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ena4-my.sharepoint.com/personal/lfosorion_sena_edu_co/Documents/LFON GIER/Consolidado de Metas/METAS 2025/MENSUAL/Informe Eestdistico enero 2025/INFORME ESTADISTICO FEBRERO 2025/"/>
    </mc:Choice>
  </mc:AlternateContent>
  <xr:revisionPtr revIDLastSave="860" documentId="8_{68982EC7-B987-458C-A6BD-986DF5A6E3F7}" xr6:coauthVersionLast="47" xr6:coauthVersionMax="47" xr10:uidLastSave="{FE7060F1-4354-4EE8-B0D3-DEACBC3FE30D}"/>
  <bookViews>
    <workbookView xWindow="-96" yWindow="-96" windowWidth="23232" windowHeight="12432" tabRatio="820" xr2:uid="{D1368E0F-90A7-498F-A13B-5745BC1C9C48}"/>
  </bookViews>
  <sheets>
    <sheet name="Índice" sheetId="41" r:id="rId1"/>
    <sheet name="1. Consulta Nacional" sheetId="40" r:id="rId2"/>
    <sheet name="2. Consulta Regional y Centros" sheetId="35" r:id="rId3"/>
    <sheet name="3. FORMACIÓN X REGIONAL" sheetId="2" r:id="rId4"/>
    <sheet name="4. FORMACIÓN X CTROS" sheetId="3" r:id="rId5"/>
    <sheet name="5. SNFT X REG" sheetId="10" r:id="rId6"/>
    <sheet name="6. SNFT X CTROS" sheetId="7" r:id="rId7"/>
    <sheet name="7. DETE X REGIONAL" sheetId="13" r:id="rId8"/>
    <sheet name="8. DETE X CTROS " sheetId="12" r:id="rId9"/>
    <sheet name="9.  DPRC X REGIONAL" sheetId="15" r:id="rId10"/>
    <sheet name="10. DPRC X CTROS" sheetId="14" r:id="rId11"/>
    <sheet name="11. DPRC X NACIONAL" sheetId="23" r:id="rId12"/>
    <sheet name="12. METAS MINTIC- SENATEC 2025" sheetId="11" r:id="rId13"/>
    <sheet name="13. PROYECCIÓN CUPOS FIC X CTRO" sheetId="24" r:id="rId14"/>
    <sheet name="PROYECCIÓN CUPOS SALUD X CT (2)" sheetId="37" state="hidden" r:id="rId15"/>
  </sheets>
  <definedNames>
    <definedName name="_xlnm._FilterDatabase" localSheetId="10" hidden="1">'10. DPRC X CTROS'!$A$7:$H$126</definedName>
    <definedName name="_xlnm._FilterDatabase" localSheetId="13" hidden="1">'13. PROYECCIÓN CUPOS FIC X CTRO'!$A$11:$AD$129</definedName>
    <definedName name="_xlnm._FilterDatabase" localSheetId="3" hidden="1">'3. FORMACIÓN X REGIONAL'!$A$8:$B$42</definedName>
    <definedName name="_xlnm._FilterDatabase" localSheetId="4" hidden="1">'4. FORMACIÓN X CTROS'!$A$8:$GL$129</definedName>
    <definedName name="_xlnm._FilterDatabase" localSheetId="5" hidden="1">'5. SNFT X REG'!$A$8:$AG$42</definedName>
    <definedName name="_xlnm._FilterDatabase" localSheetId="6" hidden="1">'6. SNFT X CTROS'!$A$8:$D$127</definedName>
    <definedName name="_xlnm._FilterDatabase" localSheetId="7" hidden="1">'7. DETE X REGIONAL'!$A$10:$DV$45</definedName>
    <definedName name="_xlnm._FilterDatabase" localSheetId="8" hidden="1">'8. DETE X CTROS '!$A$10:$D$129</definedName>
    <definedName name="_xlnm._FilterDatabase" localSheetId="9" hidden="1">'9.  DPRC X REGIONAL'!$A$7:$R$41</definedName>
    <definedName name="_xlnm._FilterDatabase" localSheetId="14" hidden="1">'PROYECCIÓN CUPOS SALUD X CT (2)'!$A$11:$T$129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A45" i="13" l="1"/>
  <c r="CB45" i="13" s="1"/>
  <c r="BO129" i="12"/>
  <c r="BO128" i="12"/>
  <c r="BO127" i="12"/>
  <c r="BO126" i="12"/>
  <c r="BO125" i="12"/>
  <c r="BO124" i="12"/>
  <c r="BO123" i="12"/>
  <c r="BO122" i="12"/>
  <c r="BO121" i="12"/>
  <c r="BO120" i="12"/>
  <c r="BO119" i="12"/>
  <c r="BO118" i="12"/>
  <c r="BO117" i="12"/>
  <c r="BO116" i="12"/>
  <c r="BO115" i="12"/>
  <c r="BO114" i="12"/>
  <c r="BO113" i="12"/>
  <c r="BO112" i="12"/>
  <c r="BO111" i="12"/>
  <c r="BO110" i="12"/>
  <c r="BO109" i="12"/>
  <c r="BO108" i="12"/>
  <c r="BO107" i="12"/>
  <c r="BO106" i="12"/>
  <c r="BO105" i="12"/>
  <c r="BO104" i="12"/>
  <c r="BO103" i="12"/>
  <c r="BO102" i="12"/>
  <c r="BO101" i="12"/>
  <c r="BO100" i="12"/>
  <c r="BO99" i="12"/>
  <c r="BO98" i="12"/>
  <c r="BO97" i="12"/>
  <c r="BO96" i="12"/>
  <c r="BO95" i="12"/>
  <c r="BO94" i="12"/>
  <c r="BO93" i="12"/>
  <c r="BO92" i="12"/>
  <c r="BO91" i="12"/>
  <c r="BO90" i="12"/>
  <c r="BO89" i="12"/>
  <c r="BO88" i="12"/>
  <c r="BO87" i="12"/>
  <c r="BO86" i="12"/>
  <c r="BO85" i="12"/>
  <c r="BO84" i="12"/>
  <c r="BO83" i="12"/>
  <c r="BO82" i="12"/>
  <c r="BO81" i="12"/>
  <c r="BO80" i="12"/>
  <c r="BO79" i="12"/>
  <c r="BO78" i="12"/>
  <c r="BO77" i="12"/>
  <c r="BO76" i="12"/>
  <c r="BO75" i="12"/>
  <c r="BO74" i="12"/>
  <c r="BO73" i="12"/>
  <c r="BO72" i="12"/>
  <c r="BO71" i="12"/>
  <c r="BO70" i="12"/>
  <c r="BO69" i="12"/>
  <c r="BO68" i="12"/>
  <c r="BO67" i="12"/>
  <c r="BO66" i="12"/>
  <c r="BO65" i="12"/>
  <c r="BO64" i="12"/>
  <c r="BO63" i="12"/>
  <c r="BO62" i="12"/>
  <c r="BO61" i="12"/>
  <c r="BO60" i="12"/>
  <c r="BO59" i="12"/>
  <c r="BO58" i="12"/>
  <c r="BO57" i="12"/>
  <c r="BO56" i="12"/>
  <c r="BO55" i="12"/>
  <c r="BO54" i="12"/>
  <c r="BO53" i="12"/>
  <c r="BO52" i="12"/>
  <c r="BO51" i="12"/>
  <c r="BO50" i="12"/>
  <c r="BO49" i="12"/>
  <c r="BO48" i="12"/>
  <c r="BO47" i="12"/>
  <c r="BO46" i="12"/>
  <c r="BO45" i="12"/>
  <c r="BO44" i="12"/>
  <c r="BO43" i="12"/>
  <c r="BO42" i="12"/>
  <c r="BO41" i="12"/>
  <c r="BO40" i="12"/>
  <c r="BO39" i="12"/>
  <c r="BO38" i="12"/>
  <c r="BO37" i="12"/>
  <c r="BO36" i="12"/>
  <c r="BO35" i="12"/>
  <c r="BO34" i="12"/>
  <c r="BO33" i="12"/>
  <c r="BO32" i="12"/>
  <c r="BO31" i="12"/>
  <c r="BO30" i="12"/>
  <c r="BO29" i="12"/>
  <c r="BO28" i="12"/>
  <c r="BO27" i="12"/>
  <c r="BO26" i="12"/>
  <c r="BO25" i="12"/>
  <c r="BO24" i="12"/>
  <c r="BO23" i="12"/>
  <c r="BO22" i="12"/>
  <c r="BO21" i="12"/>
  <c r="BO20" i="12"/>
  <c r="BO19" i="12"/>
  <c r="BO18" i="12"/>
  <c r="BO17" i="12"/>
  <c r="BO16" i="12"/>
  <c r="BO15" i="12"/>
  <c r="BO14" i="12"/>
  <c r="BO13" i="12"/>
  <c r="BO12" i="12"/>
  <c r="BO11" i="12"/>
  <c r="BN129" i="12"/>
  <c r="BL128" i="12"/>
  <c r="BL127" i="12"/>
  <c r="BL126" i="12"/>
  <c r="BL125" i="12"/>
  <c r="BL124" i="12"/>
  <c r="BL123" i="12"/>
  <c r="BL122" i="12"/>
  <c r="BL121" i="12"/>
  <c r="BL120" i="12"/>
  <c r="BL119" i="12"/>
  <c r="BL118" i="12"/>
  <c r="BL117" i="12"/>
  <c r="BL116" i="12"/>
  <c r="BL115" i="12"/>
  <c r="BL114" i="12"/>
  <c r="BL113" i="12"/>
  <c r="BL112" i="12"/>
  <c r="BL111" i="12"/>
  <c r="BL110" i="12"/>
  <c r="BL109" i="12"/>
  <c r="BL108" i="12"/>
  <c r="BL107" i="12"/>
  <c r="BL106" i="12"/>
  <c r="BL105" i="12"/>
  <c r="BL104" i="12"/>
  <c r="BL103" i="12"/>
  <c r="BL102" i="12"/>
  <c r="BL101" i="12"/>
  <c r="BL100" i="12"/>
  <c r="BL99" i="12"/>
  <c r="BL98" i="12"/>
  <c r="BL97" i="12"/>
  <c r="BL96" i="12"/>
  <c r="BL95" i="12"/>
  <c r="BL94" i="12"/>
  <c r="BL93" i="12"/>
  <c r="BL92" i="12"/>
  <c r="BL91" i="12"/>
  <c r="BL90" i="12"/>
  <c r="BL89" i="12"/>
  <c r="BL88" i="12"/>
  <c r="BL87" i="12"/>
  <c r="BL86" i="12"/>
  <c r="BL85" i="12"/>
  <c r="BL84" i="12"/>
  <c r="BL83" i="12"/>
  <c r="BL82" i="12"/>
  <c r="BL81" i="12"/>
  <c r="BL80" i="12"/>
  <c r="BL79" i="12"/>
  <c r="BL78" i="12"/>
  <c r="BL77" i="12"/>
  <c r="BL76" i="12"/>
  <c r="BL75" i="12"/>
  <c r="BL74" i="12"/>
  <c r="BL73" i="12"/>
  <c r="BL72" i="12"/>
  <c r="BL71" i="12"/>
  <c r="BL70" i="12"/>
  <c r="BL69" i="12"/>
  <c r="BL68" i="12"/>
  <c r="BL67" i="12"/>
  <c r="BL66" i="12"/>
  <c r="BL65" i="12"/>
  <c r="BL64" i="12"/>
  <c r="BL63" i="12"/>
  <c r="BL62" i="12"/>
  <c r="BL61" i="12"/>
  <c r="BL60" i="12"/>
  <c r="BL59" i="12"/>
  <c r="BL58" i="12"/>
  <c r="BL57" i="12"/>
  <c r="BL56" i="12"/>
  <c r="BL55" i="12"/>
  <c r="BL54" i="12"/>
  <c r="BL53" i="12"/>
  <c r="BL52" i="12"/>
  <c r="BL51" i="12"/>
  <c r="BL50" i="12"/>
  <c r="BL49" i="12"/>
  <c r="BL48" i="12"/>
  <c r="BL47" i="12"/>
  <c r="BL46" i="12"/>
  <c r="BL45" i="12"/>
  <c r="BL44" i="12"/>
  <c r="BL43" i="12"/>
  <c r="BL42" i="12"/>
  <c r="BL41" i="12"/>
  <c r="BL40" i="12"/>
  <c r="BL39" i="12"/>
  <c r="BL38" i="12"/>
  <c r="BL37" i="12"/>
  <c r="BL36" i="12"/>
  <c r="BL35" i="12"/>
  <c r="BL34" i="12"/>
  <c r="BL33" i="12"/>
  <c r="BL32" i="12"/>
  <c r="BL31" i="12"/>
  <c r="BL30" i="12"/>
  <c r="BL29" i="12"/>
  <c r="BL28" i="12"/>
  <c r="BL27" i="12"/>
  <c r="BL26" i="12"/>
  <c r="BL25" i="12"/>
  <c r="BL24" i="12"/>
  <c r="BL23" i="12"/>
  <c r="BL22" i="12"/>
  <c r="BL21" i="12"/>
  <c r="BL20" i="12"/>
  <c r="BL19" i="12"/>
  <c r="BL18" i="12"/>
  <c r="BL17" i="12"/>
  <c r="BL16" i="12"/>
  <c r="BL15" i="12"/>
  <c r="BL14" i="12"/>
  <c r="BL13" i="12"/>
  <c r="BL12" i="12"/>
  <c r="BL11" i="12"/>
  <c r="BL129" i="12"/>
  <c r="DR43" i="13"/>
  <c r="DR42" i="13"/>
  <c r="DR41" i="13"/>
  <c r="DR40" i="13"/>
  <c r="DR39" i="13"/>
  <c r="DR38" i="13"/>
  <c r="DR37" i="13"/>
  <c r="DR36" i="13"/>
  <c r="DR35" i="13"/>
  <c r="DR34" i="13"/>
  <c r="DR33" i="13"/>
  <c r="DR32" i="13"/>
  <c r="DR31" i="13"/>
  <c r="DR30" i="13"/>
  <c r="DR29" i="13"/>
  <c r="DR28" i="13"/>
  <c r="DR27" i="13"/>
  <c r="DR26" i="13"/>
  <c r="DR25" i="13"/>
  <c r="DR24" i="13"/>
  <c r="DR23" i="13"/>
  <c r="DR22" i="13"/>
  <c r="DR21" i="13"/>
  <c r="DR20" i="13"/>
  <c r="DR19" i="13"/>
  <c r="DR18" i="13"/>
  <c r="DR17" i="13"/>
  <c r="DR16" i="13"/>
  <c r="DR15" i="13"/>
  <c r="DR14" i="13"/>
  <c r="DR13" i="13"/>
  <c r="DR12" i="13"/>
  <c r="DR11" i="13"/>
  <c r="DO43" i="13"/>
  <c r="DO42" i="13"/>
  <c r="DO41" i="13"/>
  <c r="DO40" i="13"/>
  <c r="DO39" i="13"/>
  <c r="DO38" i="13"/>
  <c r="DO37" i="13"/>
  <c r="DO36" i="13"/>
  <c r="DO35" i="13"/>
  <c r="DO34" i="13"/>
  <c r="DO33" i="13"/>
  <c r="DO32" i="13"/>
  <c r="DO31" i="13"/>
  <c r="DO30" i="13"/>
  <c r="DO29" i="13"/>
  <c r="DO28" i="13"/>
  <c r="DO27" i="13"/>
  <c r="DO26" i="13"/>
  <c r="DO25" i="13"/>
  <c r="DO24" i="13"/>
  <c r="DO23" i="13"/>
  <c r="DO22" i="13"/>
  <c r="DO21" i="13"/>
  <c r="DO20" i="13"/>
  <c r="DO19" i="13"/>
  <c r="DO18" i="13"/>
  <c r="DO17" i="13"/>
  <c r="DO16" i="13"/>
  <c r="DO15" i="13"/>
  <c r="DO14" i="13"/>
  <c r="DO13" i="13"/>
  <c r="DO12" i="13"/>
  <c r="DQ45" i="13"/>
  <c r="DR45" i="13" s="1"/>
  <c r="DN45" i="13"/>
  <c r="BY45" i="13"/>
  <c r="CD43" i="13"/>
  <c r="CE43" i="13" s="1"/>
  <c r="CD42" i="13"/>
  <c r="CE42" i="13" s="1"/>
  <c r="CD41" i="13"/>
  <c r="CE41" i="13" s="1"/>
  <c r="CD40" i="13"/>
  <c r="CE40" i="13" s="1"/>
  <c r="CD39" i="13"/>
  <c r="CE39" i="13" s="1"/>
  <c r="CD38" i="13"/>
  <c r="CE38" i="13" s="1"/>
  <c r="CD37" i="13"/>
  <c r="CE37" i="13" s="1"/>
  <c r="CD36" i="13"/>
  <c r="CE36" i="13" s="1"/>
  <c r="CD35" i="13"/>
  <c r="CE35" i="13" s="1"/>
  <c r="CD34" i="13"/>
  <c r="CE34" i="13" s="1"/>
  <c r="CD33" i="13"/>
  <c r="CE33" i="13" s="1"/>
  <c r="CD32" i="13"/>
  <c r="CE32" i="13" s="1"/>
  <c r="CD31" i="13"/>
  <c r="CE31" i="13" s="1"/>
  <c r="CD30" i="13"/>
  <c r="CE30" i="13" s="1"/>
  <c r="CD29" i="13"/>
  <c r="CE29" i="13" s="1"/>
  <c r="CD28" i="13"/>
  <c r="CE28" i="13" s="1"/>
  <c r="CD27" i="13"/>
  <c r="CE27" i="13" s="1"/>
  <c r="CD26" i="13"/>
  <c r="CE26" i="13" s="1"/>
  <c r="CD25" i="13"/>
  <c r="CE25" i="13" s="1"/>
  <c r="CD24" i="13"/>
  <c r="CE24" i="13" s="1"/>
  <c r="CD23" i="13"/>
  <c r="CE23" i="13" s="1"/>
  <c r="CD22" i="13"/>
  <c r="CE22" i="13" s="1"/>
  <c r="CD21" i="13"/>
  <c r="CE21" i="13" s="1"/>
  <c r="CD20" i="13"/>
  <c r="CE20" i="13" s="1"/>
  <c r="CD19" i="13"/>
  <c r="CE19" i="13" s="1"/>
  <c r="CD18" i="13"/>
  <c r="CE18" i="13" s="1"/>
  <c r="CD17" i="13"/>
  <c r="CE17" i="13" s="1"/>
  <c r="CD16" i="13"/>
  <c r="CE16" i="13" s="1"/>
  <c r="CD15" i="13"/>
  <c r="CE15" i="13" s="1"/>
  <c r="CD14" i="13"/>
  <c r="CE14" i="13" s="1"/>
  <c r="CD13" i="13"/>
  <c r="CE13" i="13" s="1"/>
  <c r="CD12" i="13"/>
  <c r="CE12" i="13" s="1"/>
  <c r="CD11" i="13"/>
  <c r="CE11" i="13" s="1"/>
  <c r="DO11" i="13"/>
  <c r="DO45" i="13"/>
  <c r="CD45" i="13" l="1"/>
  <c r="CE45" i="13" s="1"/>
  <c r="C14" i="40"/>
  <c r="D14" i="40"/>
  <c r="E14" i="40"/>
  <c r="C15" i="40"/>
  <c r="D15" i="40"/>
  <c r="E15" i="40"/>
  <c r="C16" i="40"/>
  <c r="D16" i="40"/>
  <c r="E16" i="40"/>
  <c r="C17" i="40"/>
  <c r="D17" i="40"/>
  <c r="E17" i="40"/>
  <c r="C18" i="40"/>
  <c r="D18" i="40"/>
  <c r="E18" i="40"/>
  <c r="C20" i="40"/>
  <c r="D20" i="40"/>
  <c r="C21" i="40"/>
  <c r="D21" i="40"/>
  <c r="E21" i="40"/>
  <c r="C22" i="40"/>
  <c r="D22" i="40"/>
  <c r="E22" i="40"/>
  <c r="C23" i="40"/>
  <c r="D23" i="40"/>
  <c r="E23" i="40"/>
  <c r="C25" i="40"/>
  <c r="D25" i="40"/>
  <c r="E25" i="40"/>
  <c r="C26" i="40"/>
  <c r="D26" i="40"/>
  <c r="E26" i="40"/>
  <c r="C27" i="40"/>
  <c r="D27" i="40"/>
  <c r="E27" i="40"/>
  <c r="C29" i="40"/>
  <c r="D29" i="40"/>
  <c r="E29" i="40"/>
  <c r="C30" i="40"/>
  <c r="D30" i="40"/>
  <c r="E30" i="40"/>
  <c r="C31" i="40"/>
  <c r="D31" i="40"/>
  <c r="E31" i="40"/>
  <c r="C32" i="40"/>
  <c r="D32" i="40"/>
  <c r="E32" i="40"/>
  <c r="C33" i="40"/>
  <c r="D33" i="40"/>
  <c r="E33" i="40"/>
  <c r="C35" i="40"/>
  <c r="D35" i="40"/>
  <c r="E35" i="40"/>
  <c r="C36" i="40"/>
  <c r="D36" i="40"/>
  <c r="E36" i="40"/>
  <c r="C37" i="40"/>
  <c r="D37" i="40"/>
  <c r="E37" i="40"/>
  <c r="C38" i="40"/>
  <c r="D38" i="40"/>
  <c r="E38" i="40"/>
  <c r="C39" i="40"/>
  <c r="D39" i="40"/>
  <c r="E39" i="40"/>
  <c r="C40" i="40"/>
  <c r="D40" i="40"/>
  <c r="E40" i="40"/>
  <c r="C41" i="40"/>
  <c r="D41" i="40"/>
  <c r="E41" i="40"/>
  <c r="C42" i="40"/>
  <c r="D42" i="40"/>
  <c r="E42" i="40"/>
  <c r="C43" i="40"/>
  <c r="D43" i="40"/>
  <c r="E43" i="40"/>
  <c r="C44" i="40"/>
  <c r="D44" i="40"/>
  <c r="E44" i="40"/>
  <c r="C45" i="40"/>
  <c r="D45" i="40"/>
  <c r="E45" i="40"/>
  <c r="C46" i="40"/>
  <c r="D46" i="40"/>
  <c r="E46" i="40"/>
  <c r="E20" i="40" l="1"/>
  <c r="D34" i="40"/>
  <c r="C34" i="40"/>
  <c r="D28" i="40"/>
  <c r="C28" i="40"/>
  <c r="C19" i="40"/>
  <c r="D24" i="40"/>
  <c r="C24" i="40"/>
  <c r="D19" i="40"/>
  <c r="E19" i="40" s="1"/>
  <c r="E28" i="40"/>
  <c r="K129" i="35"/>
  <c r="E34" i="40" l="1"/>
  <c r="E24" i="40"/>
  <c r="AE130" i="24"/>
  <c r="AB130" i="24"/>
  <c r="W130" i="24"/>
  <c r="R130" i="24"/>
  <c r="M130" i="24"/>
  <c r="H130" i="24"/>
  <c r="AQ44" i="10" l="1"/>
  <c r="AN44" i="10"/>
  <c r="Y44" i="10" l="1"/>
  <c r="AB44" i="10"/>
  <c r="D44" i="10"/>
  <c r="AE44" i="10"/>
  <c r="G44" i="10"/>
  <c r="P44" i="10"/>
  <c r="S44" i="10"/>
  <c r="J44" i="10"/>
  <c r="M44" i="10"/>
  <c r="V44" i="10"/>
  <c r="F5" i="3" l="1"/>
  <c r="FM50" i="2" l="1"/>
  <c r="D79" i="40" s="1"/>
  <c r="FJ50" i="2"/>
  <c r="D78" i="40" s="1"/>
  <c r="FG50" i="2"/>
  <c r="D77" i="40" s="1"/>
  <c r="FD50" i="2"/>
  <c r="D76" i="40" s="1"/>
  <c r="FA50" i="2"/>
  <c r="D75" i="40" s="1"/>
  <c r="EX50" i="2"/>
  <c r="D74" i="40" s="1"/>
  <c r="EO50" i="2"/>
  <c r="D71" i="40" s="1"/>
  <c r="EL50" i="2"/>
  <c r="D70" i="40" s="1"/>
  <c r="EI50" i="2"/>
  <c r="D69" i="40" s="1"/>
  <c r="EF50" i="2"/>
  <c r="D68" i="40" s="1"/>
  <c r="EC50" i="2"/>
  <c r="D67" i="40" s="1"/>
  <c r="DZ50" i="2"/>
  <c r="D66" i="40" s="1"/>
  <c r="DW50" i="2"/>
  <c r="D65" i="40" s="1"/>
  <c r="DT50" i="2"/>
  <c r="D64" i="40" s="1"/>
  <c r="DQ50" i="2"/>
  <c r="D63" i="40" s="1"/>
  <c r="DN50" i="2"/>
  <c r="D62" i="40" s="1"/>
  <c r="DK50" i="2"/>
  <c r="D61" i="40" s="1"/>
  <c r="DH50" i="2"/>
  <c r="D60" i="40" s="1"/>
  <c r="D18" i="35"/>
  <c r="O26" i="40"/>
  <c r="Q26" i="40" s="1"/>
  <c r="L25" i="40"/>
  <c r="Q25" i="40" s="1"/>
  <c r="I24" i="40"/>
  <c r="D184" i="40"/>
  <c r="D185" i="40"/>
  <c r="D186" i="40"/>
  <c r="D187" i="40"/>
  <c r="D188" i="40"/>
  <c r="D189" i="40"/>
  <c r="D178" i="40"/>
  <c r="D179" i="40"/>
  <c r="D180" i="40"/>
  <c r="D169" i="40"/>
  <c r="D170" i="40"/>
  <c r="D171" i="40"/>
  <c r="D172" i="40"/>
  <c r="D173" i="40"/>
  <c r="D174" i="40"/>
  <c r="D162" i="40"/>
  <c r="D163" i="40"/>
  <c r="D164" i="40"/>
  <c r="D165" i="40"/>
  <c r="D148" i="40"/>
  <c r="D149" i="40"/>
  <c r="D150" i="40"/>
  <c r="D151" i="40"/>
  <c r="D152" i="40"/>
  <c r="D153" i="40"/>
  <c r="D154" i="40"/>
  <c r="D155" i="40"/>
  <c r="D156" i="40"/>
  <c r="D157" i="40"/>
  <c r="D158" i="40"/>
  <c r="D159" i="40"/>
  <c r="D137" i="40"/>
  <c r="D138" i="40"/>
  <c r="D139" i="40"/>
  <c r="D140" i="40"/>
  <c r="D141" i="40"/>
  <c r="D142" i="40"/>
  <c r="D143" i="40"/>
  <c r="D144" i="40"/>
  <c r="D145" i="40"/>
  <c r="D120" i="40"/>
  <c r="D121" i="40"/>
  <c r="D122" i="40"/>
  <c r="D123" i="40"/>
  <c r="D124" i="40"/>
  <c r="D125" i="40"/>
  <c r="D126" i="40"/>
  <c r="D127" i="40"/>
  <c r="D128" i="40"/>
  <c r="D129" i="40"/>
  <c r="D130" i="40"/>
  <c r="D131" i="40"/>
  <c r="D132" i="40"/>
  <c r="D133" i="40"/>
  <c r="D113" i="40"/>
  <c r="D114" i="40"/>
  <c r="D115" i="40"/>
  <c r="D116" i="40"/>
  <c r="D117" i="40"/>
  <c r="D106" i="40"/>
  <c r="D107" i="40"/>
  <c r="D108" i="40"/>
  <c r="D109" i="40"/>
  <c r="D94" i="40"/>
  <c r="D95" i="40"/>
  <c r="D96" i="40"/>
  <c r="D97" i="40"/>
  <c r="D98" i="40"/>
  <c r="D99" i="40"/>
  <c r="D100" i="40"/>
  <c r="D101" i="40"/>
  <c r="D102" i="40"/>
  <c r="D103" i="40"/>
  <c r="C74" i="40"/>
  <c r="C73" i="40"/>
  <c r="C72" i="40"/>
  <c r="Q24" i="40" l="1"/>
  <c r="GK50" i="2"/>
  <c r="D90" i="40" s="1"/>
  <c r="BO50" i="2"/>
  <c r="L23" i="40"/>
  <c r="L27" i="40" s="1"/>
  <c r="S50" i="2"/>
  <c r="P50" i="2"/>
  <c r="O20" i="40" s="1"/>
  <c r="O21" i="40" s="1"/>
  <c r="M50" i="2"/>
  <c r="L20" i="40" s="1"/>
  <c r="L21" i="40" s="1"/>
  <c r="CM50" i="2"/>
  <c r="K17" i="35"/>
  <c r="K171" i="35"/>
  <c r="J171" i="35"/>
  <c r="K188" i="35"/>
  <c r="J188" i="35"/>
  <c r="D188" i="35"/>
  <c r="C188" i="35"/>
  <c r="K187" i="35"/>
  <c r="J187" i="35"/>
  <c r="D187" i="35"/>
  <c r="C187" i="35"/>
  <c r="K186" i="35"/>
  <c r="J186" i="35"/>
  <c r="D186" i="35"/>
  <c r="C186" i="35"/>
  <c r="K185" i="35"/>
  <c r="J185" i="35"/>
  <c r="D185" i="35"/>
  <c r="C185" i="35"/>
  <c r="K184" i="35"/>
  <c r="J184" i="35"/>
  <c r="D184" i="35"/>
  <c r="C184" i="35"/>
  <c r="K183" i="35"/>
  <c r="J183" i="35"/>
  <c r="D183" i="35"/>
  <c r="C183" i="35"/>
  <c r="K182" i="35"/>
  <c r="J182" i="35"/>
  <c r="D182" i="35"/>
  <c r="C182" i="35"/>
  <c r="K181" i="35"/>
  <c r="J181" i="35"/>
  <c r="D181" i="35"/>
  <c r="C181" i="35"/>
  <c r="K180" i="35"/>
  <c r="J180" i="35"/>
  <c r="D180" i="35"/>
  <c r="C180" i="35"/>
  <c r="K170" i="35"/>
  <c r="J170" i="35"/>
  <c r="K169" i="35"/>
  <c r="J169" i="35"/>
  <c r="K168" i="35"/>
  <c r="J168" i="35"/>
  <c r="K167" i="35"/>
  <c r="J167" i="35"/>
  <c r="K166" i="35"/>
  <c r="J166" i="35"/>
  <c r="K165" i="35"/>
  <c r="J165" i="35"/>
  <c r="K164" i="35"/>
  <c r="J164" i="35"/>
  <c r="K163" i="35"/>
  <c r="J163" i="35"/>
  <c r="K176" i="35"/>
  <c r="J176" i="35"/>
  <c r="K175" i="35"/>
  <c r="J175" i="35"/>
  <c r="K174" i="35"/>
  <c r="J174" i="35"/>
  <c r="L173" i="35"/>
  <c r="J173" i="35"/>
  <c r="D176" i="35"/>
  <c r="C176" i="35"/>
  <c r="D175" i="35"/>
  <c r="C175" i="35"/>
  <c r="D174" i="35"/>
  <c r="C174" i="35"/>
  <c r="D173" i="35"/>
  <c r="C173" i="35"/>
  <c r="D171" i="35"/>
  <c r="C171" i="35"/>
  <c r="D170" i="35"/>
  <c r="C170" i="35"/>
  <c r="D169" i="35"/>
  <c r="C169" i="35"/>
  <c r="D168" i="35"/>
  <c r="C168" i="35"/>
  <c r="D167" i="35"/>
  <c r="C167" i="35"/>
  <c r="D166" i="35"/>
  <c r="C166" i="35"/>
  <c r="D165" i="35"/>
  <c r="C165" i="35"/>
  <c r="D164" i="35"/>
  <c r="C164" i="35"/>
  <c r="D163" i="35"/>
  <c r="C163" i="35"/>
  <c r="K157" i="35"/>
  <c r="J157" i="35"/>
  <c r="K156" i="35"/>
  <c r="J156" i="35"/>
  <c r="K155" i="35"/>
  <c r="J155" i="35"/>
  <c r="K154" i="35"/>
  <c r="J154" i="35"/>
  <c r="K153" i="35"/>
  <c r="J153" i="35"/>
  <c r="K152" i="35"/>
  <c r="J152" i="35"/>
  <c r="K149" i="35"/>
  <c r="J149" i="35"/>
  <c r="K148" i="35"/>
  <c r="J148" i="35"/>
  <c r="K147" i="35"/>
  <c r="J147" i="35"/>
  <c r="K146" i="35"/>
  <c r="J146" i="35"/>
  <c r="K145" i="35"/>
  <c r="J145" i="35"/>
  <c r="K144" i="35"/>
  <c r="J144" i="35"/>
  <c r="K143" i="35"/>
  <c r="J143" i="35"/>
  <c r="K142" i="35"/>
  <c r="J142" i="35"/>
  <c r="K141" i="35"/>
  <c r="J141" i="35"/>
  <c r="K140" i="35"/>
  <c r="J140" i="35"/>
  <c r="K137" i="35"/>
  <c r="J137" i="35"/>
  <c r="K136" i="35"/>
  <c r="J136" i="35"/>
  <c r="L135" i="35"/>
  <c r="J135" i="35"/>
  <c r="K134" i="35"/>
  <c r="J134" i="35"/>
  <c r="K133" i="35"/>
  <c r="J133" i="35"/>
  <c r="K132" i="35"/>
  <c r="J132" i="35"/>
  <c r="K131" i="35"/>
  <c r="J131" i="35"/>
  <c r="K130" i="35"/>
  <c r="J130" i="35"/>
  <c r="J129" i="35"/>
  <c r="K126" i="35"/>
  <c r="J126" i="35"/>
  <c r="K125" i="35"/>
  <c r="J125" i="35"/>
  <c r="K124" i="35"/>
  <c r="J124" i="35"/>
  <c r="K123" i="35"/>
  <c r="J123" i="35"/>
  <c r="K122" i="35"/>
  <c r="J122" i="35"/>
  <c r="K121" i="35"/>
  <c r="J121" i="35"/>
  <c r="K120" i="35"/>
  <c r="J120" i="35"/>
  <c r="K119" i="35"/>
  <c r="J119" i="35"/>
  <c r="K118" i="35"/>
  <c r="J118" i="35"/>
  <c r="K117" i="35"/>
  <c r="J117" i="35"/>
  <c r="K116" i="35"/>
  <c r="J116" i="35"/>
  <c r="K115" i="35"/>
  <c r="J115" i="35"/>
  <c r="K114" i="35"/>
  <c r="J114" i="35"/>
  <c r="K113" i="35"/>
  <c r="J113" i="35"/>
  <c r="K110" i="35"/>
  <c r="J110" i="35"/>
  <c r="K109" i="35"/>
  <c r="J109" i="35"/>
  <c r="K108" i="35"/>
  <c r="J108" i="35"/>
  <c r="K107" i="35"/>
  <c r="J107" i="35"/>
  <c r="K106" i="35"/>
  <c r="J106" i="35"/>
  <c r="K101" i="35"/>
  <c r="J101" i="35"/>
  <c r="K100" i="35"/>
  <c r="K99" i="35"/>
  <c r="J99" i="35"/>
  <c r="K98" i="35"/>
  <c r="J98" i="35"/>
  <c r="K97" i="35"/>
  <c r="J97" i="35"/>
  <c r="K96" i="35"/>
  <c r="J96" i="35"/>
  <c r="K95" i="35"/>
  <c r="J95" i="35"/>
  <c r="K94" i="35"/>
  <c r="J94" i="35"/>
  <c r="K93" i="35"/>
  <c r="J93" i="35"/>
  <c r="K92" i="35"/>
  <c r="J92" i="35"/>
  <c r="K88" i="35"/>
  <c r="J88" i="35"/>
  <c r="K87" i="35"/>
  <c r="J87" i="35"/>
  <c r="K86" i="35"/>
  <c r="J86" i="35"/>
  <c r="K85" i="35"/>
  <c r="J85" i="35"/>
  <c r="K84" i="35"/>
  <c r="J84" i="35"/>
  <c r="K83" i="35"/>
  <c r="J83" i="35"/>
  <c r="K82" i="35"/>
  <c r="J82" i="35"/>
  <c r="K81" i="35"/>
  <c r="J81" i="35"/>
  <c r="K78" i="35"/>
  <c r="J78" i="35"/>
  <c r="K77" i="35"/>
  <c r="J77" i="35"/>
  <c r="K76" i="35"/>
  <c r="J76" i="35"/>
  <c r="K75" i="35"/>
  <c r="J75" i="35"/>
  <c r="K74" i="35"/>
  <c r="J74" i="35"/>
  <c r="K73" i="35"/>
  <c r="J73" i="35"/>
  <c r="K72" i="35"/>
  <c r="J72" i="35"/>
  <c r="K71" i="35"/>
  <c r="J71" i="35"/>
  <c r="K70" i="35"/>
  <c r="J70" i="35"/>
  <c r="K69" i="35"/>
  <c r="J69" i="35"/>
  <c r="K68" i="35"/>
  <c r="J68" i="35"/>
  <c r="K67" i="35"/>
  <c r="J67" i="35"/>
  <c r="K66" i="35"/>
  <c r="J66" i="35"/>
  <c r="K65" i="35"/>
  <c r="J65" i="35"/>
  <c r="K64" i="35"/>
  <c r="J64" i="35"/>
  <c r="K63" i="35"/>
  <c r="J63" i="35"/>
  <c r="K62" i="35"/>
  <c r="J62" i="35"/>
  <c r="K61" i="35"/>
  <c r="J61" i="35"/>
  <c r="K60" i="35"/>
  <c r="J60" i="35"/>
  <c r="K59" i="35"/>
  <c r="J59" i="35"/>
  <c r="K53" i="35"/>
  <c r="J53" i="35"/>
  <c r="K52" i="35"/>
  <c r="J52" i="35"/>
  <c r="K51" i="35"/>
  <c r="J51" i="35"/>
  <c r="K47" i="35"/>
  <c r="J47" i="35"/>
  <c r="K46" i="35"/>
  <c r="J46" i="35"/>
  <c r="K45" i="35"/>
  <c r="J45" i="35"/>
  <c r="K44" i="35"/>
  <c r="J44" i="35"/>
  <c r="K43" i="35"/>
  <c r="J43" i="35"/>
  <c r="K42" i="35"/>
  <c r="J42" i="35"/>
  <c r="K41" i="35"/>
  <c r="J41" i="35"/>
  <c r="K40" i="35"/>
  <c r="J40" i="35"/>
  <c r="K39" i="35"/>
  <c r="J39" i="35"/>
  <c r="K38" i="35"/>
  <c r="J38" i="35"/>
  <c r="K37" i="35"/>
  <c r="J37" i="35"/>
  <c r="K36" i="35"/>
  <c r="J36" i="35"/>
  <c r="K35" i="35"/>
  <c r="J35" i="35"/>
  <c r="K34" i="35"/>
  <c r="J34" i="35"/>
  <c r="K33" i="35"/>
  <c r="J33" i="35"/>
  <c r="K32" i="35"/>
  <c r="J32" i="35"/>
  <c r="K31" i="35"/>
  <c r="J31" i="35"/>
  <c r="K30" i="35"/>
  <c r="J30" i="35"/>
  <c r="K29" i="35"/>
  <c r="J29" i="35"/>
  <c r="K28" i="35"/>
  <c r="J28" i="35"/>
  <c r="J27" i="35"/>
  <c r="K27" i="35"/>
  <c r="K26" i="35"/>
  <c r="J26" i="35"/>
  <c r="K25" i="35"/>
  <c r="J25" i="35"/>
  <c r="K24" i="35"/>
  <c r="J24" i="35"/>
  <c r="K23" i="35"/>
  <c r="J23" i="35"/>
  <c r="K22" i="35"/>
  <c r="J22" i="35"/>
  <c r="K21" i="35"/>
  <c r="J21" i="35"/>
  <c r="K20" i="35"/>
  <c r="K19" i="35"/>
  <c r="J19" i="35"/>
  <c r="K18" i="35"/>
  <c r="J18" i="35"/>
  <c r="J17" i="35"/>
  <c r="K16" i="35"/>
  <c r="K15" i="35"/>
  <c r="C17" i="35"/>
  <c r="J15" i="35"/>
  <c r="J16" i="35"/>
  <c r="D143" i="35"/>
  <c r="D142" i="35"/>
  <c r="D141" i="35"/>
  <c r="D140" i="35"/>
  <c r="D139" i="35"/>
  <c r="D138" i="35"/>
  <c r="D130" i="35"/>
  <c r="AF13" i="24"/>
  <c r="AF14" i="24"/>
  <c r="AF15" i="24"/>
  <c r="AF16" i="24"/>
  <c r="AF17" i="24"/>
  <c r="AF18" i="24"/>
  <c r="AF19" i="24"/>
  <c r="AF20" i="24"/>
  <c r="AF21" i="24"/>
  <c r="AF22" i="24"/>
  <c r="AF23" i="24"/>
  <c r="AF24" i="24"/>
  <c r="AF25" i="24"/>
  <c r="AF26" i="24"/>
  <c r="AF27" i="24"/>
  <c r="AF28" i="24"/>
  <c r="AF29" i="24"/>
  <c r="AF30" i="24"/>
  <c r="AF31" i="24"/>
  <c r="AF32" i="24"/>
  <c r="AF33" i="24"/>
  <c r="AF34" i="24"/>
  <c r="AF35" i="24"/>
  <c r="AF36" i="24"/>
  <c r="AF37" i="24"/>
  <c r="AF38" i="24"/>
  <c r="AF39" i="24"/>
  <c r="AF40" i="24"/>
  <c r="AF41" i="24"/>
  <c r="AF42" i="24"/>
  <c r="AF43" i="24"/>
  <c r="AF44" i="24"/>
  <c r="AF45" i="24"/>
  <c r="AF46" i="24"/>
  <c r="AF47" i="24"/>
  <c r="AF48" i="24"/>
  <c r="AF49" i="24"/>
  <c r="AF50" i="24"/>
  <c r="AF51" i="24"/>
  <c r="AF52" i="24"/>
  <c r="AF53" i="24"/>
  <c r="AF54" i="24"/>
  <c r="AF55" i="24"/>
  <c r="AF56" i="24"/>
  <c r="AF57" i="24"/>
  <c r="AF58" i="24"/>
  <c r="AF59" i="24"/>
  <c r="AF60" i="24"/>
  <c r="AF61" i="24"/>
  <c r="AF62" i="24"/>
  <c r="AF63" i="24"/>
  <c r="AF64" i="24"/>
  <c r="AF65" i="24"/>
  <c r="AF66" i="24"/>
  <c r="AF67" i="24"/>
  <c r="AF68" i="24"/>
  <c r="AF69" i="24"/>
  <c r="AF70" i="24"/>
  <c r="AF71" i="24"/>
  <c r="AF72" i="24"/>
  <c r="AF73" i="24"/>
  <c r="AF74" i="24"/>
  <c r="AF75" i="24"/>
  <c r="AF76" i="24"/>
  <c r="AF77" i="24"/>
  <c r="AF78" i="24"/>
  <c r="AF79" i="24"/>
  <c r="AF80" i="24"/>
  <c r="AF81" i="24"/>
  <c r="AF82" i="24"/>
  <c r="AF83" i="24"/>
  <c r="AF84" i="24"/>
  <c r="AF85" i="24"/>
  <c r="AF86" i="24"/>
  <c r="AF87" i="24"/>
  <c r="AF88" i="24"/>
  <c r="AF89" i="24"/>
  <c r="AF90" i="24"/>
  <c r="AF91" i="24"/>
  <c r="AF92" i="24"/>
  <c r="AF93" i="24"/>
  <c r="AF94" i="24"/>
  <c r="AF95" i="24"/>
  <c r="AF96" i="24"/>
  <c r="AF97" i="24"/>
  <c r="AF98" i="24"/>
  <c r="AF99" i="24"/>
  <c r="AF100" i="24"/>
  <c r="AF101" i="24"/>
  <c r="AF102" i="24"/>
  <c r="AF103" i="24"/>
  <c r="AF104" i="24"/>
  <c r="AF105" i="24"/>
  <c r="AF106" i="24"/>
  <c r="AF107" i="24"/>
  <c r="AF108" i="24"/>
  <c r="AF109" i="24"/>
  <c r="AF110" i="24"/>
  <c r="AF111" i="24"/>
  <c r="AF112" i="24"/>
  <c r="AF113" i="24"/>
  <c r="AF114" i="24"/>
  <c r="AF115" i="24"/>
  <c r="AF116" i="24"/>
  <c r="AF117" i="24"/>
  <c r="AF118" i="24"/>
  <c r="AF119" i="24"/>
  <c r="AF120" i="24"/>
  <c r="AF121" i="24"/>
  <c r="AF122" i="24"/>
  <c r="AF123" i="24"/>
  <c r="AF124" i="24"/>
  <c r="AF125" i="24"/>
  <c r="AF126" i="24"/>
  <c r="AF127" i="24"/>
  <c r="AF128" i="24"/>
  <c r="AF129" i="24"/>
  <c r="AF130" i="24"/>
  <c r="E189" i="40" s="1"/>
  <c r="AF12" i="24"/>
  <c r="AC13" i="24"/>
  <c r="AC14" i="24"/>
  <c r="AC15" i="24"/>
  <c r="AC16" i="24"/>
  <c r="AC17" i="24"/>
  <c r="AC18" i="24"/>
  <c r="AC19" i="24"/>
  <c r="AC20" i="24"/>
  <c r="AC21" i="24"/>
  <c r="AC22" i="24"/>
  <c r="AC23" i="24"/>
  <c r="AC24" i="24"/>
  <c r="AC25" i="24"/>
  <c r="AC26" i="24"/>
  <c r="AC27" i="24"/>
  <c r="AC28" i="24"/>
  <c r="AC29" i="24"/>
  <c r="AC30" i="24"/>
  <c r="AC31" i="24"/>
  <c r="AC32" i="24"/>
  <c r="AC33" i="24"/>
  <c r="AC34" i="24"/>
  <c r="AC35" i="24"/>
  <c r="AC36" i="24"/>
  <c r="AC37" i="24"/>
  <c r="AC38" i="24"/>
  <c r="AC39" i="24"/>
  <c r="AC40" i="24"/>
  <c r="AC41" i="24"/>
  <c r="AC42" i="24"/>
  <c r="AC43" i="24"/>
  <c r="AC44" i="24"/>
  <c r="AC45" i="24"/>
  <c r="AC46" i="24"/>
  <c r="AC47" i="24"/>
  <c r="AC48" i="24"/>
  <c r="AC49" i="24"/>
  <c r="AC50" i="24"/>
  <c r="AC51" i="24"/>
  <c r="AC52" i="24"/>
  <c r="AC53" i="24"/>
  <c r="AC54" i="24"/>
  <c r="AC55" i="24"/>
  <c r="AC56" i="24"/>
  <c r="AC57" i="24"/>
  <c r="AC58" i="24"/>
  <c r="AC59" i="24"/>
  <c r="AC60" i="24"/>
  <c r="AC61" i="24"/>
  <c r="AC62" i="24"/>
  <c r="AC63" i="24"/>
  <c r="AC64" i="24"/>
  <c r="AC65" i="24"/>
  <c r="AC66" i="24"/>
  <c r="AC67" i="24"/>
  <c r="AC68" i="24"/>
  <c r="AC69" i="24"/>
  <c r="AC70" i="24"/>
  <c r="AC71" i="24"/>
  <c r="AC72" i="24"/>
  <c r="AC73" i="24"/>
  <c r="AC74" i="24"/>
  <c r="AC75" i="24"/>
  <c r="AC76" i="24"/>
  <c r="AC77" i="24"/>
  <c r="AC78" i="24"/>
  <c r="AC79" i="24"/>
  <c r="AC80" i="24"/>
  <c r="AC81" i="24"/>
  <c r="AC82" i="24"/>
  <c r="AC83" i="24"/>
  <c r="AC84" i="24"/>
  <c r="AC85" i="24"/>
  <c r="AC86" i="24"/>
  <c r="AC87" i="24"/>
  <c r="AC88" i="24"/>
  <c r="AC89" i="24"/>
  <c r="AC90" i="24"/>
  <c r="AC91" i="24"/>
  <c r="AC92" i="24"/>
  <c r="AC93" i="24"/>
  <c r="AC94" i="24"/>
  <c r="AC95" i="24"/>
  <c r="AC96" i="24"/>
  <c r="AC97" i="24"/>
  <c r="AC98" i="24"/>
  <c r="AC99" i="24"/>
  <c r="AC100" i="24"/>
  <c r="AC101" i="24"/>
  <c r="AC102" i="24"/>
  <c r="AC103" i="24"/>
  <c r="AC104" i="24"/>
  <c r="AC105" i="24"/>
  <c r="AC106" i="24"/>
  <c r="AC107" i="24"/>
  <c r="AC108" i="24"/>
  <c r="AC109" i="24"/>
  <c r="AC110" i="24"/>
  <c r="AC111" i="24"/>
  <c r="AC112" i="24"/>
  <c r="AC113" i="24"/>
  <c r="AC114" i="24"/>
  <c r="AC115" i="24"/>
  <c r="AC116" i="24"/>
  <c r="AC117" i="24"/>
  <c r="AC118" i="24"/>
  <c r="AC119" i="24"/>
  <c r="AC120" i="24"/>
  <c r="AC121" i="24"/>
  <c r="AC122" i="24"/>
  <c r="AC123" i="24"/>
  <c r="AC124" i="24"/>
  <c r="AC125" i="24"/>
  <c r="AC126" i="24"/>
  <c r="AC127" i="24"/>
  <c r="AC128" i="24"/>
  <c r="AC129" i="24"/>
  <c r="AC130" i="24"/>
  <c r="E188" i="40" s="1"/>
  <c r="AC12" i="24"/>
  <c r="X13" i="24"/>
  <c r="X14" i="24"/>
  <c r="X15" i="24"/>
  <c r="X16" i="24"/>
  <c r="X17" i="24"/>
  <c r="X18" i="24"/>
  <c r="X19" i="24"/>
  <c r="X20" i="24"/>
  <c r="X21" i="24"/>
  <c r="X22" i="24"/>
  <c r="X23" i="24"/>
  <c r="X24" i="24"/>
  <c r="X25" i="24"/>
  <c r="X26" i="24"/>
  <c r="X27" i="24"/>
  <c r="X28" i="24"/>
  <c r="X29" i="24"/>
  <c r="X30" i="24"/>
  <c r="X31" i="24"/>
  <c r="X32" i="24"/>
  <c r="X33" i="24"/>
  <c r="X34" i="24"/>
  <c r="X35" i="24"/>
  <c r="X36" i="24"/>
  <c r="X37" i="24"/>
  <c r="X38" i="24"/>
  <c r="X39" i="24"/>
  <c r="X40" i="24"/>
  <c r="X41" i="24"/>
  <c r="X42" i="24"/>
  <c r="X43" i="24"/>
  <c r="X44" i="24"/>
  <c r="X45" i="24"/>
  <c r="X46" i="24"/>
  <c r="X47" i="24"/>
  <c r="X48" i="24"/>
  <c r="X49" i="24"/>
  <c r="X50" i="24"/>
  <c r="X51" i="24"/>
  <c r="X52" i="24"/>
  <c r="X53" i="24"/>
  <c r="X54" i="24"/>
  <c r="X55" i="24"/>
  <c r="X56" i="24"/>
  <c r="X57" i="24"/>
  <c r="X58" i="24"/>
  <c r="X59" i="24"/>
  <c r="X60" i="24"/>
  <c r="X61" i="24"/>
  <c r="X62" i="24"/>
  <c r="X63" i="24"/>
  <c r="X64" i="24"/>
  <c r="X65" i="24"/>
  <c r="X66" i="24"/>
  <c r="X67" i="24"/>
  <c r="X68" i="24"/>
  <c r="X69" i="24"/>
  <c r="X70" i="24"/>
  <c r="X71" i="24"/>
  <c r="X72" i="24"/>
  <c r="X73" i="24"/>
  <c r="X74" i="24"/>
  <c r="X75" i="24"/>
  <c r="X76" i="24"/>
  <c r="X77" i="24"/>
  <c r="X78" i="24"/>
  <c r="X79" i="24"/>
  <c r="X80" i="24"/>
  <c r="X81" i="24"/>
  <c r="X82" i="24"/>
  <c r="X83" i="24"/>
  <c r="X84" i="24"/>
  <c r="X85" i="24"/>
  <c r="X86" i="24"/>
  <c r="X87" i="24"/>
  <c r="X88" i="24"/>
  <c r="X89" i="24"/>
  <c r="X90" i="24"/>
  <c r="X91" i="24"/>
  <c r="X92" i="24"/>
  <c r="X93" i="24"/>
  <c r="X94" i="24"/>
  <c r="X95" i="24"/>
  <c r="X96" i="24"/>
  <c r="X97" i="24"/>
  <c r="X98" i="24"/>
  <c r="X99" i="24"/>
  <c r="X100" i="24"/>
  <c r="X101" i="24"/>
  <c r="X102" i="24"/>
  <c r="X103" i="24"/>
  <c r="X104" i="24"/>
  <c r="X105" i="24"/>
  <c r="X106" i="24"/>
  <c r="X107" i="24"/>
  <c r="X108" i="24"/>
  <c r="X109" i="24"/>
  <c r="X110" i="24"/>
  <c r="X111" i="24"/>
  <c r="X112" i="24"/>
  <c r="X113" i="24"/>
  <c r="X114" i="24"/>
  <c r="X115" i="24"/>
  <c r="X116" i="24"/>
  <c r="X117" i="24"/>
  <c r="X118" i="24"/>
  <c r="X119" i="24"/>
  <c r="X120" i="24"/>
  <c r="X121" i="24"/>
  <c r="X122" i="24"/>
  <c r="X123" i="24"/>
  <c r="X124" i="24"/>
  <c r="X125" i="24"/>
  <c r="X126" i="24"/>
  <c r="X127" i="24"/>
  <c r="X128" i="24"/>
  <c r="X129" i="24"/>
  <c r="X130" i="24"/>
  <c r="E187" i="40" s="1"/>
  <c r="X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33" i="24"/>
  <c r="S34" i="24"/>
  <c r="S35" i="24"/>
  <c r="S36" i="24"/>
  <c r="S37" i="24"/>
  <c r="S38" i="24"/>
  <c r="S39" i="24"/>
  <c r="S40" i="24"/>
  <c r="S41" i="24"/>
  <c r="S42" i="24"/>
  <c r="S43" i="24"/>
  <c r="S44" i="24"/>
  <c r="S45" i="24"/>
  <c r="S46" i="24"/>
  <c r="S47" i="24"/>
  <c r="S48" i="24"/>
  <c r="S49" i="24"/>
  <c r="S50" i="24"/>
  <c r="S51" i="24"/>
  <c r="S52" i="24"/>
  <c r="S53" i="24"/>
  <c r="S54" i="24"/>
  <c r="S55" i="24"/>
  <c r="S56" i="24"/>
  <c r="S57" i="24"/>
  <c r="S58" i="24"/>
  <c r="S59" i="24"/>
  <c r="S60" i="24"/>
  <c r="S61" i="24"/>
  <c r="S62" i="24"/>
  <c r="S63" i="24"/>
  <c r="S64" i="24"/>
  <c r="S65" i="24"/>
  <c r="S66" i="24"/>
  <c r="S67" i="24"/>
  <c r="S68" i="24"/>
  <c r="S69" i="24"/>
  <c r="S70" i="24"/>
  <c r="S71" i="24"/>
  <c r="S72" i="24"/>
  <c r="S73" i="24"/>
  <c r="S74" i="24"/>
  <c r="S75" i="24"/>
  <c r="S76" i="24"/>
  <c r="S77" i="24"/>
  <c r="S78" i="24"/>
  <c r="S79" i="24"/>
  <c r="S80" i="24"/>
  <c r="S81" i="24"/>
  <c r="S82" i="24"/>
  <c r="S83" i="24"/>
  <c r="S84" i="24"/>
  <c r="S85" i="24"/>
  <c r="S86" i="24"/>
  <c r="S87" i="24"/>
  <c r="S88" i="24"/>
  <c r="S89" i="24"/>
  <c r="S90" i="24"/>
  <c r="S91" i="24"/>
  <c r="S92" i="24"/>
  <c r="S93" i="24"/>
  <c r="S94" i="24"/>
  <c r="S95" i="24"/>
  <c r="S96" i="24"/>
  <c r="S97" i="24"/>
  <c r="S98" i="24"/>
  <c r="S99" i="24"/>
  <c r="S100" i="24"/>
  <c r="S101" i="24"/>
  <c r="S102" i="24"/>
  <c r="S103" i="24"/>
  <c r="S104" i="24"/>
  <c r="S105" i="24"/>
  <c r="S106" i="24"/>
  <c r="S107" i="24"/>
  <c r="S108" i="24"/>
  <c r="S109" i="24"/>
  <c r="S110" i="24"/>
  <c r="S111" i="24"/>
  <c r="S112" i="24"/>
  <c r="S113" i="24"/>
  <c r="S114" i="24"/>
  <c r="S115" i="24"/>
  <c r="S116" i="24"/>
  <c r="S117" i="24"/>
  <c r="S118" i="24"/>
  <c r="S119" i="24"/>
  <c r="S120" i="24"/>
  <c r="S121" i="24"/>
  <c r="S122" i="24"/>
  <c r="S123" i="24"/>
  <c r="S124" i="24"/>
  <c r="S125" i="24"/>
  <c r="S126" i="24"/>
  <c r="S127" i="24"/>
  <c r="S128" i="24"/>
  <c r="S129" i="24"/>
  <c r="S130" i="24"/>
  <c r="E186" i="40" s="1"/>
  <c r="S12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N107" i="24"/>
  <c r="N108" i="24"/>
  <c r="N109" i="24"/>
  <c r="N110" i="24"/>
  <c r="N111" i="24"/>
  <c r="N112" i="24"/>
  <c r="N113" i="24"/>
  <c r="N114" i="24"/>
  <c r="N115" i="24"/>
  <c r="N116" i="24"/>
  <c r="N117" i="24"/>
  <c r="N118" i="24"/>
  <c r="N119" i="24"/>
  <c r="N120" i="24"/>
  <c r="N121" i="24"/>
  <c r="N122" i="24"/>
  <c r="N123" i="24"/>
  <c r="N124" i="24"/>
  <c r="N125" i="24"/>
  <c r="N126" i="24"/>
  <c r="N127" i="24"/>
  <c r="N128" i="24"/>
  <c r="N129" i="24"/>
  <c r="N130" i="24"/>
  <c r="E185" i="40" s="1"/>
  <c r="N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I107" i="24"/>
  <c r="I108" i="24"/>
  <c r="I109" i="24"/>
  <c r="I110" i="24"/>
  <c r="I111" i="24"/>
  <c r="I112" i="24"/>
  <c r="I113" i="24"/>
  <c r="I114" i="24"/>
  <c r="I115" i="24"/>
  <c r="I116" i="24"/>
  <c r="I117" i="24"/>
  <c r="I118" i="24"/>
  <c r="I119" i="24"/>
  <c r="I120" i="24"/>
  <c r="I121" i="24"/>
  <c r="I122" i="24"/>
  <c r="I123" i="24"/>
  <c r="I124" i="24"/>
  <c r="I125" i="24"/>
  <c r="I126" i="24"/>
  <c r="I127" i="24"/>
  <c r="I128" i="24"/>
  <c r="I129" i="24"/>
  <c r="I130" i="24"/>
  <c r="E184" i="40" s="1"/>
  <c r="I12" i="24"/>
  <c r="GH50" i="2" l="1"/>
  <c r="D89" i="40" s="1"/>
  <c r="GE50" i="2"/>
  <c r="D88" i="40" s="1"/>
  <c r="GB50" i="2"/>
  <c r="D87" i="40" s="1"/>
  <c r="FY50" i="2"/>
  <c r="D86" i="40" s="1"/>
  <c r="FV50" i="2"/>
  <c r="D85" i="40" s="1"/>
  <c r="FS50" i="2"/>
  <c r="D84" i="40" s="1"/>
  <c r="FP50" i="2"/>
  <c r="D83" i="40" s="1"/>
  <c r="I16" i="40"/>
  <c r="D50" i="2"/>
  <c r="V50" i="2"/>
  <c r="BU50" i="2"/>
  <c r="AW50" i="2"/>
  <c r="BF50" i="2"/>
  <c r="O18" i="40" s="1"/>
  <c r="G50" i="2"/>
  <c r="Y50" i="2"/>
  <c r="I15" i="40" s="1"/>
  <c r="BR50" i="2"/>
  <c r="O23" i="40"/>
  <c r="O27" i="40" s="1"/>
  <c r="BX50" i="2"/>
  <c r="AN50" i="2"/>
  <c r="CY50" i="2"/>
  <c r="D51" i="40" s="1"/>
  <c r="AH50" i="2"/>
  <c r="AZ50" i="2"/>
  <c r="AT50" i="2"/>
  <c r="CA50" i="2"/>
  <c r="CG50" i="2"/>
  <c r="DE50" i="2"/>
  <c r="D53" i="40" s="1"/>
  <c r="BI50" i="2"/>
  <c r="I17" i="40" s="1"/>
  <c r="AQ50" i="2"/>
  <c r="O14" i="40" s="1"/>
  <c r="CD50" i="2"/>
  <c r="CJ50" i="2"/>
  <c r="BC50" i="2"/>
  <c r="AB50" i="2"/>
  <c r="L15" i="40" s="1"/>
  <c r="AK50" i="2"/>
  <c r="DB50" i="2"/>
  <c r="D52" i="40" s="1"/>
  <c r="AE50" i="2"/>
  <c r="CS50" i="2"/>
  <c r="CV50" i="2"/>
  <c r="BL50" i="2"/>
  <c r="J50" i="2"/>
  <c r="CP50" i="2"/>
  <c r="I23" i="40"/>
  <c r="E142" i="35"/>
  <c r="E139" i="35"/>
  <c r="E138" i="35"/>
  <c r="E140" i="35"/>
  <c r="E141" i="35"/>
  <c r="E143" i="35"/>
  <c r="E159" i="40"/>
  <c r="E158" i="40"/>
  <c r="E156" i="40"/>
  <c r="E155" i="40"/>
  <c r="E143" i="40"/>
  <c r="E133" i="40"/>
  <c r="E132" i="40"/>
  <c r="E131" i="40"/>
  <c r="E130" i="40"/>
  <c r="E129" i="40"/>
  <c r="E128" i="40"/>
  <c r="E127" i="40"/>
  <c r="E126" i="40"/>
  <c r="E124" i="40"/>
  <c r="E123" i="40"/>
  <c r="E122" i="40"/>
  <c r="E121" i="40"/>
  <c r="E115" i="40"/>
  <c r="E114" i="40"/>
  <c r="E113" i="40"/>
  <c r="P23" i="40"/>
  <c r="Q17" i="40" l="1"/>
  <c r="Q16" i="40"/>
  <c r="I27" i="40"/>
  <c r="Q27" i="40"/>
  <c r="Q23" i="40"/>
  <c r="I14" i="40"/>
  <c r="L14" i="40"/>
  <c r="L107" i="35"/>
  <c r="I20" i="40"/>
  <c r="L140" i="35"/>
  <c r="O15" i="40"/>
  <c r="O19" i="40" s="1"/>
  <c r="L18" i="40"/>
  <c r="I18" i="40"/>
  <c r="E17" i="35"/>
  <c r="L101" i="35"/>
  <c r="L176" i="35"/>
  <c r="E185" i="35"/>
  <c r="L42" i="35"/>
  <c r="L60" i="35"/>
  <c r="L75" i="35"/>
  <c r="L126" i="35"/>
  <c r="L17" i="35"/>
  <c r="L22" i="35"/>
  <c r="L26" i="35"/>
  <c r="L30" i="35"/>
  <c r="L36" i="35"/>
  <c r="L53" i="35"/>
  <c r="L174" i="35"/>
  <c r="L124" i="35"/>
  <c r="E163" i="35"/>
  <c r="E183" i="35"/>
  <c r="E187" i="35"/>
  <c r="E166" i="35"/>
  <c r="L66" i="35"/>
  <c r="L16" i="35"/>
  <c r="L20" i="35"/>
  <c r="L25" i="35"/>
  <c r="L29" i="35"/>
  <c r="L63" i="35"/>
  <c r="L114" i="35"/>
  <c r="L119" i="35"/>
  <c r="K135" i="35"/>
  <c r="L141" i="35"/>
  <c r="E164" i="35"/>
  <c r="E169" i="35"/>
  <c r="L31" i="35"/>
  <c r="L74" i="35"/>
  <c r="L175" i="35"/>
  <c r="E175" i="35"/>
  <c r="L116" i="35"/>
  <c r="L121" i="35"/>
  <c r="L41" i="35"/>
  <c r="L100" i="35"/>
  <c r="L125" i="35"/>
  <c r="L108" i="35"/>
  <c r="L117" i="35"/>
  <c r="L122" i="35"/>
  <c r="K173" i="35"/>
  <c r="L123" i="35"/>
  <c r="L106" i="35"/>
  <c r="L115" i="35"/>
  <c r="L120" i="35"/>
  <c r="L147" i="35"/>
  <c r="E168" i="35"/>
  <c r="L148" i="35"/>
  <c r="E170" i="35"/>
  <c r="E181" i="35"/>
  <c r="E176" i="35"/>
  <c r="E180" i="35"/>
  <c r="E165" i="35"/>
  <c r="E171" i="35"/>
  <c r="E188" i="35"/>
  <c r="E184" i="35"/>
  <c r="E174" i="35"/>
  <c r="E182" i="35"/>
  <c r="E167" i="35"/>
  <c r="E173" i="35"/>
  <c r="E130" i="35"/>
  <c r="L163" i="35"/>
  <c r="L18" i="35"/>
  <c r="L23" i="35"/>
  <c r="L164" i="35"/>
  <c r="L27" i="35"/>
  <c r="L165" i="35"/>
  <c r="L52" i="35"/>
  <c r="L185" i="35"/>
  <c r="L180" i="35"/>
  <c r="L19" i="35"/>
  <c r="L24" i="35"/>
  <c r="L181" i="35"/>
  <c r="L182" i="35"/>
  <c r="L28" i="35"/>
  <c r="L32" i="35"/>
  <c r="L166" i="35"/>
  <c r="L183" i="35"/>
  <c r="L33" i="35"/>
  <c r="L45" i="35"/>
  <c r="L184" i="35"/>
  <c r="L187" i="35"/>
  <c r="L88" i="35"/>
  <c r="L171" i="35"/>
  <c r="L92" i="35"/>
  <c r="E134" i="35"/>
  <c r="D134" i="35"/>
  <c r="D133" i="35"/>
  <c r="E129" i="35"/>
  <c r="D129" i="35"/>
  <c r="E126" i="35"/>
  <c r="D126" i="35"/>
  <c r="E125" i="35"/>
  <c r="D125" i="35"/>
  <c r="E124" i="35"/>
  <c r="D124" i="35"/>
  <c r="E123" i="35"/>
  <c r="D123" i="35"/>
  <c r="E122" i="35"/>
  <c r="D122" i="35"/>
  <c r="E121" i="35"/>
  <c r="D121" i="35"/>
  <c r="E120" i="35"/>
  <c r="D120" i="35"/>
  <c r="E119" i="35"/>
  <c r="D119" i="35"/>
  <c r="E118" i="35"/>
  <c r="D118" i="35"/>
  <c r="E117" i="35"/>
  <c r="D117" i="35"/>
  <c r="E116" i="35"/>
  <c r="D116" i="35"/>
  <c r="E115" i="35"/>
  <c r="D115" i="35"/>
  <c r="E114" i="35"/>
  <c r="D114" i="35"/>
  <c r="E113" i="35"/>
  <c r="D113" i="35"/>
  <c r="E110" i="35"/>
  <c r="D110" i="35"/>
  <c r="E109" i="35"/>
  <c r="D109" i="35"/>
  <c r="E108" i="35"/>
  <c r="D108" i="35"/>
  <c r="E107" i="35"/>
  <c r="D107" i="35"/>
  <c r="E106" i="35"/>
  <c r="D106" i="35"/>
  <c r="E101" i="35"/>
  <c r="D101" i="35"/>
  <c r="E100" i="35"/>
  <c r="D100" i="35"/>
  <c r="E99" i="35"/>
  <c r="D99" i="35"/>
  <c r="E98" i="35"/>
  <c r="D98" i="35"/>
  <c r="E97" i="35"/>
  <c r="D97" i="35"/>
  <c r="E96" i="35"/>
  <c r="D96" i="35"/>
  <c r="E95" i="35"/>
  <c r="D95" i="35"/>
  <c r="E94" i="35"/>
  <c r="D94" i="35"/>
  <c r="E93" i="35"/>
  <c r="D93" i="35"/>
  <c r="E92" i="35"/>
  <c r="D92" i="35"/>
  <c r="E88" i="35"/>
  <c r="D88" i="35"/>
  <c r="E87" i="35"/>
  <c r="D87" i="35"/>
  <c r="E86" i="35"/>
  <c r="D86" i="35"/>
  <c r="D85" i="35"/>
  <c r="D84" i="35"/>
  <c r="D83" i="35"/>
  <c r="D82" i="35"/>
  <c r="D81" i="35"/>
  <c r="D78" i="35"/>
  <c r="E77" i="35"/>
  <c r="D77" i="35"/>
  <c r="D76" i="35"/>
  <c r="E75" i="35"/>
  <c r="D75" i="35"/>
  <c r="E74" i="35"/>
  <c r="D74" i="35"/>
  <c r="D73" i="35"/>
  <c r="D72" i="35"/>
  <c r="D71" i="35"/>
  <c r="D70" i="35"/>
  <c r="E69" i="35"/>
  <c r="D69" i="35"/>
  <c r="D68" i="35"/>
  <c r="D67" i="35"/>
  <c r="E66" i="35"/>
  <c r="D66" i="35"/>
  <c r="D65" i="35"/>
  <c r="D64" i="35"/>
  <c r="E63" i="35"/>
  <c r="D63" i="35"/>
  <c r="D62" i="35"/>
  <c r="D61" i="35"/>
  <c r="E60" i="35"/>
  <c r="D60" i="35"/>
  <c r="D59" i="35"/>
  <c r="D53" i="35"/>
  <c r="E52" i="35"/>
  <c r="D52" i="35"/>
  <c r="E51" i="35"/>
  <c r="D51" i="35"/>
  <c r="D47" i="35"/>
  <c r="E46" i="35"/>
  <c r="D46" i="35"/>
  <c r="E45" i="35"/>
  <c r="D45" i="35"/>
  <c r="E44" i="35"/>
  <c r="D44" i="35"/>
  <c r="E43" i="35"/>
  <c r="D43" i="35"/>
  <c r="E42" i="35"/>
  <c r="D42" i="35"/>
  <c r="E41" i="35"/>
  <c r="D41" i="35"/>
  <c r="E40" i="35"/>
  <c r="D40" i="35"/>
  <c r="E39" i="35"/>
  <c r="D39" i="35"/>
  <c r="E38" i="35"/>
  <c r="D38" i="35"/>
  <c r="E37" i="35"/>
  <c r="D37" i="35"/>
  <c r="E36" i="35"/>
  <c r="D36" i="35"/>
  <c r="E35" i="35"/>
  <c r="D35" i="35"/>
  <c r="E34" i="35"/>
  <c r="D34" i="35"/>
  <c r="E33" i="35"/>
  <c r="D33" i="35"/>
  <c r="E32" i="35"/>
  <c r="D32" i="35"/>
  <c r="E31" i="35"/>
  <c r="D31" i="35"/>
  <c r="E30" i="35"/>
  <c r="D30" i="35"/>
  <c r="E29" i="35"/>
  <c r="D29" i="35"/>
  <c r="E28" i="35"/>
  <c r="D28" i="35"/>
  <c r="E27" i="35"/>
  <c r="D27" i="35"/>
  <c r="E26" i="35"/>
  <c r="D26" i="35"/>
  <c r="E25" i="35"/>
  <c r="D25" i="35"/>
  <c r="E24" i="35"/>
  <c r="D24" i="35"/>
  <c r="E23" i="35"/>
  <c r="D23" i="35"/>
  <c r="E22" i="35"/>
  <c r="D22" i="35"/>
  <c r="C22" i="35"/>
  <c r="E21" i="35"/>
  <c r="D21" i="35"/>
  <c r="E20" i="35"/>
  <c r="D20" i="35"/>
  <c r="E19" i="35"/>
  <c r="D19" i="35"/>
  <c r="E18" i="35"/>
  <c r="D17" i="35"/>
  <c r="E16" i="35"/>
  <c r="D16" i="35"/>
  <c r="E15" i="35"/>
  <c r="D15" i="35"/>
  <c r="E50" i="2"/>
  <c r="H50" i="2"/>
  <c r="K50" i="2"/>
  <c r="N50" i="2"/>
  <c r="Q50" i="2"/>
  <c r="T50" i="2"/>
  <c r="W50" i="2"/>
  <c r="Z50" i="2"/>
  <c r="AC50" i="2"/>
  <c r="AF50" i="2"/>
  <c r="AI50" i="2"/>
  <c r="AL50" i="2"/>
  <c r="AO50" i="2"/>
  <c r="AR50" i="2"/>
  <c r="AU50" i="2"/>
  <c r="AX50" i="2"/>
  <c r="BA50" i="2"/>
  <c r="BD50" i="2"/>
  <c r="BG50" i="2"/>
  <c r="BJ50" i="2"/>
  <c r="BM50" i="2"/>
  <c r="BP50" i="2"/>
  <c r="BS50" i="2"/>
  <c r="BV50" i="2"/>
  <c r="BY50" i="2"/>
  <c r="CB50" i="2"/>
  <c r="CB44" i="2"/>
  <c r="CE50" i="2"/>
  <c r="CH50" i="2"/>
  <c r="CK50" i="2"/>
  <c r="CN50" i="2"/>
  <c r="CN46" i="2"/>
  <c r="M23" i="40"/>
  <c r="CQ50" i="2"/>
  <c r="CQ48" i="2"/>
  <c r="CT50" i="2"/>
  <c r="CT48" i="2"/>
  <c r="P26" i="40" s="1"/>
  <c r="CT46" i="2"/>
  <c r="CT44" i="2"/>
  <c r="CW50" i="2"/>
  <c r="CW48" i="2"/>
  <c r="CW46" i="2"/>
  <c r="M25" i="40" s="1"/>
  <c r="CW44" i="2"/>
  <c r="J24" i="40" s="1"/>
  <c r="CZ50" i="2"/>
  <c r="E51" i="40" s="1"/>
  <c r="CZ46" i="2"/>
  <c r="DC50" i="2"/>
  <c r="E52" i="40" s="1"/>
  <c r="DC48" i="2"/>
  <c r="DF50" i="2"/>
  <c r="E53" i="40" s="1"/>
  <c r="DI50" i="2"/>
  <c r="E60" i="40" s="1"/>
  <c r="DL50" i="2"/>
  <c r="E61" i="40" s="1"/>
  <c r="DO50" i="2"/>
  <c r="E62" i="40" s="1"/>
  <c r="DR50" i="2"/>
  <c r="E63" i="40" s="1"/>
  <c r="DU50" i="2"/>
  <c r="E64" i="40" s="1"/>
  <c r="DX50" i="2"/>
  <c r="E65" i="40" s="1"/>
  <c r="EA50" i="2"/>
  <c r="E66" i="40" s="1"/>
  <c r="ED50" i="2"/>
  <c r="E67" i="40" s="1"/>
  <c r="EG50" i="2"/>
  <c r="E68" i="40" s="1"/>
  <c r="EJ50" i="2"/>
  <c r="E69" i="40" s="1"/>
  <c r="EM50" i="2"/>
  <c r="E70" i="40" s="1"/>
  <c r="EP50" i="2"/>
  <c r="E71" i="40" s="1"/>
  <c r="ER50" i="2"/>
  <c r="D72" i="40" s="1"/>
  <c r="EY50" i="2"/>
  <c r="E74" i="40" s="1"/>
  <c r="FB50" i="2"/>
  <c r="E75" i="40" s="1"/>
  <c r="FE50" i="2"/>
  <c r="E76" i="40" s="1"/>
  <c r="FH50" i="2"/>
  <c r="E77" i="40" s="1"/>
  <c r="FK50" i="2"/>
  <c r="E78" i="40" s="1"/>
  <c r="FN50" i="2"/>
  <c r="E79" i="40" s="1"/>
  <c r="FQ50" i="2"/>
  <c r="E83" i="40" s="1"/>
  <c r="FT50" i="2"/>
  <c r="E84" i="40" s="1"/>
  <c r="FW50" i="2"/>
  <c r="E85" i="40" s="1"/>
  <c r="FZ50" i="2"/>
  <c r="E86" i="40" s="1"/>
  <c r="GC50" i="2"/>
  <c r="E87" i="40" s="1"/>
  <c r="GF50" i="2"/>
  <c r="E88" i="40" s="1"/>
  <c r="GI50" i="2"/>
  <c r="E89" i="40" s="1"/>
  <c r="GL50" i="2"/>
  <c r="E90" i="40" s="1"/>
  <c r="E44" i="10"/>
  <c r="E94" i="40" s="1"/>
  <c r="H44" i="10"/>
  <c r="E95" i="40" s="1"/>
  <c r="K44" i="10"/>
  <c r="E96" i="40" s="1"/>
  <c r="N44" i="10"/>
  <c r="E97" i="40" s="1"/>
  <c r="Q44" i="10"/>
  <c r="E98" i="40" s="1"/>
  <c r="T44" i="10"/>
  <c r="E99" i="40" s="1"/>
  <c r="W44" i="10"/>
  <c r="E100" i="40" s="1"/>
  <c r="Z44" i="10"/>
  <c r="E101" i="40" s="1"/>
  <c r="AC44" i="10"/>
  <c r="E102" i="40" s="1"/>
  <c r="AF44" i="10"/>
  <c r="E103" i="40" s="1"/>
  <c r="AI44" i="10"/>
  <c r="E106" i="40" s="1"/>
  <c r="AL44" i="10"/>
  <c r="E107" i="40" s="1"/>
  <c r="AO44" i="10"/>
  <c r="E108" i="40" s="1"/>
  <c r="AR44" i="10"/>
  <c r="E109" i="40" s="1"/>
  <c r="E116" i="40"/>
  <c r="E117" i="40"/>
  <c r="E120" i="40"/>
  <c r="E125" i="40"/>
  <c r="E137" i="40"/>
  <c r="E138" i="40"/>
  <c r="E139" i="40"/>
  <c r="E140" i="40"/>
  <c r="E141" i="40"/>
  <c r="E142" i="40"/>
  <c r="E144" i="40"/>
  <c r="E145" i="40"/>
  <c r="E148" i="40"/>
  <c r="E149" i="40"/>
  <c r="E150" i="40"/>
  <c r="E151" i="40"/>
  <c r="E152" i="40"/>
  <c r="E153" i="40"/>
  <c r="E154" i="40"/>
  <c r="E157" i="40"/>
  <c r="E162" i="40"/>
  <c r="E163" i="40"/>
  <c r="E164" i="40"/>
  <c r="E165" i="40"/>
  <c r="E169" i="40"/>
  <c r="E170" i="40"/>
  <c r="E171" i="40"/>
  <c r="E172" i="40"/>
  <c r="E173" i="40"/>
  <c r="E174" i="40"/>
  <c r="E10" i="23"/>
  <c r="E179" i="40" s="1"/>
  <c r="E11" i="23"/>
  <c r="E180" i="40" s="1"/>
  <c r="E9" i="23"/>
  <c r="E178" i="40" s="1"/>
  <c r="O22" i="40" l="1"/>
  <c r="Q14" i="40"/>
  <c r="Q18" i="40"/>
  <c r="Q15" i="40"/>
  <c r="I21" i="40"/>
  <c r="Q20" i="40"/>
  <c r="I19" i="40"/>
  <c r="L19" i="40"/>
  <c r="ES50" i="2"/>
  <c r="E72" i="40" s="1"/>
  <c r="L98" i="35"/>
  <c r="L86" i="35"/>
  <c r="L76" i="35"/>
  <c r="L72" i="35"/>
  <c r="L85" i="35"/>
  <c r="L34" i="35"/>
  <c r="L82" i="35"/>
  <c r="L68" i="35"/>
  <c r="L37" i="35"/>
  <c r="L61" i="35"/>
  <c r="L96" i="35"/>
  <c r="L152" i="35"/>
  <c r="L142" i="35"/>
  <c r="L133" i="35"/>
  <c r="L129" i="35"/>
  <c r="L109" i="35"/>
  <c r="L99" i="35"/>
  <c r="L156" i="35"/>
  <c r="L144" i="35"/>
  <c r="L136" i="35"/>
  <c r="L113" i="35"/>
  <c r="L95" i="35"/>
  <c r="E62" i="35"/>
  <c r="L154" i="35"/>
  <c r="L131" i="35"/>
  <c r="L81" i="35"/>
  <c r="L67" i="35"/>
  <c r="L130" i="35"/>
  <c r="L110" i="35"/>
  <c r="L97" i="35"/>
  <c r="L35" i="35"/>
  <c r="L83" i="35"/>
  <c r="L69" i="35"/>
  <c r="L59" i="35"/>
  <c r="L46" i="35"/>
  <c r="L38" i="35"/>
  <c r="L146" i="35"/>
  <c r="L62" i="35"/>
  <c r="L40" i="35"/>
  <c r="L21" i="35"/>
  <c r="L15" i="35"/>
  <c r="L71" i="35"/>
  <c r="L65" i="35"/>
  <c r="L47" i="35"/>
  <c r="L155" i="35"/>
  <c r="L149" i="35"/>
  <c r="L145" i="35"/>
  <c r="L137" i="35"/>
  <c r="L132" i="35"/>
  <c r="L118" i="35"/>
  <c r="L73" i="35"/>
  <c r="L43" i="35"/>
  <c r="L84" i="35"/>
  <c r="L70" i="35"/>
  <c r="L64" i="35"/>
  <c r="L39" i="35"/>
  <c r="L157" i="35"/>
  <c r="L153" i="35"/>
  <c r="L143" i="35"/>
  <c r="L134" i="35"/>
  <c r="L94" i="35"/>
  <c r="E73" i="35"/>
  <c r="E186" i="35"/>
  <c r="E65" i="35"/>
  <c r="E83" i="35"/>
  <c r="E70" i="35"/>
  <c r="E53" i="35"/>
  <c r="E85" i="35"/>
  <c r="E72" i="35"/>
  <c r="E61" i="35"/>
  <c r="E76" i="35"/>
  <c r="E64" i="35"/>
  <c r="E133" i="35"/>
  <c r="E81" i="35"/>
  <c r="E67" i="35"/>
  <c r="E82" i="35"/>
  <c r="E68" i="35"/>
  <c r="E47" i="35"/>
  <c r="E84" i="35"/>
  <c r="E71" i="35"/>
  <c r="E59" i="35"/>
  <c r="L87" i="35"/>
  <c r="L170" i="35"/>
  <c r="L77" i="35"/>
  <c r="L169" i="35"/>
  <c r="P18" i="40"/>
  <c r="P20" i="40"/>
  <c r="J16" i="40"/>
  <c r="M18" i="40"/>
  <c r="P15" i="40"/>
  <c r="M20" i="40"/>
  <c r="L168" i="35"/>
  <c r="L51" i="35"/>
  <c r="M15" i="40"/>
  <c r="J18" i="40"/>
  <c r="J15" i="40"/>
  <c r="L167" i="35"/>
  <c r="L44" i="35"/>
  <c r="L186" i="35"/>
  <c r="L78" i="35"/>
  <c r="P14" i="40"/>
  <c r="M14" i="40"/>
  <c r="E78" i="35"/>
  <c r="L93" i="35"/>
  <c r="L188" i="35"/>
  <c r="J17" i="40"/>
  <c r="J14" i="40"/>
  <c r="H14" i="40"/>
  <c r="K14" i="40"/>
  <c r="N14" i="40"/>
  <c r="H15" i="40"/>
  <c r="K15" i="40"/>
  <c r="N15" i="40"/>
  <c r="H16" i="40"/>
  <c r="H17" i="40"/>
  <c r="H18" i="40"/>
  <c r="K18" i="40"/>
  <c r="N18" i="40"/>
  <c r="H20" i="40"/>
  <c r="H21" i="40" s="1"/>
  <c r="K20" i="40"/>
  <c r="K21" i="40" s="1"/>
  <c r="M21" i="40" s="1"/>
  <c r="N20" i="40"/>
  <c r="N21" i="40" s="1"/>
  <c r="P21" i="40" s="1"/>
  <c r="H23" i="40"/>
  <c r="K23" i="40"/>
  <c r="N23" i="40"/>
  <c r="H24" i="40"/>
  <c r="K25" i="40"/>
  <c r="N26" i="40"/>
  <c r="C145" i="40"/>
  <c r="C144" i="40"/>
  <c r="C143" i="40"/>
  <c r="C142" i="40"/>
  <c r="C141" i="40"/>
  <c r="C140" i="40"/>
  <c r="C139" i="40"/>
  <c r="C138" i="40"/>
  <c r="C137" i="40"/>
  <c r="C180" i="40"/>
  <c r="C179" i="40"/>
  <c r="C178" i="40"/>
  <c r="B180" i="40"/>
  <c r="B179" i="40"/>
  <c r="B178" i="40"/>
  <c r="C53" i="40"/>
  <c r="C52" i="40"/>
  <c r="C51" i="40"/>
  <c r="C84" i="40"/>
  <c r="C83" i="40"/>
  <c r="C53" i="35"/>
  <c r="C52" i="35"/>
  <c r="C51" i="35"/>
  <c r="C88" i="35"/>
  <c r="C87" i="35"/>
  <c r="C81" i="35"/>
  <c r="C82" i="35"/>
  <c r="C83" i="35"/>
  <c r="C84" i="35"/>
  <c r="C85" i="35"/>
  <c r="C86" i="35"/>
  <c r="C78" i="35"/>
  <c r="C77" i="35"/>
  <c r="C76" i="35"/>
  <c r="C75" i="35"/>
  <c r="C74" i="35"/>
  <c r="C73" i="35"/>
  <c r="C72" i="35"/>
  <c r="C71" i="35"/>
  <c r="C70" i="35"/>
  <c r="C69" i="35"/>
  <c r="C68" i="35"/>
  <c r="C67" i="35"/>
  <c r="C66" i="35"/>
  <c r="C65" i="35"/>
  <c r="C64" i="35"/>
  <c r="C63" i="35"/>
  <c r="C62" i="35"/>
  <c r="C61" i="35"/>
  <c r="C60" i="35"/>
  <c r="C59" i="35"/>
  <c r="C79" i="40"/>
  <c r="C78" i="40"/>
  <c r="C77" i="40"/>
  <c r="C76" i="40"/>
  <c r="C75" i="40"/>
  <c r="C71" i="40"/>
  <c r="C70" i="40"/>
  <c r="C69" i="40"/>
  <c r="C68" i="40"/>
  <c r="C67" i="40"/>
  <c r="C66" i="40"/>
  <c r="C65" i="40"/>
  <c r="C64" i="40"/>
  <c r="C63" i="40"/>
  <c r="C62" i="40"/>
  <c r="C61" i="40"/>
  <c r="C60" i="40"/>
  <c r="J23" i="40" l="1"/>
  <c r="J20" i="40"/>
  <c r="L22" i="40"/>
  <c r="Q21" i="40"/>
  <c r="J21" i="40"/>
  <c r="O28" i="40"/>
  <c r="I22" i="40"/>
  <c r="Q19" i="40"/>
  <c r="EU50" i="2"/>
  <c r="N19" i="40"/>
  <c r="K19" i="40"/>
  <c r="K22" i="40" s="1"/>
  <c r="N27" i="40"/>
  <c r="P27" i="40" s="1"/>
  <c r="H19" i="40"/>
  <c r="H22" i="40" s="1"/>
  <c r="H27" i="40"/>
  <c r="K27" i="40"/>
  <c r="M27" i="40" s="1"/>
  <c r="C90" i="40"/>
  <c r="C89" i="40"/>
  <c r="C88" i="40"/>
  <c r="C87" i="40"/>
  <c r="C86" i="40"/>
  <c r="C85" i="40"/>
  <c r="C189" i="40"/>
  <c r="C188" i="40"/>
  <c r="C187" i="40"/>
  <c r="C186" i="40"/>
  <c r="C185" i="40"/>
  <c r="C184" i="40"/>
  <c r="C174" i="40"/>
  <c r="C173" i="40"/>
  <c r="C172" i="40"/>
  <c r="C171" i="40"/>
  <c r="C170" i="40"/>
  <c r="C169" i="40"/>
  <c r="C165" i="40"/>
  <c r="C164" i="40"/>
  <c r="C163" i="40"/>
  <c r="C162" i="40"/>
  <c r="C159" i="40"/>
  <c r="C158" i="40"/>
  <c r="C157" i="40"/>
  <c r="C156" i="40"/>
  <c r="C155" i="40"/>
  <c r="C154" i="40"/>
  <c r="C153" i="40"/>
  <c r="C152" i="40"/>
  <c r="C151" i="40"/>
  <c r="C150" i="40"/>
  <c r="C149" i="40"/>
  <c r="C148" i="40"/>
  <c r="C133" i="40"/>
  <c r="C132" i="40"/>
  <c r="C131" i="40"/>
  <c r="C130" i="40"/>
  <c r="C129" i="40"/>
  <c r="C128" i="40"/>
  <c r="C127" i="40"/>
  <c r="C126" i="40"/>
  <c r="C125" i="40"/>
  <c r="C124" i="40"/>
  <c r="C123" i="40"/>
  <c r="C122" i="40"/>
  <c r="C121" i="40"/>
  <c r="C120" i="40"/>
  <c r="C117" i="40"/>
  <c r="C116" i="40"/>
  <c r="C115" i="40"/>
  <c r="C114" i="40"/>
  <c r="C113" i="40"/>
  <c r="C109" i="40"/>
  <c r="C108" i="40"/>
  <c r="C107" i="40"/>
  <c r="C106" i="40"/>
  <c r="C103" i="40"/>
  <c r="C102" i="40"/>
  <c r="C101" i="40"/>
  <c r="C100" i="40"/>
  <c r="C99" i="40"/>
  <c r="C98" i="40"/>
  <c r="C97" i="40"/>
  <c r="C96" i="40"/>
  <c r="C95" i="40"/>
  <c r="C94" i="40"/>
  <c r="J27" i="40" l="1"/>
  <c r="N22" i="40"/>
  <c r="P22" i="40" s="1"/>
  <c r="P19" i="40"/>
  <c r="I28" i="40"/>
  <c r="J22" i="40"/>
  <c r="J19" i="40"/>
  <c r="M19" i="40"/>
  <c r="L28" i="40"/>
  <c r="M22" i="40"/>
  <c r="Q28" i="40"/>
  <c r="Q22" i="40"/>
  <c r="D73" i="40"/>
  <c r="EV50" i="2"/>
  <c r="E73" i="40" s="1"/>
  <c r="K28" i="40"/>
  <c r="N28" i="40"/>
  <c r="P28" i="40" s="1"/>
  <c r="H28" i="40"/>
  <c r="J28" i="40" s="1"/>
  <c r="C143" i="35"/>
  <c r="C142" i="35"/>
  <c r="C141" i="35"/>
  <c r="C140" i="35"/>
  <c r="C139" i="35"/>
  <c r="C138" i="35"/>
  <c r="C134" i="35"/>
  <c r="C133" i="35"/>
  <c r="M28" i="40" l="1"/>
  <c r="C130" i="35"/>
  <c r="C129" i="35"/>
  <c r="C126" i="35"/>
  <c r="C125" i="35"/>
  <c r="C124" i="35"/>
  <c r="C123" i="35"/>
  <c r="C122" i="35"/>
  <c r="C121" i="35"/>
  <c r="C120" i="35"/>
  <c r="C119" i="35"/>
  <c r="C118" i="35"/>
  <c r="C117" i="35"/>
  <c r="C116" i="35"/>
  <c r="C115" i="35"/>
  <c r="J20" i="35"/>
  <c r="C36" i="35"/>
  <c r="C33" i="35"/>
  <c r="C32" i="35"/>
  <c r="C31" i="35"/>
  <c r="C30" i="35"/>
  <c r="C25" i="35"/>
  <c r="C24" i="35"/>
  <c r="C23" i="35"/>
  <c r="C21" i="35"/>
  <c r="C20" i="35"/>
  <c r="C19" i="35"/>
  <c r="C18" i="35"/>
  <c r="C16" i="35"/>
  <c r="C15" i="35"/>
  <c r="C114" i="35"/>
  <c r="C113" i="35"/>
  <c r="C110" i="35"/>
  <c r="C109" i="35"/>
  <c r="C108" i="35"/>
  <c r="C107" i="35"/>
  <c r="C106" i="35"/>
  <c r="J100" i="35"/>
  <c r="C100" i="35"/>
  <c r="C101" i="35"/>
  <c r="C99" i="35"/>
  <c r="C98" i="35"/>
  <c r="C97" i="35"/>
  <c r="C96" i="35"/>
  <c r="C95" i="35"/>
  <c r="C94" i="35"/>
  <c r="C93" i="35"/>
  <c r="C92" i="35"/>
  <c r="I12" i="35"/>
  <c r="B13" i="35" l="1"/>
  <c r="B12" i="35"/>
  <c r="C34" i="35" l="1"/>
  <c r="C41" i="35"/>
  <c r="C26" i="35"/>
  <c r="C39" i="35"/>
  <c r="C40" i="35"/>
  <c r="C42" i="35"/>
  <c r="C28" i="35" l="1"/>
  <c r="C44" i="35"/>
  <c r="C45" i="35"/>
  <c r="C27" i="35"/>
  <c r="C29" i="35" l="1"/>
  <c r="C46" i="35" l="1"/>
  <c r="C43" i="35"/>
  <c r="C35" i="35"/>
  <c r="C37" i="35" l="1"/>
  <c r="C47" i="35" l="1"/>
  <c r="C38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tc={1038E389-7624-4082-B72A-D830E64845A2}</author>
  </authors>
  <commentList>
    <comment ref="F9" authorId="0" shapeId="0" xr:uid="{1038E389-7624-4082-B72A-D830E64845A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tc={E9B0A08B-4049-49A5-A366-163701B5ACE9}</author>
  </authors>
  <commentList>
    <comment ref="H9" authorId="0" shapeId="0" xr:uid="{E9B0A08B-4049-49A5-A366-163701B5AC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sharedStrings.xml><?xml version="1.0" encoding="utf-8"?>
<sst xmlns="http://schemas.openxmlformats.org/spreadsheetml/2006/main" count="5418" uniqueCount="736">
  <si>
    <t>SERVICIO NACIONAL DE APRENDIZAJE-SENA</t>
  </si>
  <si>
    <t>DIRECCIÓN DE PLANEACIÓN Y DIRECCIONAMIENTO CORPORATIVO</t>
  </si>
  <si>
    <t>GRUPO DE GESTIÓN DE LA INFORMACIÓN Y EVALUACIÓN DE RESULTADOS</t>
  </si>
  <si>
    <t>Cód. Reg.</t>
  </si>
  <si>
    <t>Regional</t>
  </si>
  <si>
    <t>Código Centro</t>
  </si>
  <si>
    <t>Centro</t>
  </si>
  <si>
    <t>EDUCACION SUPERIOR</t>
  </si>
  <si>
    <t>FORMACIÓN TECNICA LABORAL Y OTROS</t>
  </si>
  <si>
    <t>Unidades productivas creadas para la estrategia CampeSENA</t>
  </si>
  <si>
    <t>CERTIFICACIÓN</t>
  </si>
  <si>
    <t>No de Evaluaciones en Competencias Laborales</t>
  </si>
  <si>
    <t xml:space="preserve">Personas Evaluadas en Competencias Laborales  </t>
  </si>
  <si>
    <t>Personas Certificadas en Competencias Laborales</t>
  </si>
  <si>
    <t xml:space="preserve">No. Instrumentos de evaluación construidos </t>
  </si>
  <si>
    <t>Estándares para el desempeño laboral elaborados y/o actualizados</t>
  </si>
  <si>
    <t>Cupos</t>
  </si>
  <si>
    <t xml:space="preserve">TOTAL EDUCACION SUPERIOR </t>
  </si>
  <si>
    <t>TOTAL FORMACIÓN PROFESIONAL</t>
  </si>
  <si>
    <t>PROGRAMA DE BILINGÜISMO</t>
  </si>
  <si>
    <t xml:space="preserve">EDUCACIÓN SUPERIOR </t>
  </si>
  <si>
    <t>REGIONAL ANTIOQUIA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</si>
  <si>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</si>
  <si>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</si>
  <si>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</si>
  <si>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</si>
  <si>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</si>
  <si>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</si>
  <si>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</si>
  <si>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</si>
  <si>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</si>
  <si>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</si>
  <si>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</si>
  <si>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</si>
  <si>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</si>
  <si>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</si>
  <si>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</si>
  <si>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</si>
  <si>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REGIONAL ATLÁNTICO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</si>
  <si>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</si>
  <si>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</si>
  <si>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</si>
  <si>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</si>
  <si>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REGIONAL DISTRITO CAPITAL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</si>
  <si>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</si>
  <si>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</si>
  <si>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</si>
  <si>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</si>
  <si>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</si>
  <si>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</si>
  <si>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</si>
  <si>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</si>
  <si>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</si>
  <si>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</si>
  <si>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</si>
  <si>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</si>
  <si>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</si>
  <si>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</si>
  <si>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</si>
  <si>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REGIONAL BOLÍVAR</t>
  </si>
  <si>
    <t>CENTRO AGROEMPRESARIAL Y MINERO</t>
  </si>
  <si>
    <t>CENTRO INTERNACIONAL NÁUTICO, FLUVIAL Y PORTUARIO</t>
  </si>
  <si>
    <t>CENTRO PARA LA INDUSTRIA PETROQUIMICA</t>
  </si>
  <si>
    <t>REGIONAL BOYACÁ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</si>
  <si>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</si>
  <si>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</si>
  <si>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</si>
  <si>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</si>
  <si>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</si>
  <si>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REGIONAL CALDAS</t>
  </si>
  <si>
    <t>CENTRO PARA LA FORMACION CAFETERA</t>
  </si>
  <si>
    <t>CENTRO DE AUTOMATIZACION INDUSTRIAL</t>
  </si>
  <si>
    <t>CENTRO DE PROCESOS INDUSTRIALES</t>
  </si>
  <si>
    <t>CENTRO PECUARIO Y AGROEMPRESARIAL</t>
  </si>
  <si>
    <t>REGIONAL CAQUETÁ</t>
  </si>
  <si>
    <t>CENTRO TECNOLOGICO DE LA AMAZONIA</t>
  </si>
  <si>
    <t>REGIONAL CAUCA</t>
  </si>
  <si>
    <t>CENTRO AGROPECUARIO</t>
  </si>
  <si>
    <t>CENTRO DE TELEINFORMATICA Y PRODUCCIÓN INDUSTRIAL</t>
  </si>
  <si>
    <t>REGIONAL CESAR</t>
  </si>
  <si>
    <t>CENTRO BIOTECNOLOGICO DEL CARIBE</t>
  </si>
  <si>
    <t>CENTRO AGROEMPRESARIAL</t>
  </si>
  <si>
    <t>REGIONAL CÓRDOBA</t>
  </si>
  <si>
    <t>CENTRO AGROPECUARIO Y DE BIOTECNOLOGIA EL PORVENIR</t>
  </si>
  <si>
    <t>CENTRO DE COMERCIO, INDUSTRIA Y TURISMO DE CORDOBA</t>
  </si>
  <si>
    <t>REGIONAL CUNDINAMARCA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</si>
  <si>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</si>
  <si>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</si>
  <si>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</si>
  <si>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</si>
  <si>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</si>
  <si>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</si>
  <si>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REGIONAL CHOCÓ</t>
  </si>
  <si>
    <t>CENTRO DE RECURSOS NATURALES, INDUSTRIA Y BIODIVERSIDAD</t>
  </si>
  <si>
    <t>REGIONAL HUILA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</si>
  <si>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</si>
  <si>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</si>
  <si>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</si>
  <si>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</si>
  <si>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</si>
  <si>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REGIONAL GUAJIRA</t>
  </si>
  <si>
    <t>CENTRO INDUSTRIAL Y DE ENERGIAS ALTERNATIVAS</t>
  </si>
  <si>
    <t>CENTRO AGROEMPRESARIAL Y ACUICOLA</t>
  </si>
  <si>
    <t>REGIONAL MAGDALENA</t>
  </si>
  <si>
    <t>CENTRO ACUICOLA Y AGROINDUSTRIAL DE GAIRA</t>
  </si>
  <si>
    <t>CENTRO DE LOGISTICA Y PROMOCION ECOTURISTICA DEL MAGDALENA</t>
  </si>
  <si>
    <t>REGIONAL META</t>
  </si>
  <si>
    <t>CENTRO AGROINDUSTRIAL DEL META</t>
  </si>
  <si>
    <t>CENTRO DE INDUSTRIA Y SERVICIOS DEL META</t>
  </si>
  <si>
    <t>REGIONAL NARIÑO</t>
  </si>
  <si>
    <t>CENTRO SUR COLOMBIANO DE LOGÍSTICA INTERNACIONAL</t>
  </si>
  <si>
    <t>CENTRO AGROINDUSTRIAL Y PESQUERO DE LA COSTA PACIFICA</t>
  </si>
  <si>
    <t>CENTRO INTERNACIONAL DE PRODUCCIÓN LIMPIA - LOPE</t>
  </si>
  <si>
    <t>REGIONAL NORTE DE SANTANDER</t>
  </si>
  <si>
    <t>CENTRO DE FORMACION PARA EL DESARROLLO RURAL Y MINERO</t>
  </si>
  <si>
    <t>REGIONAL QUINDÍO</t>
  </si>
  <si>
    <t>CENTRO AGROINDUSTRIAL</t>
  </si>
  <si>
    <t>CENTRO PARA EL DESARROLLO TECNOLÓGICO DE LA CONSTRUCCIÓN Y LA INDUSTRIA</t>
  </si>
  <si>
    <t>CENTRO DE COMERCIO Y TURISMO</t>
  </si>
  <si>
    <t>REGIONAL RISARALDA</t>
  </si>
  <si>
    <t>CENTRO ATENCION SECTOR AGROPECUARIO</t>
  </si>
  <si>
    <t>CENTRO DE DISEÑO E INNOVACIÓN TECNOLOGICA INDUSTRIAL</t>
  </si>
  <si>
    <t>REGIONAL SANTANDER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</si>
  <si>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</si>
  <si>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</si>
  <si>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</si>
  <si>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</si>
  <si>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</si>
  <si>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</si>
  <si>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</si>
  <si>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REGIONAL SUCRE</t>
  </si>
  <si>
    <t>CENTRO DE LA INNOVACION, LA TECNOLOGIA Y LOS SERVICIOS</t>
  </si>
  <si>
    <t>REGIONAL TOLIMA</t>
  </si>
  <si>
    <t>CENTRO AGROPECUARIO LA GRANJA</t>
  </si>
  <si>
    <t>CENTRO DE INDUSTRIA Y CONSTRUCCION</t>
  </si>
  <si>
    <t>REGIONAL VALLE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</si>
  <si>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</si>
  <si>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</si>
  <si>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</si>
  <si>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</si>
  <si>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</si>
  <si>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</si>
  <si>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</si>
  <si>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</si>
  <si>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</si>
  <si>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</si>
  <si>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REGIONAL ARAUCA</t>
  </si>
  <si>
    <t>CENTRO DE GESTION Y DESARROLLO AGROINDUSTRIAL DE ARAUCA</t>
  </si>
  <si>
    <t>REGIONAL CASANARE</t>
  </si>
  <si>
    <t>CENTRO AGROINDUSTRIAL Y FORTALECIMIENTO EMPRESARIAL DE CASANARE</t>
  </si>
  <si>
    <t>REGIONAL PUTUMAYO</t>
  </si>
  <si>
    <t>CENTRO AGROFORESTAL Y ACUICOLA ARAPAIMA</t>
  </si>
  <si>
    <t>REGIONAL SAN ANDRÉS</t>
  </si>
  <si>
    <t>CENTRO DE FORMACION TURISTICA, GENTE DE MAR Y DE SERVICIOS</t>
  </si>
  <si>
    <t>REGIONAL AMAZONAS</t>
  </si>
  <si>
    <t>CENTRO PARA LA BIODIVERSIDAD Y EL TURISMO DEL AMAZONAS</t>
  </si>
  <si>
    <t>REGIONAL GUAINÍA</t>
  </si>
  <si>
    <t>CENTRO AMBIENTAL Y ECOTURISTICO DEL NORORIENTE AMAZONICO</t>
  </si>
  <si>
    <t>REGIONAL GUAVIARE</t>
  </si>
  <si>
    <t>CENTRO DE DESARROLLO AGROINDUSTRIAL, TURISTICO Y TECNOLOGICO DEL GUAVIARE</t>
  </si>
  <si>
    <t>REGIONAL VAUPÉS</t>
  </si>
  <si>
    <t>CENTRO AGROPECUARIO Y DE SERVICIOS AMBIENTALES JIRI - JIRIMO</t>
  </si>
  <si>
    <t>REGIONAL VICHADA</t>
  </si>
  <si>
    <t>CENTRO DE PRODUCCIÓN Y TRANSFORMACION AGROINDUSTRIAL DE LA ORINOQUIA</t>
  </si>
  <si>
    <t>TOTAL CENTROS DE FORMACIÓN</t>
  </si>
  <si>
    <t>CÓDIGO REGIONAL</t>
  </si>
  <si>
    <t>NOMBRE REGIONAL</t>
  </si>
  <si>
    <t>TOTAL REGIONALES</t>
  </si>
  <si>
    <t>PROGRAMA DE FORMACION CONTINUA ESPECIALIZADA</t>
  </si>
  <si>
    <t>TOTAL NACIONAL</t>
  </si>
  <si>
    <t>TOTAL FORMACIÓN LABORAL</t>
  </si>
  <si>
    <t xml:space="preserve"> FORMACIÓN LABORAL  - Presencial</t>
  </si>
  <si>
    <t>FORMACIÓN LABORAL  - Virtual</t>
  </si>
  <si>
    <t>EDUCACION SUPERIOR -   Presencial</t>
  </si>
  <si>
    <t>EDUCACION SUPERIOR -  Virtual</t>
  </si>
  <si>
    <t>CampeSENA</t>
  </si>
  <si>
    <t>FORMACIÓN LABORAL</t>
  </si>
  <si>
    <t xml:space="preserve">TOTAL TITULADA -Presencial </t>
  </si>
  <si>
    <t>TOTAL TITULADA - Virtual</t>
  </si>
  <si>
    <t>PROGRAMA DE BILINGÜISMO- presencial</t>
  </si>
  <si>
    <t>PROGRAMA DE BILINGÜISMO- virtual</t>
  </si>
  <si>
    <t>Tecnologos Regular - Presencial</t>
  </si>
  <si>
    <t>Tecnólogos Regular - Virtual</t>
  </si>
  <si>
    <t>Tecnólogos CampeSENA</t>
  </si>
  <si>
    <t>Operarios Regular</t>
  </si>
  <si>
    <t>Operarios CampeSENA</t>
  </si>
  <si>
    <t>Auxiliares Regular</t>
  </si>
  <si>
    <t>Auxiliares CampeSENA</t>
  </si>
  <si>
    <t>Técnico Laboral Regular - Presencial</t>
  </si>
  <si>
    <t>Técnico Laboral Regular - Virtual</t>
  </si>
  <si>
    <t>Técnico Laboral CampeSENA</t>
  </si>
  <si>
    <t>Técnico Laboral Articulación con la Media</t>
  </si>
  <si>
    <t>Total Formación Profesional CampeSENA</t>
  </si>
  <si>
    <t>Total Formación Profesional Integral - Virtual</t>
  </si>
  <si>
    <t>Metas Programas Relevantes</t>
  </si>
  <si>
    <t>RETENCIÓN</t>
  </si>
  <si>
    <t>TOTAL TITULADA</t>
  </si>
  <si>
    <t>COMPLEMENTARIA - Presencial</t>
  </si>
  <si>
    <t>COMPLEMENTARIA - Virtual</t>
  </si>
  <si>
    <t>TOTAL COMPLEMENTARIA</t>
  </si>
  <si>
    <t>TOTAL FORMACIÓN PROFESIONAL - Presencial</t>
  </si>
  <si>
    <t>TOTAL FORMACIÓN PROFESIONAL - Virtual</t>
  </si>
  <si>
    <t>CENTRO DE INNOVACIÓN Y DE GESTIÓN EMPRESARIAL Y CULTURAL</t>
  </si>
  <si>
    <t xml:space="preserve">TOTAL FORMACIÓN TITULADA </t>
  </si>
  <si>
    <t xml:space="preserve">TOTAL FORMACIÓN COMPLEMENTARIA </t>
  </si>
  <si>
    <t>TOTAL FORMACIÓN PROFESIONAL INTEGRAL</t>
  </si>
  <si>
    <t>ARTICULACION CON LA MEDIA - (Incluidas en Formación laboral)</t>
  </si>
  <si>
    <t>CODIGO REGIONAL</t>
  </si>
  <si>
    <t>CampeSENA (Incluidas en Formación Profesional Integral)</t>
  </si>
  <si>
    <t>DSNFT</t>
  </si>
  <si>
    <t>DFP</t>
  </si>
  <si>
    <t xml:space="preserve">FEEC </t>
  </si>
  <si>
    <t>FEEP</t>
  </si>
  <si>
    <t>Certificaciones de competencias laborales expedidas para CampeSENA (A)</t>
  </si>
  <si>
    <t>Certificaciones expedidas en Competencias Laborales - Regular (C)</t>
  </si>
  <si>
    <t>Total Certificaciones en Competencias laborales (D)=(A+B+C)</t>
  </si>
  <si>
    <t>Proyectos productivos formulados para la estrategia CampeSENA</t>
  </si>
  <si>
    <t>Unidades productivas fortalecidas para la estrategia CampeSENA</t>
  </si>
  <si>
    <t>Proyectos productivos beneficiados para la estrategia CampeSENA</t>
  </si>
  <si>
    <t>Reuniones de consejos ejecutivos realizadas</t>
  </si>
  <si>
    <t>Programas Especiales con Metas Nacionales Compartidas 2025</t>
  </si>
  <si>
    <t>SENATEC</t>
  </si>
  <si>
    <t>Certificación</t>
  </si>
  <si>
    <t>FORMACIÓN COMPLEMENTARIA RED TIC (Incluidas en la Formación Complementaria)</t>
  </si>
  <si>
    <t>POBLACIONES VULNERABLES (Están incluidas en el Total de la Formación Profesional Integral)</t>
  </si>
  <si>
    <t>OTRAS POBLACIONES VULNERABLES</t>
  </si>
  <si>
    <t>EMPRENDIMIENTO Y FORTALECIMIENTO</t>
  </si>
  <si>
    <t>FONDO EMPRENDER</t>
  </si>
  <si>
    <t>DESPLAZADOS POR LA VIOLENCIA
(A)</t>
  </si>
  <si>
    <t>HECHOS VICTIMIZANTES  (B)</t>
  </si>
  <si>
    <t>TOTAL VICTIMAS (C) =
 (A+B)</t>
  </si>
  <si>
    <t>OTRAS POBLACIONES VULNERABLES (D)</t>
  </si>
  <si>
    <t>TOTAL POBLACIONES VULNERABLES (E) = (C+D)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</si>
  <si>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</si>
  <si>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</si>
  <si>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</si>
  <si>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</si>
  <si>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</si>
  <si>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</si>
  <si>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Negritudes (Negros)</t>
  </si>
  <si>
    <t>Afrocolombianos</t>
  </si>
  <si>
    <t>Raizales</t>
  </si>
  <si>
    <t>Palenqueros</t>
  </si>
  <si>
    <t xml:space="preserve"> Proceso de Reintegración y Adolescentes desvinculados de Grupos Armados Organizados al margen de la ley</t>
  </si>
  <si>
    <t xml:space="preserve">Tercera Edad </t>
  </si>
  <si>
    <t>Adolescente Trabajador</t>
  </si>
  <si>
    <t>Rroom</t>
  </si>
  <si>
    <t xml:space="preserve">Emprendedores Orientados </t>
  </si>
  <si>
    <t>Emprendimientos Asesorados</t>
  </si>
  <si>
    <t>Empresas en Fortalecimiento</t>
  </si>
  <si>
    <t>Empleos Fortalecimiento</t>
  </si>
  <si>
    <t>Empresas Fortalecidas Poblaciones NARP (Incluidas en Empresas en Fortalecimiento)</t>
  </si>
  <si>
    <t>Empresas Creadas Poblaciones NARP (Incluidas en Empresas creadas a partir del asesoramiento )</t>
  </si>
  <si>
    <t>Número de Campesinos atendidos en el programa de emprendimiento</t>
  </si>
  <si>
    <t xml:space="preserve">No. Planes de Negocio Desplazados por la Violencia </t>
  </si>
  <si>
    <t>No. Unidades Productivas Desplazados por la Violencia</t>
  </si>
  <si>
    <t>Iniciativas empresariales financiadas con recursos del Fondo Emprender</t>
  </si>
  <si>
    <t>Empleos potenciales directos Fondo Emprender</t>
  </si>
  <si>
    <t>AGENCIA PUBLICA DE EMPLEO</t>
  </si>
  <si>
    <t>TOTAL REGIONAL</t>
  </si>
  <si>
    <t xml:space="preserve">CONTRATO DE APRENDIZAJE </t>
  </si>
  <si>
    <t>CENTRO DE OPERACIÓN Y MANTENIMIENTO MINERO</t>
  </si>
  <si>
    <t>CONTRATO DE APRENDIZAJE Y OTROS</t>
  </si>
  <si>
    <t xml:space="preserve">Número de Empresas con Cuotas Reguladas </t>
  </si>
  <si>
    <t xml:space="preserve"> Número de Empresas con Cuota Voluntaria </t>
  </si>
  <si>
    <t xml:space="preserve"> Aprendices SENA Con Contrato De Aprendizaje (Incluye contratos voluntarios)</t>
  </si>
  <si>
    <t xml:space="preserve"> Aprendices Con Contrato De Aprendizaje - NO SENA</t>
  </si>
  <si>
    <t xml:space="preserve">Total Aprendices Con Contrato De Aprendizaje </t>
  </si>
  <si>
    <t xml:space="preserve"> Aprendices Con Contrato De Aprendizaje Voluntario </t>
  </si>
  <si>
    <t>Tecnólogos Regular - A Distancia</t>
  </si>
  <si>
    <t>METAS 2025 NACIONALES COMPARTIDAS CON OTRAS ENTIDADES (MINTIC - SENATEC)</t>
  </si>
  <si>
    <t>Personas formadas y entrenadas en el marco de alianzas con cooperantes internacionales</t>
  </si>
  <si>
    <t>Movilidad Internacional (Entrante y saliente)</t>
  </si>
  <si>
    <t>Alianzas estratégicas, convenios y/o proyectos nacionales e internacionales suscritos y/o fortalecidos por el SENA</t>
  </si>
  <si>
    <t>META 2025</t>
  </si>
  <si>
    <t>INDICADOR</t>
  </si>
  <si>
    <t>GRAN TOTAL FORMACION TITULADA (Cupos incluidos en Total Cupos Formación Titulada)</t>
  </si>
  <si>
    <t>TOTAL FORMACION COMPLEMENTARIA (Cupos incluidos en Total Cupos Formación Complementaria)</t>
  </si>
  <si>
    <t>TOTAL FORMACION TITULADA Y  COMPLEMENTARIA (Cupos incluidos en Total Formación)</t>
  </si>
  <si>
    <t xml:space="preserve"> TECNOLOGOS (Cupos incluidos en Total Cupos Tecnólogos)</t>
  </si>
  <si>
    <t>OPERARIOS (Cupos incluidos en Total Cupos Operarios)</t>
  </si>
  <si>
    <t xml:space="preserve"> TECNICO LABORAL (Cupos incluidos en Total Cupos Técnico Laboral)</t>
  </si>
  <si>
    <t xml:space="preserve">Cupos Pasan 2025 </t>
  </si>
  <si>
    <t xml:space="preserve">Cupos Nuevos 2025 </t>
  </si>
  <si>
    <t>Total FIC</t>
  </si>
  <si>
    <t>I SEMESTRE</t>
  </si>
  <si>
    <t>II SEMESTRE</t>
  </si>
  <si>
    <t>TOTAL CENTROS</t>
  </si>
  <si>
    <t>Auxiliares (Cupos incluidos en Total Cupos Auxiliares)</t>
  </si>
  <si>
    <t>TOTAL COLOCACIONES</t>
  </si>
  <si>
    <t>Planes de Negocio Formulados</t>
  </si>
  <si>
    <t>CONTROLES</t>
  </si>
  <si>
    <t>DIRECCIÓN GENERAL</t>
  </si>
  <si>
    <t>DPDC</t>
  </si>
  <si>
    <t>Total Regionales - Total Centros</t>
  </si>
  <si>
    <t>DETE</t>
  </si>
  <si>
    <t>Total Tecnólogos (E)</t>
  </si>
  <si>
    <t>TOTAL EDUCACION SUPERIOR (E)</t>
  </si>
  <si>
    <t>Código</t>
  </si>
  <si>
    <t>Ingrese el código del centro:</t>
  </si>
  <si>
    <t>Metas Formación Profesional Integral</t>
  </si>
  <si>
    <t>META</t>
  </si>
  <si>
    <t>EDUCACION SUPERIOR (=E)</t>
  </si>
  <si>
    <t>TOTAL FORMACION TITULADA (F = D+E)</t>
  </si>
  <si>
    <t>Formación Complementaria - Virtual  (Sin Bilingüismo) (G)</t>
  </si>
  <si>
    <t>Formación Complementaria - Presencial (Sin Bilingüismo) (H)</t>
  </si>
  <si>
    <t>Programa de Bilingüismo - Virtual (I)</t>
  </si>
  <si>
    <t>Programa de Bilingüismo - Presencial (J)</t>
  </si>
  <si>
    <t>Total Operarios (B)</t>
  </si>
  <si>
    <t>Total Auxiliares (A)</t>
  </si>
  <si>
    <t>Total Técnico Laboral (C)</t>
  </si>
  <si>
    <t>Total Profundización Técnica (T)</t>
  </si>
  <si>
    <t>TOTAL FORMACIÓN LABORAL (Operarios, Auxiliar  y técnico laboral, profundización técnica) (D=A+B+C+T)</t>
  </si>
  <si>
    <t xml:space="preserve">TOTAL FORMACION TITULADA (F)  = (D+E) </t>
  </si>
  <si>
    <t>Fuente:  v2_SALUD_ROTACION_2025_27nov2024</t>
  </si>
  <si>
    <t>Fuente: V2_FIC 2025_27nov2024</t>
  </si>
  <si>
    <t>Total Programa de Bilinguïsmo (K)</t>
  </si>
  <si>
    <t>Formación Complementaria CampeSENA (L)</t>
  </si>
  <si>
    <t>TOTAL FORMACION COMPLEMENTARIA (N) = (G+H+K+L+M)</t>
  </si>
  <si>
    <t>TOTAL FORMACION PROFESIONAL INTEGRAL (O=N+F)</t>
  </si>
  <si>
    <t>TOTAL FORMACION COMPLEMENTARIA (N = G+H+K+L+M)</t>
  </si>
  <si>
    <t>FUENTE: PLANTILLA CONSOLIDACIÓN METAS 2025-GIER DEF/ PLANTILLA CONSOLIDACIÓN METAS 2025 APE 02122024</t>
  </si>
  <si>
    <t>Tecnólogos Full Popular</t>
  </si>
  <si>
    <t xml:space="preserve">PROYECCIÓN CUPOS SALUD 2025 POR CENTROS </t>
  </si>
  <si>
    <t xml:space="preserve">EDUCACION SUPERIOR </t>
  </si>
  <si>
    <t xml:space="preserve"> TECNOLOGOS (Cupos incluidos en Total Cupos Tecnólogos) </t>
  </si>
  <si>
    <t>Sub total Tecnólogos (A)</t>
  </si>
  <si>
    <t>Subtotal Auxiliares (B)</t>
  </si>
  <si>
    <t>FORMACIÓN TECNICA LABORAL Y OTROS 
 F= (B+C+D)</t>
  </si>
  <si>
    <t>Subtotal Técnico Laboral 
(D)</t>
  </si>
  <si>
    <t>Subtotal Operarios 
( C)</t>
  </si>
  <si>
    <t>Gran total Formación Titulada
(A+F)</t>
  </si>
  <si>
    <t xml:space="preserve">GRAN TOTAL FORMACION TITULADA (Cupos incluidos en Total Cupos Formación Titulada) 
</t>
  </si>
  <si>
    <t xml:space="preserve"> </t>
  </si>
  <si>
    <t>Certificación de Competetencias Laborales</t>
  </si>
  <si>
    <t>Productividad CampeSENA</t>
  </si>
  <si>
    <t>DESPLAZADOS POR LA VIOLENCIA (A)</t>
  </si>
  <si>
    <t>TOTAL VICTIMAS (C) = (A+B)</t>
  </si>
  <si>
    <t>Desagregación OTRAS POBLACIONES VULNERABLES</t>
  </si>
  <si>
    <t>Proceso de Reintegración y Adolescentes desvinculados de Grupos Armados Organizados al margen de la ley</t>
  </si>
  <si>
    <t xml:space="preserve">EMPRENDIMIENTO Y FORTALECIMIENTO </t>
  </si>
  <si>
    <t>FORMACIÓN LABORAL (Técnicos + Auxiliares + Operarios + Profundización Técnica)</t>
  </si>
  <si>
    <t>Tecnólogos Regular - Presencial</t>
  </si>
  <si>
    <t>Técnico Laboral Full Popular</t>
  </si>
  <si>
    <t>SubTotal Tecnólogos (E)</t>
  </si>
  <si>
    <t>Operarios Full Popular</t>
  </si>
  <si>
    <t>Auxiliares Full Popular</t>
  </si>
  <si>
    <t>TOTAL FORMACIÓN LABORAL (D=A+B+C+T)</t>
  </si>
  <si>
    <t>SubTotal Operarios (B)</t>
  </si>
  <si>
    <t>SubTotal Auxiliares (A)</t>
  </si>
  <si>
    <t>SubTotal Técnico Laboral (C)</t>
  </si>
  <si>
    <t>Profundización Técnica (T)</t>
  </si>
  <si>
    <t>Formación Complementaria Full Popular (M)</t>
  </si>
  <si>
    <t>Total Formación Profesional Full Popular</t>
  </si>
  <si>
    <t>SubTotal Programa de Bilinguïsmo (K = I + J)</t>
  </si>
  <si>
    <t>Planes de negocios formulados de Full Popular</t>
  </si>
  <si>
    <t>Número de personas de Ful Popular atendidos en el programa de emprendimiento</t>
  </si>
  <si>
    <t>Número de personas de Full Popular atendidos en el programa de emprendimiento</t>
  </si>
  <si>
    <t>Aprendices SENA Con Contrato De Aprendizaje (Incluye contratos voluntarios)</t>
  </si>
  <si>
    <t xml:space="preserve">Aprendices Con Contrato De Aprendizaje Voluntario </t>
  </si>
  <si>
    <t>CONTRATOS DE APRENDIZAJE</t>
  </si>
  <si>
    <t xml:space="preserve">Número de Empresas con Cuota Voluntaria </t>
  </si>
  <si>
    <t>Aprendices Con Contrato De Aprendizaje - NO SENA</t>
  </si>
  <si>
    <t>Aprendices Con Contrato De Aprendizaje Voluntario</t>
  </si>
  <si>
    <t>Cupos autorizados FIC</t>
  </si>
  <si>
    <t>TECNOLOGOS FIC (Cupos incluidos en meta regular Tecnólogos)</t>
  </si>
  <si>
    <t>OPERARIOS FIC (Cupos incluidos en meta regular Operarios)</t>
  </si>
  <si>
    <t>TECNICO LABORAL FIC (Cupos incluidos en meta regular Técnico Laboral)</t>
  </si>
  <si>
    <t>FORMACION TITULADA FIC (Cupos incluidos en meta regular Formación Titulada)</t>
  </si>
  <si>
    <t>FORMACION COMPLEMENTARIA FIC (Cupos incluidos en meta regular Formación Complementaria)</t>
  </si>
  <si>
    <t>TOTAL FORMACION PROFESIONAL INTEGRAL FIC (Cupos incluidos en meta regular Formación Profesional Integral)</t>
  </si>
  <si>
    <t>SubTotal Tecnólogos ( E)</t>
  </si>
  <si>
    <t>Empresas Creadas en Full  popular a través del Fondo Emprender</t>
  </si>
  <si>
    <t>Empleos potenciales directos de full popular a través del Fondo Emprender</t>
  </si>
  <si>
    <t>Certificaciones de competencia Laboral expedidas en Full Popular (B)</t>
  </si>
  <si>
    <t>Certificaciones de competencia Laboral expedidas en Full  Popular (B)</t>
  </si>
  <si>
    <t>NIVEL FORMACION</t>
  </si>
  <si>
    <t>TOTAL</t>
  </si>
  <si>
    <t>AUXILIAR</t>
  </si>
  <si>
    <t>OPERARIO</t>
  </si>
  <si>
    <t>PROFUNDIZACIÓN TÉCNICA</t>
  </si>
  <si>
    <t>ARTICULACIÓN CON LA MEDIA TECNICO</t>
  </si>
  <si>
    <t>TÉCNICO</t>
  </si>
  <si>
    <t>TECNÓLOGO</t>
  </si>
  <si>
    <t>TOTAL FORMACION EDUCACION SUPERIOR</t>
  </si>
  <si>
    <t>TOTAL FORMACION TITULADA</t>
  </si>
  <si>
    <t>COMPLEMENTARIA</t>
  </si>
  <si>
    <t>FCE</t>
  </si>
  <si>
    <t>FEEC</t>
  </si>
  <si>
    <t>FORMACION COMPLEMENTARIA</t>
  </si>
  <si>
    <t>FORMACIÓN PROFESIONAL INTEGRAL</t>
  </si>
  <si>
    <t xml:space="preserve">TOTAL FORMACION LABORAL </t>
  </si>
  <si>
    <t>FORMACIÓN  PROFESIONAL INTEGRAL</t>
  </si>
  <si>
    <t>CERTIFICACIÓN FORMACIÓN PROFESIONAL</t>
  </si>
  <si>
    <t>Full  Popular (Incluidas en Formación Profesional Integral)</t>
  </si>
  <si>
    <t>OTRAS METAS RELACIONADAS CON FORMACIÓN PROFESIONAL</t>
  </si>
  <si>
    <t>Full  Popular</t>
  </si>
  <si>
    <t xml:space="preserve"> INTERNACIONALIZACIÓN </t>
  </si>
  <si>
    <t>AGENCIA PUBLICA  DE EMPLEO</t>
  </si>
  <si>
    <t>ORIENTADOS DESEMPLEADOS</t>
  </si>
  <si>
    <t>ORIENTADOS DESPLAZADOS</t>
  </si>
  <si>
    <t>COLOCACIONES NO SENA</t>
  </si>
  <si>
    <t>COLOCACIONES EGRESADOS SENA</t>
  </si>
  <si>
    <t>TOTAL ORIENTADOS</t>
  </si>
  <si>
    <t>TASA DE COLOCACION (%)</t>
  </si>
  <si>
    <t>VACANTES</t>
  </si>
  <si>
    <t>INSCRITOS</t>
  </si>
  <si>
    <t>EJECUCIÓN</t>
  </si>
  <si>
    <t>% EJEC</t>
  </si>
  <si>
    <t>Ejecución</t>
  </si>
  <si>
    <t>% Ejecución</t>
  </si>
  <si>
    <t xml:space="preserve"> FORMACIÓN LABORAL  - Presencial
Meta</t>
  </si>
  <si>
    <t xml:space="preserve"> FORMACIÓN LABORAL  - Presencial
Ejecución</t>
  </si>
  <si>
    <t xml:space="preserve"> FORMACIÓN LABORAL  - Presencial
% Ejecución</t>
  </si>
  <si>
    <t>FORMACIÓN LABORAL  - Virtual
Meta</t>
  </si>
  <si>
    <t>FORMACIÓN LABORAL  - Virtual
Ejecución</t>
  </si>
  <si>
    <t>FORMACIÓN LABORAL  - Virtual
% Ejecución</t>
  </si>
  <si>
    <t>TOTAL FORMACIÓN LABORAL
Meta</t>
  </si>
  <si>
    <t>TOTAL FORMACIÓN LABORAL
Ejecución</t>
  </si>
  <si>
    <t>TOTAL FORMACIÓN LABORAL
% Ejecución</t>
  </si>
  <si>
    <t>EDUCACION SUPERIOR -   Presencial
Meta</t>
  </si>
  <si>
    <t>EDUCACION SUPERIOR -   Presencial
Ejecución</t>
  </si>
  <si>
    <t>EDUCACION SUPERIOR -   Presencial
% Ejecución</t>
  </si>
  <si>
    <t>EDUCACION SUPERIOR -  Virtual
Meta</t>
  </si>
  <si>
    <t>EDUCACION SUPERIOR -  Virtual
Ejecución</t>
  </si>
  <si>
    <t>EDUCACION SUPERIOR -  Virtual
% Ejecución</t>
  </si>
  <si>
    <t xml:space="preserve">TOTAL EDUCACION SUPERIOR
Meta </t>
  </si>
  <si>
    <t>TOTAL EDUCACION SUPERIOR
Ejecución</t>
  </si>
  <si>
    <t xml:space="preserve">TOTAL EDUCACION SUPERIOR
% Ejecución </t>
  </si>
  <si>
    <t xml:space="preserve">TOTAL TITULADA -Presencial
Meta </t>
  </si>
  <si>
    <t xml:space="preserve">TOTAL TITULADA -Presencial
Ejecución </t>
  </si>
  <si>
    <t xml:space="preserve">TOTAL TITULADA -Presencial
% Ejecución </t>
  </si>
  <si>
    <t xml:space="preserve">TOTAL TITULADA - Virtual
Meta </t>
  </si>
  <si>
    <t>TOTAL TITULADA - Virtual
Ejecución</t>
  </si>
  <si>
    <t>TOTAL TITULADA - Virtual
% Ejecución</t>
  </si>
  <si>
    <t>TOTAL TITULADA
Meta</t>
  </si>
  <si>
    <t>TOTAL TITULADA
Ejecución</t>
  </si>
  <si>
    <t>TOTAL TITULADA
% Ejecución</t>
  </si>
  <si>
    <t>COMPLEMENTARIA - Presencial
Meta</t>
  </si>
  <si>
    <t>COMPLEMENTARIA - Presencial
Ejecución</t>
  </si>
  <si>
    <t>COMPLEMENTARIA - Presencial
% Ejecución</t>
  </si>
  <si>
    <t>COMPLEMENTARIA - Virtual
Meta</t>
  </si>
  <si>
    <t>COMPLEMENTARIA - Virtual
Ejecución</t>
  </si>
  <si>
    <t>COMPLEMENTARIA - Virtual
% Ejecución</t>
  </si>
  <si>
    <t>TOTAL COMPLEMENTARIA
Meta</t>
  </si>
  <si>
    <t>TOTAL COMPLEMENTARIA
Ejecución</t>
  </si>
  <si>
    <t>TOTAL COMPLEMENTARIA
% Ejecución</t>
  </si>
  <si>
    <t>TOTAL FORMACIÓN PROFESIONAL - Presencial
Meta</t>
  </si>
  <si>
    <t>TOTAL FORMACIÓN PROFESIONAL - Presencial
Ejecución</t>
  </si>
  <si>
    <t>TOTAL FORMACIÓN PROFESIONAL - Presencial
% Ejecución</t>
  </si>
  <si>
    <t>TOTAL FORMACIÓN PROFESIONAL - Virtual
Meta</t>
  </si>
  <si>
    <t>TOTAL FORMACIÓN PROFESIONAL - Virtual
Ejecución</t>
  </si>
  <si>
    <t>TOTAL FORMACIÓN PROFESIONAL - Virtual
% Ejecución</t>
  </si>
  <si>
    <t>TOTAL FORMACIÓN PROFESIONAL
Meta</t>
  </si>
  <si>
    <t>TOTAL FORMACIÓN PROFESIONAL
Ejecución</t>
  </si>
  <si>
    <t>TOTAL FORMACIÓN PROFESIONAL
% Ejecución</t>
  </si>
  <si>
    <t>PROGRAMA DE BILINGÜISMO- presencial
Meta</t>
  </si>
  <si>
    <t>PROGRAMA DE BILINGÜISMO- presencial
Ejecución</t>
  </si>
  <si>
    <t>PROGRAMA DE BILINGÜISMO- presencial
% Ejecución</t>
  </si>
  <si>
    <t>PROGRAMA DE BILINGÜISMO- virtual
Meta</t>
  </si>
  <si>
    <t>PROGRAMA DE BILINGÜISMO- virtual
Ejecución</t>
  </si>
  <si>
    <t>PROGRAMA DE BILINGÜISMO- virtual
% Ejecución</t>
  </si>
  <si>
    <t>PROGRAMA DE BILINGÜISMO
Meta</t>
  </si>
  <si>
    <t>PROGRAMA DE BILINGÜISMO
Ejecución</t>
  </si>
  <si>
    <t>PROGRAMA DE BILINGÜISMO
% Ejecución</t>
  </si>
  <si>
    <t>CampeSENA
Meta</t>
  </si>
  <si>
    <t>Full  Popular
Meta</t>
  </si>
  <si>
    <t>CampeSENA
Ejecución</t>
  </si>
  <si>
    <t>Full  Popular
Ejecución</t>
  </si>
  <si>
    <t>CampeSENA
% Ejecución</t>
  </si>
  <si>
    <t>Full  Popular
% Ejecución</t>
  </si>
  <si>
    <t>FORMACIÓN LABORAL
Meta</t>
  </si>
  <si>
    <t>FORMACIÓN LABORAL
Ejecución</t>
  </si>
  <si>
    <t>FORMACIÓN LABORAL
% Ejecución</t>
  </si>
  <si>
    <t xml:space="preserve">EDUCACIÓN SUPERIOR
Meta </t>
  </si>
  <si>
    <t xml:space="preserve">EDUCACIÓN SUPERIOR
Ejecución </t>
  </si>
  <si>
    <t xml:space="preserve">EDUCACIÓN SUPERIOR
% Ejecución </t>
  </si>
  <si>
    <t xml:space="preserve">TOTAL FORMACIÓN TITULADA
Meta  </t>
  </si>
  <si>
    <t xml:space="preserve">TOTAL FORMACIÓN TITULADA
Ejecución </t>
  </si>
  <si>
    <t xml:space="preserve">TOTAL FORMACIÓN TITULADA
% Ejecución </t>
  </si>
  <si>
    <t xml:space="preserve">TOTAL FORMACIÓN COMPLEMENTARIA
Meta </t>
  </si>
  <si>
    <t xml:space="preserve">TOTAL FORMACIÓN COMPLEMENTARIA
Ejecución </t>
  </si>
  <si>
    <t xml:space="preserve">TOTAL FORMACIÓN COMPLEMENTARIA
% Ejecución </t>
  </si>
  <si>
    <t>TOTAL FORMACIÓN PROFESIONAL INTEGRAL
Meta</t>
  </si>
  <si>
    <t>TOTAL FORMACIÓN PROFESIONAL INTEGRAL
Ejecución</t>
  </si>
  <si>
    <t>TOTAL FORMACIÓN PROFESIONAL INTEGRAL
% Ejecución</t>
  </si>
  <si>
    <t>ARTICULACION CON LA MEDIA - (Incluidas en Formación laboral)
Meta</t>
  </si>
  <si>
    <t>ARTICULACION CON LA MEDIA - (Incluidas en Formación laboral)
Ejecución</t>
  </si>
  <si>
    <t>ARTICULACION CON LA MEDIA - (Incluidas en Formación laboral)
% Ejecución</t>
  </si>
  <si>
    <t>CampeSENA (Incluidas en Formación Profesional Integral)
Meta</t>
  </si>
  <si>
    <t>Full  Popular (Incluidas en Formación Profesional Integral)
Meta</t>
  </si>
  <si>
    <t>CampeSENA (Incluidas en Formación Profesional Integral)
Ejecución</t>
  </si>
  <si>
    <t>Full  Popular (Incluidas en Formación Profesional Integral)
Ejecución</t>
  </si>
  <si>
    <t>Full  Popular (Incluidas en Formación Profesional Integral)
% Ejecución</t>
  </si>
  <si>
    <t>CampeSENA (Incluidas en Formación Profesional Integral)
% Ejecución</t>
  </si>
  <si>
    <t xml:space="preserve">TOTAL EDUCACION SUPERIOR
Ejecución </t>
  </si>
  <si>
    <t xml:space="preserve">TOTAL TITULADA -Presencial
Meta  </t>
  </si>
  <si>
    <t xml:space="preserve">TOTAL TITULADA -Presencial
% Ejecución  </t>
  </si>
  <si>
    <t>TOTAL TITULADA - Virtual
Meta</t>
  </si>
  <si>
    <t xml:space="preserve">TOTAL TITULADA - Virtual
Ejecución </t>
  </si>
  <si>
    <t xml:space="preserve">TOTAL TITULADA - Virtual
% Ejecución </t>
  </si>
  <si>
    <t>Full Popular
Meta</t>
  </si>
  <si>
    <t>Full Popular
Ejecución</t>
  </si>
  <si>
    <t>Full Popular
% Ejecución</t>
  </si>
  <si>
    <t xml:space="preserve">TOTAL FORMACIÓN TITULADA
Meta </t>
  </si>
  <si>
    <t xml:space="preserve">TOTAL FORMACIÓN COMPLEMENTARIA 
Meta </t>
  </si>
  <si>
    <t>Full Popular (Incluidas en Formación Profesional Integral)
Meta</t>
  </si>
  <si>
    <t>Full Popular (Incluidas en Formación Profesional Integral)
Ejecución</t>
  </si>
  <si>
    <t>Full Popular (Incluidas en Formación Profesional Integral)
% Ejecución</t>
  </si>
  <si>
    <t>Certificaciones de competencias laborales expedidas para CampeSENA (A)
Meta</t>
  </si>
  <si>
    <t>Certificaciones de competencias laborales expedidas para CampeSENA (A)
Ejecución</t>
  </si>
  <si>
    <t>Certificaciones de competencias laborales expedidas para CampeSENA (A)
% Ejecución</t>
  </si>
  <si>
    <t>Certificaciones de competencia Laboral expedidas en Economía Popular (B)
Meta</t>
  </si>
  <si>
    <t>Certificaciones de competencia Laboral expedidas en Economía Popular (B)
Ejecución</t>
  </si>
  <si>
    <t>Certificaciones de competencia Laboral expedidas en Economía Popular (B)
% Ejecución</t>
  </si>
  <si>
    <t>Certificaciones expedidas en Competencias Laborales - Regular (C )
Meta</t>
  </si>
  <si>
    <t>Certificaciones expedidas en Competencias Laborales - Regular (C )
Ejecución</t>
  </si>
  <si>
    <t>Certificaciones expedidas en Competencias Laborales - Regular (C )
% Ejecución</t>
  </si>
  <si>
    <t>No. De Certificaciones en Competencias laborales Expedidas (D = A+B+C)
Meta</t>
  </si>
  <si>
    <t>No. De Certificaciones en Competencias laborales Expedidas (D = A+B+C)
Ejecución</t>
  </si>
  <si>
    <t>No. De Certificaciones en Competencias laborales Expedidas (D = A+B+C)
% Ejecución</t>
  </si>
  <si>
    <t>No de Evaluaciones en Competencias Laborales
Meta</t>
  </si>
  <si>
    <t>No de Evaluaciones en Competencias Laborales
Ejecución</t>
  </si>
  <si>
    <t>No de Evaluaciones en Competencias Laborales
% Ejecución</t>
  </si>
  <si>
    <t xml:space="preserve">Personas Evaluadas en Competencias Laborales
Meta  </t>
  </si>
  <si>
    <t xml:space="preserve">Personas Evaluadas en Competencias Laborales
Ejecución  </t>
  </si>
  <si>
    <t xml:space="preserve">Personas Evaluadas en Competencias Laborales
% Ejecución  </t>
  </si>
  <si>
    <t xml:space="preserve">Personas Certificadas en Competencias Laborales
Meta </t>
  </si>
  <si>
    <t>Personas Certificadas en Competencias Laborales
Ejecución</t>
  </si>
  <si>
    <t>Personas Certificadas en Competencias Laborales
% Ejecución</t>
  </si>
  <si>
    <t xml:space="preserve">No. Instrumentos de evaluación construidos
Meta  </t>
  </si>
  <si>
    <t xml:space="preserve">No. Instrumentos de evaluación construidos
Ejecución </t>
  </si>
  <si>
    <t xml:space="preserve">No. Instrumentos de evaluación construidos
% Ejecución </t>
  </si>
  <si>
    <t>Estándares para el desempeño laboral elaborados y/o actualizados
Meta</t>
  </si>
  <si>
    <t>Estándares para el desempeño laboral elaborados y/o actualizados
Ejecución</t>
  </si>
  <si>
    <t>Estándares para el desempeño laboral elaborados y/o actualizados
% Ejecución</t>
  </si>
  <si>
    <t>Reuniones de consejos ejecutivos realizadas
Meta</t>
  </si>
  <si>
    <t>Reuniones de consejos ejecutivos realizadas
Ejecución</t>
  </si>
  <si>
    <t>Reuniones de consejos ejecutivos realizadas
% Ejecución</t>
  </si>
  <si>
    <t>Unidades productivas creadas para la estrategia CampeSENA
Meta</t>
  </si>
  <si>
    <t>Unidades productivas creadas para la estrategia CampeSENA
Ejecución</t>
  </si>
  <si>
    <t>Unidades productivas fortalecidas para la estrategia CampeSENA
Meta</t>
  </si>
  <si>
    <t>Unidades productivas creadas para la estrategia CampeSENA
% Ejecución</t>
  </si>
  <si>
    <t>Unidades productivas fortalecidas para la estrategia CampeSENA
Ejecución</t>
  </si>
  <si>
    <t>Unidades productivas fortalecidas para la estrategia CampeSENA
% Ejecución</t>
  </si>
  <si>
    <t>Proyectos productivos beneficiados para la estrategia CampeSENA
Meta</t>
  </si>
  <si>
    <t>Proyectos productivos beneficiados para la estrategia CampeSENA
Ejecución</t>
  </si>
  <si>
    <t>Proyectos productivos beneficiados para la estrategia CampeSENA
% Ejecución</t>
  </si>
  <si>
    <t>Proyectos productivos formulados para la estrategia CampeSENA
Meta</t>
  </si>
  <si>
    <t>Proyectos productivos formulados para la estrategia CampeSENA
Ejecución</t>
  </si>
  <si>
    <t>Proyectos productivos formulados para la estrategia CampeSENA
% Ejecución</t>
  </si>
  <si>
    <t>Total Certificaciones en Competencias laborales (D =A+B+C)
Meta</t>
  </si>
  <si>
    <t>Total Certificaciones en Competencias laborales (D =A+B+C)
Ejecución</t>
  </si>
  <si>
    <t>Total Certificaciones en Competencias laborales (D =A+B+C)
% Ejecución</t>
  </si>
  <si>
    <t>Personas Certificadas en Competencias Laborales
Meta</t>
  </si>
  <si>
    <t>No. Instrumentos de evaluación construidos
 Meta</t>
  </si>
  <si>
    <t>No. Instrumentos de evaluación construidos
% Ejecución</t>
  </si>
  <si>
    <t xml:space="preserve">Estándares para el desempeño laboral elaborados y/o actualizados
Ejecución </t>
  </si>
  <si>
    <t xml:space="preserve">Estándares para el desempeño laboral elaborados y/o actualizados
% Ejecución </t>
  </si>
  <si>
    <t xml:space="preserve">Reuniones de consejos ejecutivos realizadas
Ejecución </t>
  </si>
  <si>
    <t xml:space="preserve">Reuniones de consejos ejecutivos realizadas
% Ejecución </t>
  </si>
  <si>
    <t xml:space="preserve">Unidades productivas creadas para la estrategia CampeSENA
Ejecución </t>
  </si>
  <si>
    <t xml:space="preserve">Unidades productivas creadas para la estrategia CampeSENA
% Ejecución </t>
  </si>
  <si>
    <t xml:space="preserve"> INSCRITOS
Meta</t>
  </si>
  <si>
    <t xml:space="preserve"> INSCRITOS
Ejecución</t>
  </si>
  <si>
    <t xml:space="preserve"> INSCRITOS
% Ejecución</t>
  </si>
  <si>
    <t xml:space="preserve"> VACANTES
Meta</t>
  </si>
  <si>
    <t xml:space="preserve"> VACANTES
Ejecución</t>
  </si>
  <si>
    <t xml:space="preserve"> VACANTES
% Ejecución</t>
  </si>
  <si>
    <t xml:space="preserve">  COLOCACIONES EGRESADOS SENA
Meta</t>
  </si>
  <si>
    <t xml:space="preserve">  COLOCACIONES EGRESADOS SENA
Ejecución</t>
  </si>
  <si>
    <t xml:space="preserve">  COLOCACIONES EGRESADOS SENA
% Ejecución</t>
  </si>
  <si>
    <t xml:space="preserve">  COLOCACIONES NO SENA
Meta</t>
  </si>
  <si>
    <t xml:space="preserve">  COLOCACIONES NO SENA
Ejecución</t>
  </si>
  <si>
    <t xml:space="preserve">  COLOCACIONES NO SENA
% Ejecución</t>
  </si>
  <si>
    <t>TOTAL COLOCACIONES
Meta</t>
  </si>
  <si>
    <t>TOTAL COLOCACIONES
Ejecución</t>
  </si>
  <si>
    <t>TOTAL COLOCACIONES
% Ejecución</t>
  </si>
  <si>
    <t xml:space="preserve"> ORIENTADOS DESEMPLEADOS
Meta</t>
  </si>
  <si>
    <t xml:space="preserve"> ORIENTADOS DESEMPLEADOS
Ejecución</t>
  </si>
  <si>
    <t xml:space="preserve"> ORIENTADOS DESEMPLEADOS
% Ejecución</t>
  </si>
  <si>
    <t xml:space="preserve"> ORIENTADOS DESPLAZADOS
Meta</t>
  </si>
  <si>
    <t xml:space="preserve"> ORIENTADOS DESPLAZADOS
Ejecución</t>
  </si>
  <si>
    <t xml:space="preserve"> ORIENTADOS DESPLAZADOS
% Ejecución</t>
  </si>
  <si>
    <t xml:space="preserve"> TOTAL ORIENTADOS
Meta</t>
  </si>
  <si>
    <t xml:space="preserve"> TOTAL ORIENTADOS
Ejecución</t>
  </si>
  <si>
    <t xml:space="preserve"> TOTAL ORIENTADOS
% Ejecución</t>
  </si>
  <si>
    <t xml:space="preserve">  TASA DE COLOCACION (%)
Meta</t>
  </si>
  <si>
    <t xml:space="preserve">  TASA DE COLOCACION (%)
Ejecución</t>
  </si>
  <si>
    <t xml:space="preserve">  TASA DE COLOCACION (%)
% Ejecución</t>
  </si>
  <si>
    <t>Emprendimientos Asesorados
Meta</t>
  </si>
  <si>
    <t>Emprendimientos Asesorados
Ejecución</t>
  </si>
  <si>
    <t>Emprendimientos Asesorados
% Ejecución</t>
  </si>
  <si>
    <t>Planes de Negocio Formulados
Meta</t>
  </si>
  <si>
    <t>Planes de Negocio Formulados
Ejecución</t>
  </si>
  <si>
    <t>Planes de Negocio Formulados
% Ejecución</t>
  </si>
  <si>
    <t xml:space="preserve">Emprendedores Orientados
Meta </t>
  </si>
  <si>
    <t xml:space="preserve">Emprendedores Orientados
Ejecución </t>
  </si>
  <si>
    <t xml:space="preserve">Emprendedores Orientados
% Ejecución </t>
  </si>
  <si>
    <t>Empresas en Fortalecimiento
Meta</t>
  </si>
  <si>
    <t xml:space="preserve">Empresas en Fortalecimiento
Ejecución </t>
  </si>
  <si>
    <t xml:space="preserve">Empresas en Fortalecimiento
% Ejecución </t>
  </si>
  <si>
    <t>Empleos Fortalecimiento
Meta</t>
  </si>
  <si>
    <t>Empleos Fortalecimiento
Ejecución</t>
  </si>
  <si>
    <t>Empleos Fortalecimiento
% Ejecución</t>
  </si>
  <si>
    <t>Empresas Fortalecidas Poblaciones NARP (Incluidas en Empresas en Fortalecimiento)
Meta</t>
  </si>
  <si>
    <t>Empresas Fortalecidas Poblaciones NARP (Incluidas en Empresas en Fortalecimiento)
Ejecución</t>
  </si>
  <si>
    <t>Empresas Fortalecidas Poblaciones NARP (Incluidas en Empresas en Fortalecimiento)
% Ejecución</t>
  </si>
  <si>
    <t>Empresas Creadas Poblaciones NARP (Incluidas en Empresas creadas a partir del asesoramiento )
Meta</t>
  </si>
  <si>
    <t>Empresas Creadas Poblaciones NARP (Incluidas en Empresas creadas a partir del asesoramiento )
Ejecución</t>
  </si>
  <si>
    <t>Empresas Creadas Poblaciones NARP (Incluidas en Empresas creadas a partir del asesoramiento )
% Ejecución</t>
  </si>
  <si>
    <t>Planes de negocios formulados de Full Popular
Meta</t>
  </si>
  <si>
    <t>Planes de negocios formulados de Full Popular
Ejecución</t>
  </si>
  <si>
    <t>Planes de negocios formulados de Full Popular
% Ejecución</t>
  </si>
  <si>
    <t>Número de Campesinos atendidos en el programa de emprendimiento
Meta</t>
  </si>
  <si>
    <t>Número de Campesinos atendidos en el programa de emprendimiento
Ejecución</t>
  </si>
  <si>
    <t>Número de Campesinos atendidos en el programa de emprendimiento
% Ejecución</t>
  </si>
  <si>
    <t>Número de personas de Full Popular atendidos en el programa de emprendimiento
Meta</t>
  </si>
  <si>
    <t>Número de personas de Full Popular atendidos en el programa de emprendimiento
Ejecución</t>
  </si>
  <si>
    <t>Número de personas de Full Popular atendidos en el programa de emprendimiento
% Ejecución</t>
  </si>
  <si>
    <t xml:space="preserve">No. Planes de Negocio Desplazados por la Violencia
Meta </t>
  </si>
  <si>
    <t xml:space="preserve">No. Planes de Negocio Desplazados por la Violencia
Ejecución </t>
  </si>
  <si>
    <t xml:space="preserve">No. Planes de Negocio Desplazados por la Violencia
% Ejecución </t>
  </si>
  <si>
    <t>No. Unidades Productivas Desplazados por la Violencia
Meta</t>
  </si>
  <si>
    <t xml:space="preserve">No. Unidades Productivas Desplazados por la Violencia
Ejecución </t>
  </si>
  <si>
    <t xml:space="preserve">No. Unidades Productivas Desplazados por la Violencia
% Ejecución </t>
  </si>
  <si>
    <t>Iniciativas empresariales financiadas con recursos del Fondo Emprender
Meta</t>
  </si>
  <si>
    <t xml:space="preserve">Iniciativas empresariales financiadas con recursos del Fondo Emprender
Ejecución </t>
  </si>
  <si>
    <t xml:space="preserve">Iniciativas empresariales financiadas con recursos del Fondo Emprender
% Ejecución </t>
  </si>
  <si>
    <t>Empleos potenciales directos Fondo Emprender
Meta</t>
  </si>
  <si>
    <t>Empleos potenciales directos Fondo Emprender
Ejecución</t>
  </si>
  <si>
    <t>Empleos potenciales directos Fondo Emprender
% Ejecución</t>
  </si>
  <si>
    <t>Empresas Creadas en Full  popular a través del Fondo Emprender
Meta</t>
  </si>
  <si>
    <t>Empresas Creadas en Full  popular a través del Fondo Emprender
Ejecución</t>
  </si>
  <si>
    <t>Empresas Creadas en Full  popular a través del Fondo Emprender
% Ejecución</t>
  </si>
  <si>
    <t>Empleos potenciales directos de full popular a través del Fondo Emprender
Meta</t>
  </si>
  <si>
    <t>Empleos potenciales directos de full popular a través del Fondo Emprender
Ejecución</t>
  </si>
  <si>
    <t>Empleos potenciales directos de full popular a través del Fondo Emprender
% Ejecución</t>
  </si>
  <si>
    <t xml:space="preserve">No. Unidades Productivas Desplazados por la Violencia
Meta </t>
  </si>
  <si>
    <t>No. Unidades Productivas Desplazados por la Violencia
Ejecución</t>
  </si>
  <si>
    <t>No. Unidades Productivas Desplazados por la Violencia
% Ejecución</t>
  </si>
  <si>
    <t xml:space="preserve">Número de Empresas con Cuotas Reguladas
Meta  </t>
  </si>
  <si>
    <t xml:space="preserve">Número de Empresas con Cuotas Reguladas
Ejecución </t>
  </si>
  <si>
    <t xml:space="preserve">Número de Empresas con Cuotas Reguladas
% Ejecución </t>
  </si>
  <si>
    <t xml:space="preserve"> Número de Empresas con Cuota Voluntaria
Meta </t>
  </si>
  <si>
    <t xml:space="preserve"> Número de Empresas con Cuota Voluntaria
Ejecución </t>
  </si>
  <si>
    <t xml:space="preserve"> Número de Empresas con Cuota Voluntaria
% Ejecución </t>
  </si>
  <si>
    <t xml:space="preserve"> Aprendices SENA Con Contrato De Aprendizaje (Incluye contratos voluntarios)
Meta</t>
  </si>
  <si>
    <t xml:space="preserve"> Aprendices SENA Con Contrato De Aprendizaje (Incluye contratos voluntarios)
Ejecución </t>
  </si>
  <si>
    <t xml:space="preserve"> Aprendices SENA Con Contrato De Aprendizaje (Incluye contratos voluntarios)
% Ejecución </t>
  </si>
  <si>
    <t xml:space="preserve"> Aprendices Con Contrato De Aprendizaje - NO SENA
Meta</t>
  </si>
  <si>
    <t xml:space="preserve"> Aprendices Con Contrato De Aprendizaje - NO SENA
Ejecución </t>
  </si>
  <si>
    <t xml:space="preserve"> Aprendices Con Contrato De Aprendizaje - NO SENA
% Ejecución </t>
  </si>
  <si>
    <t xml:space="preserve">Total Aprendices Con Contrato De Aprendizaje
Meta  </t>
  </si>
  <si>
    <t xml:space="preserve">Total Aprendices Con Contrato De Aprendizaje
Ejecución </t>
  </si>
  <si>
    <t xml:space="preserve">Total Aprendices Con Contrato De Aprendizaje
% Ejecución </t>
  </si>
  <si>
    <t xml:space="preserve"> Aprendices Con Contrato De Aprendizaje Voluntario
Meta </t>
  </si>
  <si>
    <t xml:space="preserve"> Aprendices Con Contrato De Aprendizaje Voluntario
Ejecución </t>
  </si>
  <si>
    <t xml:space="preserve"> Aprendices Con Contrato De Aprendizaje Voluntario
% Ejecución </t>
  </si>
  <si>
    <t>Aprendices SENA Con Contrato De Aprendizaje (Incluye contratos voluntarios)
Meta</t>
  </si>
  <si>
    <t xml:space="preserve">Aprendices SENA Con Contrato De Aprendizaje (Incluye contratos voluntarios)
Ejecución </t>
  </si>
  <si>
    <t xml:space="preserve">Aprendices SENA Con Contrato De Aprendizaje (Incluye contratos voluntarios)
% Ejecución </t>
  </si>
  <si>
    <t xml:space="preserve">Aprendices Con Contrato De Aprendizaje Voluntario
Meta </t>
  </si>
  <si>
    <t xml:space="preserve">Aprendices Con Contrato De Aprendizaje Voluntario
Ejecución  </t>
  </si>
  <si>
    <t xml:space="preserve">Aprendices Con Contrato De Aprendizaje Voluntario
% Ejecución  </t>
  </si>
  <si>
    <t>CERTIFICACIÓN FORMACIÓN PROFESIONAL INTEGRAL</t>
  </si>
  <si>
    <t>REGULAR
Meta</t>
  </si>
  <si>
    <t>REGULAR
Ejecución</t>
  </si>
  <si>
    <t>REGULAR
% ejuc</t>
  </si>
  <si>
    <t>CAMPESENA
Meta</t>
  </si>
  <si>
    <t>CAMPESENA
Ejecución</t>
  </si>
  <si>
    <t>CAMPESENA
% ejuc</t>
  </si>
  <si>
    <t xml:space="preserve">FULL POPULAR
Meta </t>
  </si>
  <si>
    <t xml:space="preserve">FULL POPULAR
Ejecución </t>
  </si>
  <si>
    <t xml:space="preserve">FULL POPULAR
% ejec </t>
  </si>
  <si>
    <t>Total Certificaciones en Competencias laborales (D =A+B+C)</t>
  </si>
  <si>
    <t>Retención - CampeSENA</t>
  </si>
  <si>
    <t>Certificación - CampeSENA (Incluidas en Formación Profesional Integral)</t>
  </si>
  <si>
    <t>Retención - Full  Popular</t>
  </si>
  <si>
    <t>Certificación - Full  Popular (Incluidas en Formación Profesional Integral)</t>
  </si>
  <si>
    <r>
      <t xml:space="preserve">POBLACIONES VULNERABLES 
</t>
    </r>
    <r>
      <rPr>
        <b/>
        <sz val="10"/>
        <rFont val="Aptos Narrow"/>
        <family val="2"/>
        <scheme val="minor"/>
      </rPr>
      <t>(Están incluidas en el Total de la Formación Profesional Integral)</t>
    </r>
  </si>
  <si>
    <t>Fuente: Dirección de Planeación y Direccionamiento Corporativo - Grupo de Gestión de la Información y Evaluación de Resultados - Aplicativo Sofía Plus</t>
  </si>
  <si>
    <t xml:space="preserve">Fuente: Sistema Nacional de  Formación para el Trabajo-  Grupo de Certificación de Competencias Laborales </t>
  </si>
  <si>
    <t>Fuente: Dirección de Empleo y Trabajo -Aplicativo Agencia Pública de Empleo- APE.</t>
  </si>
  <si>
    <t>CONTRATO DE APRENDIZAJE -2025</t>
  </si>
  <si>
    <t>SEGUIMIENTO POR REGIONAL A LA FORMACIÓN PROFESIONAL INTEGRAL - 2025</t>
  </si>
  <si>
    <t>SEGUIMIENTO POR CENTROS DE FORMACIÓN A LA FORMACIÓN PROFESIONAL INTEGRAL -2025</t>
  </si>
  <si>
    <t>CERTIFICACION POR REGIONAL DE COMPETENCIAS LABORALES- 2025</t>
  </si>
  <si>
    <t>CERTIFICACION POR CENTROS DE FORMACIÓN DE COMPETENCIAS LABORALES-2025</t>
  </si>
  <si>
    <t>POBLACIONES VULNERABLES  Y AGENCIA PÚBLICA DE EMPLEO - 2025</t>
  </si>
  <si>
    <t>POBLACIONES VULNERABLES CENTROS DE FORMACIÓN -2025</t>
  </si>
  <si>
    <t>CONTRATO DE APRENDIZAJE- CENTROS DE FORMACIÓN 2025</t>
  </si>
  <si>
    <t xml:space="preserve">PROYECCIÓN CUPOS FIC 2025 POR CENTROS </t>
  </si>
  <si>
    <t>Descripción del contenido:</t>
  </si>
  <si>
    <t>Nombre de la hoja de cálculo</t>
  </si>
  <si>
    <t>Descripción</t>
  </si>
  <si>
    <t>1. Consulta Nacional</t>
  </si>
  <si>
    <t>En esta hoja se encuentra el consolidado de los indicadores a nivel país y su porcentaje de avance con respecto a la meta</t>
  </si>
  <si>
    <t>2. Consulta Regional y Centros</t>
  </si>
  <si>
    <t>En esta hoja se encuentra el detallado de los indicadores y resultados por cada Regional y Centros de Formación con respecto a la meta</t>
  </si>
  <si>
    <t>3. FORMACIÓN X REGIONAL</t>
  </si>
  <si>
    <r>
      <t xml:space="preserve">En esta hoja se encuentra el detallado de los indicadores y resultados por cada Regional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</si>
  <si>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r>
      <t xml:space="preserve">En esta hoja se encuentra el detallado de los indicadores y resultados por cada Regional y Centros de Formación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</si>
  <si>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t>5. SNFT X REG</t>
  </si>
  <si>
    <r>
      <t xml:space="preserve">En esta hoja se encuentra el detallado de los indicadores y resultados por cada Regional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certitifcación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</si>
  <si>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6. SNFT X CTROS</t>
  </si>
  <si>
    <r>
      <t xml:space="preserve">En esta hoja se encuentra el detallado de los indicadores y resultados por cada Regional y Centros de Formación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certitifcación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</si>
  <si>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7. DETE X REGIONAL</t>
  </si>
  <si>
    <r>
      <t xml:space="preserve">En esta hoja se encuentra el detallado de los indicadores y resultados por cada Regional relacionados con la Dirección de Empleo y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Agencia Pública de Empleo, Emprendimiento y Fortalecimiento y Fondo Emprender</t>
    </r>
  </si>
  <si>
    <t xml:space="preserve">8. DETE X CTROS </t>
  </si>
  <si>
    <r>
      <t xml:space="preserve">En esta hoja se encuentra el detallado de los indicadores y resultados por cada Regional y Centro de Formación relacionados con la Dirección de Empleo  para el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Emprendimiento y Fortalecimiento.</t>
    </r>
  </si>
  <si>
    <t>9.  DPRC X REGIONAL</t>
  </si>
  <si>
    <r>
      <t xml:space="preserve">En esta hoja se encuentra el detallado de los indicadores y resultados por cada Regional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</si>
  <si>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t>10. DPRC X CTROS</t>
  </si>
  <si>
    <r>
      <t xml:space="preserve">En esta hoja se encuentra el detallado de los indicadores y resultados por cada Regional y Centro de Formación 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</si>
  <si>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t>11. DPRC X NACIONAL</t>
  </si>
  <si>
    <r>
      <t xml:space="preserve">En esta hoja se encuentra el detallado de los indicadores y resultados de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Alianzas estratégicas, convenios y/o proyectos nacionales e internacionales suscritos y/o fortalecidos por el SENA, Movilidad Internacional (Entrante y saliente) y Personas formadas y entrenadas en el marco de alianzas con cooperantes internacionales</t>
    </r>
  </si>
  <si>
    <t>12. METAS MINTIC- SENATEC 2025</t>
  </si>
  <si>
    <t>En esta hoja se encuentra el consolidado de indicadores a nivel país y su porcentaje de avance con respecto a la meta de Programas Especiales las cuales se comparten con el Ministerio de Tecnologías de la Información y Comunicaciones de Colombia y con el Ministerio de Educación Nacional</t>
  </si>
  <si>
    <t>En esta hoja se encuentra la información de los cupos autorizados para la formación FIC, por Regional, Centro de Formación y nivel de formación</t>
  </si>
  <si>
    <r>
      <t xml:space="preserve">El informe estadístico correspondiente al mes de febrero de 2025 presenta un ajuste en su presentación, que consiste en la integración de metas y avances en un solo archivo. Este cambio permite una visualización global de los indicadores tanto a nivel nacional como por regiones y centros de formación.
Además, el detalle de cada meta se encuentra en las siguientes hojas, organizadas de acuerdo con el área a la que corresponden los indicadores. La información de seguimiento de semáforos comienza a registrarse a partir del mes de abril de cada vigencia.
A continuación, se detalla la información incluida en este </t>
    </r>
    <r>
      <rPr>
        <b/>
        <sz val="14"/>
        <color theme="1"/>
        <rFont val="Aptos Narrow"/>
        <family val="2"/>
        <scheme val="minor"/>
      </rPr>
      <t>Anexo No. 1</t>
    </r>
    <r>
      <rPr>
        <sz val="14"/>
        <color theme="1"/>
        <rFont val="Aptos Narrow"/>
        <family val="2"/>
        <scheme val="minor"/>
      </rPr>
      <t>, organizada según los principales ejes estratégicos y operativos:</t>
    </r>
  </si>
  <si>
    <t>4. FORMACIÓN X CTROS</t>
  </si>
  <si>
    <t>13. PROYECCIÓN CUPOS FIC X CTROS</t>
  </si>
  <si>
    <t>EJECUCIÓN
FORMACION TITULADA Y  COMPLEMENTARIA (Cupos incluidos en Total Formación)</t>
  </si>
  <si>
    <t>SEGUIMIENTO A METAS REGIONALES 2025</t>
  </si>
  <si>
    <t>Ingrese el código de la regional:</t>
  </si>
  <si>
    <t>SEGUIMIENTO A METAS CENTROS DE FORMACIÓN 2025</t>
  </si>
  <si>
    <t xml:space="preserve">            CAMPESENA</t>
  </si>
  <si>
    <t xml:space="preserve">          FULL POPULAR</t>
  </si>
  <si>
    <t xml:space="preserve">       SEGUIMIENTO A METAS NACIONALES 2025</t>
  </si>
  <si>
    <t>FORMACIÓN COMPLEMENTARIA</t>
  </si>
  <si>
    <t>METAS PROGRAMAS RELEVANTES</t>
  </si>
  <si>
    <t>OTRAS METAS DE FORMACIÓN (Retención y Certificación)</t>
  </si>
  <si>
    <t>N/A</t>
  </si>
  <si>
    <t xml:space="preserve"> INTERNACIONALIZACIÓN - DIRECCIÓN DE PROMOCIÓN Y RELACIONES CORPORATIVAS 2025</t>
  </si>
  <si>
    <t>OTRO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</si>
</sst>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#,##0_ ;\-#,##0\ "/>
    <numFmt numFmtId="170" formatCode="0.0%"/>
    <numFmt numFmtId="171" formatCode="_(* #,##0_);_(* \(#,##0\);_(* &quot;-&quot;??_);_(@_)"/>
  </numFmts>
  <fonts count="6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rial"/>
      <family val="2"/>
    </font>
    <font>
      <sz val="20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b/>
      <sz val="20"/>
      <name val="Aptos Narrow"/>
      <family val="2"/>
      <scheme val="minor"/>
    </font>
    <font>
      <b/>
      <sz val="14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9"/>
      <color theme="1"/>
      <name val="Segoe UI"/>
      <family val="2"/>
      <charset val="1"/>
    </font>
    <font>
      <b/>
      <sz val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 tint="0.249977111117893"/>
      <name val="Aptos Narrow"/>
      <family val="2"/>
      <scheme val="minor"/>
    </font>
    <font>
      <b/>
      <sz val="11"/>
      <color theme="1" tint="0.249977111117893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u/>
      <sz val="11"/>
      <color theme="1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b/>
      <sz val="11"/>
      <name val="Arial"/>
      <family val="2"/>
    </font>
    <font>
      <sz val="12"/>
      <name val="Aptos Narrow"/>
      <family val="2"/>
      <scheme val="minor"/>
    </font>
    <font>
      <b/>
      <sz val="15"/>
      <color theme="1"/>
      <name val="Arial"/>
      <family val="2"/>
    </font>
    <font>
      <b/>
      <sz val="14"/>
      <name val="Arial"/>
      <family val="2"/>
    </font>
    <font>
      <b/>
      <sz val="14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b/>
      <sz val="22"/>
      <name val="Aptos Narrow"/>
      <family val="2"/>
      <scheme val="minor"/>
    </font>
    <font>
      <sz val="20"/>
      <color theme="0"/>
      <name val="Aptos Narrow"/>
      <family val="2"/>
      <scheme val="minor"/>
    </font>
    <font>
      <b/>
      <sz val="10"/>
      <color theme="1" tint="0.249977111117893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theme="0"/>
      <name val="Aptos Narrow"/>
      <family val="2"/>
      <scheme val="minor"/>
    </font>
    <font>
      <b/>
      <sz val="15"/>
      <color theme="0"/>
      <name val="Aptos Narrow"/>
      <family val="2"/>
      <scheme val="minor"/>
    </font>
    <font>
      <b/>
      <sz val="13"/>
      <name val="Aptos Narrow"/>
      <family val="2"/>
      <scheme val="minor"/>
    </font>
    <font>
      <sz val="13"/>
      <color theme="1"/>
      <name val="Aptos Narrow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</fills>
  <borders count="8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medium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/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9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5" borderId="25" applyNumberFormat="0" applyAlignment="0" applyProtection="0"/>
    <xf numFmtId="0" fontId="19" fillId="16" borderId="26" applyNumberFormat="0" applyAlignment="0" applyProtection="0"/>
    <xf numFmtId="0" fontId="20" fillId="16" borderId="25" applyNumberFormat="0" applyAlignment="0" applyProtection="0"/>
    <xf numFmtId="0" fontId="21" fillId="0" borderId="27" applyNumberFormat="0" applyFill="0" applyAlignment="0" applyProtection="0"/>
    <xf numFmtId="0" fontId="2" fillId="17" borderId="28" applyNumberFormat="0" applyAlignment="0" applyProtection="0"/>
    <xf numFmtId="0" fontId="22" fillId="0" borderId="0" applyNumberFormat="0" applyFill="0" applyBorder="0" applyAlignment="0" applyProtection="0"/>
    <xf numFmtId="0" fontId="1" fillId="18" borderId="29" applyNumberFormat="0" applyFont="0" applyAlignment="0" applyProtection="0"/>
    <xf numFmtId="0" fontId="23" fillId="0" borderId="0" applyNumberFormat="0" applyFill="0" applyBorder="0" applyAlignment="0" applyProtection="0"/>
    <xf numFmtId="0" fontId="3" fillId="0" borderId="30" applyNumberFormat="0" applyFill="0" applyAlignment="0" applyProtection="0"/>
    <xf numFmtId="0" fontId="2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4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4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1" fillId="0" borderId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0" fontId="25" fillId="0" borderId="0"/>
    <xf numFmtId="0" fontId="1" fillId="18" borderId="29" applyNumberFormat="0" applyFont="0" applyAlignment="0" applyProtection="0"/>
    <xf numFmtId="9" fontId="25" fillId="0" borderId="0" applyFont="0" applyFill="0" applyBorder="0" applyAlignment="0" applyProtection="0"/>
    <xf numFmtId="0" fontId="26" fillId="0" borderId="0"/>
    <xf numFmtId="0" fontId="25" fillId="0" borderId="0"/>
    <xf numFmtId="43" fontId="26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6" fontId="6" fillId="0" borderId="0"/>
    <xf numFmtId="0" fontId="27" fillId="0" borderId="0"/>
    <xf numFmtId="167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28" fillId="14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4" borderId="0" applyNumberFormat="0" applyBorder="0" applyAlignment="0" applyProtection="0"/>
    <xf numFmtId="0" fontId="24" fillId="38" borderId="0" applyNumberFormat="0" applyBorder="0" applyAlignment="0" applyProtection="0"/>
    <xf numFmtId="0" fontId="24" fillId="42" borderId="0" applyNumberFormat="0" applyBorder="0" applyAlignment="0" applyProtection="0"/>
    <xf numFmtId="43" fontId="2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9" fillId="0" borderId="0"/>
    <xf numFmtId="0" fontId="1" fillId="0" borderId="0"/>
    <xf numFmtId="0" fontId="4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5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left"/>
    </xf>
    <xf numFmtId="3" fontId="3" fillId="0" borderId="0" xfId="0" applyNumberFormat="1" applyFont="1" applyAlignment="1">
      <alignment horizontal="center"/>
    </xf>
    <xf numFmtId="4" fontId="0" fillId="0" borderId="0" xfId="0" applyNumberFormat="1"/>
    <xf numFmtId="3" fontId="0" fillId="0" borderId="0" xfId="0" applyNumberFormat="1"/>
    <xf numFmtId="9" fontId="0" fillId="0" borderId="0" xfId="1" applyFont="1" applyFill="1"/>
    <xf numFmtId="9" fontId="3" fillId="0" borderId="0" xfId="1" applyFont="1" applyFill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/>
    <xf numFmtId="0" fontId="2" fillId="7" borderId="1" xfId="2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horizontal="center" vertical="center" wrapText="1"/>
    </xf>
    <xf numFmtId="9" fontId="0" fillId="0" borderId="0" xfId="0" applyNumberFormat="1"/>
    <xf numFmtId="0" fontId="2" fillId="2" borderId="1" xfId="2" applyFont="1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left"/>
    </xf>
    <xf numFmtId="0" fontId="0" fillId="0" borderId="1" xfId="0" applyBorder="1"/>
    <xf numFmtId="0" fontId="2" fillId="7" borderId="3" xfId="2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 applyAlignment="1">
      <alignment horizontal="left"/>
    </xf>
    <xf numFmtId="3" fontId="0" fillId="0" borderId="3" xfId="1" applyNumberFormat="1" applyFont="1" applyFill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3" fontId="0" fillId="4" borderId="0" xfId="0" applyNumberFormat="1" applyFill="1" applyAlignment="1">
      <alignment horizontal="left"/>
    </xf>
    <xf numFmtId="3" fontId="0" fillId="0" borderId="0" xfId="0" applyNumberFormat="1" applyAlignment="1">
      <alignment horizontal="center"/>
    </xf>
    <xf numFmtId="3" fontId="0" fillId="0" borderId="1" xfId="0" applyNumberFormat="1" applyBorder="1"/>
    <xf numFmtId="0" fontId="6" fillId="0" borderId="1" xfId="0" applyFont="1" applyBorder="1" applyAlignment="1">
      <alignment vertical="center" wrapText="1"/>
    </xf>
    <xf numFmtId="0" fontId="0" fillId="0" borderId="0" xfId="0" applyAlignment="1" applyProtection="1">
      <alignment horizont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vertical="center" wrapText="1"/>
    </xf>
    <xf numFmtId="3" fontId="3" fillId="0" borderId="15" xfId="0" applyNumberFormat="1" applyFont="1" applyBorder="1" applyAlignment="1">
      <alignment horizontal="left"/>
    </xf>
    <xf numFmtId="10" fontId="0" fillId="0" borderId="1" xfId="1" applyNumberFormat="1" applyFont="1" applyBorder="1" applyAlignment="1">
      <alignment horizontal="center"/>
    </xf>
    <xf numFmtId="0" fontId="11" fillId="0" borderId="0" xfId="0" applyFont="1"/>
    <xf numFmtId="10" fontId="0" fillId="0" borderId="0" xfId="1" applyNumberFormat="1" applyFont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10" fontId="3" fillId="0" borderId="1" xfId="0" applyNumberFormat="1" applyFon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10" fontId="0" fillId="0" borderId="1" xfId="1" applyNumberFormat="1" applyFont="1" applyFill="1" applyBorder="1" applyAlignment="1">
      <alignment horizontal="center" vertical="center"/>
    </xf>
    <xf numFmtId="3" fontId="0" fillId="0" borderId="1" xfId="1" applyNumberFormat="1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3" fontId="3" fillId="8" borderId="1" xfId="0" applyNumberFormat="1" applyFont="1" applyFill="1" applyBorder="1" applyAlignment="1">
      <alignment horizontal="center" vertical="center" wrapText="1"/>
    </xf>
    <xf numFmtId="168" fontId="0" fillId="0" borderId="1" xfId="155" applyNumberFormat="1" applyFont="1" applyBorder="1"/>
    <xf numFmtId="168" fontId="0" fillId="0" borderId="0" xfId="155" applyNumberFormat="1" applyFont="1" applyBorder="1"/>
    <xf numFmtId="0" fontId="0" fillId="0" borderId="0" xfId="0" applyProtection="1">
      <protection hidden="1"/>
    </xf>
    <xf numFmtId="0" fontId="3" fillId="8" borderId="8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43" borderId="12" xfId="0" applyFont="1" applyFill="1" applyBorder="1" applyAlignment="1">
      <alignment horizontal="center" vertical="center" wrapText="1"/>
    </xf>
    <xf numFmtId="168" fontId="0" fillId="0" borderId="1" xfId="155" applyNumberFormat="1" applyFont="1" applyBorder="1" applyProtection="1">
      <protection hidden="1"/>
    </xf>
    <xf numFmtId="0" fontId="33" fillId="0" borderId="0" xfId="0" applyFont="1"/>
    <xf numFmtId="10" fontId="0" fillId="0" borderId="0" xfId="1" applyNumberFormat="1" applyFont="1" applyBorder="1"/>
    <xf numFmtId="0" fontId="0" fillId="0" borderId="1" xfId="0" applyBorder="1" applyProtection="1">
      <protection hidden="1"/>
    </xf>
    <xf numFmtId="9" fontId="0" fillId="0" borderId="1" xfId="1" applyFont="1" applyBorder="1"/>
    <xf numFmtId="168" fontId="2" fillId="5" borderId="0" xfId="155" applyNumberFormat="1" applyFont="1" applyFill="1" applyBorder="1"/>
    <xf numFmtId="9" fontId="0" fillId="0" borderId="1" xfId="1" applyFont="1" applyBorder="1" applyProtection="1">
      <protection hidden="1"/>
    </xf>
    <xf numFmtId="0" fontId="2" fillId="5" borderId="0" xfId="0" applyFont="1" applyFill="1"/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0" fontId="0" fillId="0" borderId="1" xfId="1" applyNumberFormat="1" applyFont="1" applyBorder="1"/>
    <xf numFmtId="168" fontId="0" fillId="0" borderId="4" xfId="155" applyNumberFormat="1" applyFont="1" applyBorder="1" applyProtection="1">
      <protection hidden="1"/>
    </xf>
    <xf numFmtId="0" fontId="2" fillId="7" borderId="0" xfId="2" applyFont="1" applyFill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3" fontId="3" fillId="9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3" fontId="3" fillId="9" borderId="0" xfId="0" applyNumberFormat="1" applyFont="1" applyFill="1" applyAlignment="1">
      <alignment horizontal="center" vertical="center" wrapText="1"/>
    </xf>
    <xf numFmtId="0" fontId="3" fillId="43" borderId="0" xfId="0" applyFont="1" applyFill="1" applyAlignment="1">
      <alignment horizontal="center" vertical="center" wrapText="1"/>
    </xf>
    <xf numFmtId="10" fontId="0" fillId="0" borderId="1" xfId="0" applyNumberFormat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169" fontId="0" fillId="0" borderId="1" xfId="155" applyNumberFormat="1" applyFont="1" applyBorder="1" applyProtection="1">
      <protection hidden="1"/>
    </xf>
    <xf numFmtId="3" fontId="0" fillId="0" borderId="1" xfId="155" applyNumberFormat="1" applyFont="1" applyBorder="1" applyProtection="1">
      <protection hidden="1"/>
    </xf>
    <xf numFmtId="10" fontId="0" fillId="0" borderId="1" xfId="155" applyNumberFormat="1" applyFont="1" applyBorder="1" applyAlignment="1" applyProtection="1">
      <alignment horizontal="right"/>
      <protection hidden="1"/>
    </xf>
    <xf numFmtId="10" fontId="0" fillId="0" borderId="1" xfId="1" applyNumberFormat="1" applyFont="1" applyBorder="1" applyAlignment="1" applyProtection="1">
      <alignment horizontal="right"/>
      <protection hidden="1"/>
    </xf>
    <xf numFmtId="3" fontId="3" fillId="0" borderId="34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10" fontId="3" fillId="0" borderId="32" xfId="1" applyNumberFormat="1" applyFont="1" applyBorder="1" applyAlignment="1">
      <alignment horizontal="center"/>
    </xf>
    <xf numFmtId="169" fontId="0" fillId="0" borderId="1" xfId="155" applyNumberFormat="1" applyFont="1" applyBorder="1" applyAlignment="1" applyProtection="1">
      <alignment horizontal="right"/>
      <protection hidden="1"/>
    </xf>
    <xf numFmtId="0" fontId="0" fillId="0" borderId="38" xfId="0" applyBorder="1"/>
    <xf numFmtId="10" fontId="0" fillId="0" borderId="39" xfId="155" applyNumberFormat="1" applyFont="1" applyBorder="1" applyAlignment="1" applyProtection="1">
      <alignment horizontal="right"/>
      <protection hidden="1"/>
    </xf>
    <xf numFmtId="10" fontId="0" fillId="0" borderId="39" xfId="1" applyNumberFormat="1" applyFont="1" applyBorder="1" applyAlignment="1" applyProtection="1">
      <alignment horizontal="right"/>
      <protection hidden="1"/>
    </xf>
    <xf numFmtId="10" fontId="0" fillId="0" borderId="1" xfId="155" applyNumberFormat="1" applyFont="1" applyBorder="1"/>
    <xf numFmtId="10" fontId="0" fillId="0" borderId="1" xfId="0" applyNumberFormat="1" applyBorder="1"/>
    <xf numFmtId="10" fontId="0" fillId="0" borderId="1" xfId="0" applyNumberFormat="1" applyBorder="1" applyAlignment="1">
      <alignment horizontal="right"/>
    </xf>
    <xf numFmtId="170" fontId="3" fillId="0" borderId="1" xfId="1" applyNumberFormat="1" applyFont="1" applyBorder="1" applyAlignment="1">
      <alignment horizontal="center"/>
    </xf>
    <xf numFmtId="10" fontId="1" fillId="0" borderId="1" xfId="1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7" fillId="4" borderId="1" xfId="0" applyFont="1" applyFill="1" applyBorder="1"/>
    <xf numFmtId="169" fontId="7" fillId="4" borderId="1" xfId="155" applyNumberFormat="1" applyFont="1" applyFill="1" applyBorder="1" applyProtection="1">
      <protection hidden="1"/>
    </xf>
    <xf numFmtId="10" fontId="7" fillId="4" borderId="1" xfId="155" applyNumberFormat="1" applyFont="1" applyFill="1" applyBorder="1" applyAlignment="1" applyProtection="1">
      <alignment horizontal="right"/>
      <protection hidden="1"/>
    </xf>
    <xf numFmtId="3" fontId="7" fillId="44" borderId="1" xfId="0" applyNumberFormat="1" applyFont="1" applyFill="1" applyBorder="1" applyProtection="1">
      <protection hidden="1"/>
    </xf>
    <xf numFmtId="0" fontId="7" fillId="45" borderId="1" xfId="0" applyFont="1" applyFill="1" applyBorder="1"/>
    <xf numFmtId="3" fontId="7" fillId="45" borderId="1" xfId="155" applyNumberFormat="1" applyFont="1" applyFill="1" applyBorder="1" applyProtection="1">
      <protection hidden="1"/>
    </xf>
    <xf numFmtId="10" fontId="7" fillId="45" borderId="1" xfId="0" applyNumberFormat="1" applyFont="1" applyFill="1" applyBorder="1" applyAlignment="1" applyProtection="1">
      <alignment horizontal="right"/>
      <protection hidden="1"/>
    </xf>
    <xf numFmtId="0" fontId="7" fillId="4" borderId="38" xfId="0" applyFont="1" applyFill="1" applyBorder="1"/>
    <xf numFmtId="10" fontId="7" fillId="4" borderId="39" xfId="155" applyNumberFormat="1" applyFont="1" applyFill="1" applyBorder="1" applyAlignment="1" applyProtection="1">
      <alignment horizontal="right"/>
      <protection hidden="1"/>
    </xf>
    <xf numFmtId="0" fontId="5" fillId="5" borderId="38" xfId="0" applyFont="1" applyFill="1" applyBorder="1"/>
    <xf numFmtId="169" fontId="5" fillId="5" borderId="1" xfId="155" applyNumberFormat="1" applyFont="1" applyFill="1" applyBorder="1" applyAlignment="1" applyProtection="1">
      <alignment horizontal="right"/>
      <protection hidden="1"/>
    </xf>
    <xf numFmtId="10" fontId="5" fillId="5" borderId="39" xfId="155" applyNumberFormat="1" applyFont="1" applyFill="1" applyBorder="1" applyAlignment="1" applyProtection="1">
      <alignment horizontal="right"/>
      <protection hidden="1"/>
    </xf>
    <xf numFmtId="0" fontId="7" fillId="44" borderId="38" xfId="0" applyFont="1" applyFill="1" applyBorder="1"/>
    <xf numFmtId="10" fontId="7" fillId="44" borderId="39" xfId="0" applyNumberFormat="1" applyFont="1" applyFill="1" applyBorder="1" applyAlignment="1" applyProtection="1">
      <alignment horizontal="right"/>
      <protection hidden="1"/>
    </xf>
    <xf numFmtId="168" fontId="7" fillId="4" borderId="1" xfId="155" applyNumberFormat="1" applyFont="1" applyFill="1" applyBorder="1"/>
    <xf numFmtId="10" fontId="7" fillId="4" borderId="1" xfId="155" applyNumberFormat="1" applyFont="1" applyFill="1" applyBorder="1"/>
    <xf numFmtId="0" fontId="7" fillId="46" borderId="1" xfId="0" applyFont="1" applyFill="1" applyBorder="1"/>
    <xf numFmtId="168" fontId="7" fillId="46" borderId="1" xfId="155" applyNumberFormat="1" applyFont="1" applyFill="1" applyBorder="1"/>
    <xf numFmtId="10" fontId="7" fillId="46" borderId="1" xfId="155" applyNumberFormat="1" applyFont="1" applyFill="1" applyBorder="1"/>
    <xf numFmtId="0" fontId="41" fillId="0" borderId="0" xfId="0" applyFont="1" applyAlignment="1">
      <alignment vertical="center"/>
    </xf>
    <xf numFmtId="0" fontId="41" fillId="0" borderId="0" xfId="0" applyFont="1" applyAlignment="1">
      <alignment vertical="center" wrapText="1"/>
    </xf>
    <xf numFmtId="3" fontId="41" fillId="0" borderId="0" xfId="0" applyNumberFormat="1" applyFont="1" applyAlignment="1">
      <alignment vertical="center" wrapText="1"/>
    </xf>
    <xf numFmtId="0" fontId="41" fillId="0" borderId="0" xfId="0" applyFont="1"/>
    <xf numFmtId="0" fontId="10" fillId="0" borderId="0" xfId="0" applyFont="1" applyAlignment="1">
      <alignment horizontal="center"/>
    </xf>
    <xf numFmtId="0" fontId="0" fillId="5" borderId="0" xfId="0" applyFill="1"/>
    <xf numFmtId="0" fontId="24" fillId="5" borderId="0" xfId="0" applyFont="1" applyFill="1" applyAlignment="1">
      <alignment horizontal="center"/>
    </xf>
    <xf numFmtId="0" fontId="2" fillId="5" borderId="0" xfId="0" applyFont="1" applyFill="1" applyAlignment="1">
      <alignment vertical="center" wrapText="1"/>
    </xf>
    <xf numFmtId="3" fontId="2" fillId="5" borderId="0" xfId="0" applyNumberFormat="1" applyFont="1" applyFill="1" applyAlignment="1">
      <alignment vertical="center" wrapText="1"/>
    </xf>
    <xf numFmtId="0" fontId="2" fillId="5" borderId="0" xfId="0" applyFont="1" applyFill="1" applyAlignment="1">
      <alignment vertical="center"/>
    </xf>
    <xf numFmtId="0" fontId="24" fillId="5" borderId="0" xfId="0" applyFont="1" applyFill="1"/>
    <xf numFmtId="0" fontId="41" fillId="0" borderId="0" xfId="0" applyFont="1" applyAlignment="1">
      <alignment horizontal="center" vertical="center" wrapText="1"/>
    </xf>
    <xf numFmtId="0" fontId="42" fillId="0" borderId="0" xfId="2" applyFont="1" applyAlignment="1">
      <alignment horizontal="center" vertical="center" wrapText="1"/>
    </xf>
    <xf numFmtId="0" fontId="43" fillId="0" borderId="0" xfId="0" applyFont="1" applyAlignment="1">
      <alignment horizontal="left" vertical="center" readingOrder="1"/>
    </xf>
    <xf numFmtId="0" fontId="44" fillId="0" borderId="0" xfId="0" applyFont="1"/>
    <xf numFmtId="171" fontId="44" fillId="0" borderId="0" xfId="155" applyNumberFormat="1" applyFont="1"/>
    <xf numFmtId="0" fontId="45" fillId="0" borderId="0" xfId="0" applyFont="1" applyAlignment="1">
      <alignment vertical="center" readingOrder="1"/>
    </xf>
    <xf numFmtId="0" fontId="46" fillId="5" borderId="0" xfId="190" applyFont="1" applyFill="1"/>
    <xf numFmtId="0" fontId="47" fillId="5" borderId="0" xfId="190" applyFont="1" applyFill="1"/>
    <xf numFmtId="0" fontId="47" fillId="5" borderId="0" xfId="0" applyFont="1" applyFill="1"/>
    <xf numFmtId="10" fontId="3" fillId="0" borderId="2" xfId="0" applyNumberFormat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0" fontId="3" fillId="0" borderId="20" xfId="0" applyNumberFormat="1" applyFont="1" applyBorder="1" applyAlignment="1">
      <alignment horizontal="center"/>
    </xf>
    <xf numFmtId="10" fontId="3" fillId="0" borderId="43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left"/>
    </xf>
    <xf numFmtId="3" fontId="3" fillId="0" borderId="20" xfId="0" applyNumberFormat="1" applyFont="1" applyBorder="1" applyAlignment="1">
      <alignment horizontal="center"/>
    </xf>
    <xf numFmtId="10" fontId="0" fillId="0" borderId="1" xfId="1" applyNumberFormat="1" applyFont="1" applyBorder="1" applyProtection="1">
      <protection hidden="1"/>
    </xf>
    <xf numFmtId="9" fontId="0" fillId="0" borderId="0" xfId="1" applyFont="1"/>
    <xf numFmtId="0" fontId="49" fillId="0" borderId="0" xfId="0" applyFont="1" applyAlignment="1">
      <alignment wrapText="1"/>
    </xf>
    <xf numFmtId="0" fontId="0" fillId="0" borderId="0" xfId="0" applyAlignment="1">
      <alignment wrapText="1"/>
    </xf>
    <xf numFmtId="0" fontId="36" fillId="48" borderId="53" xfId="0" applyFont="1" applyFill="1" applyBorder="1" applyAlignment="1">
      <alignment horizontal="right" vertical="center"/>
    </xf>
    <xf numFmtId="0" fontId="34" fillId="46" borderId="71" xfId="0" applyFont="1" applyFill="1" applyBorder="1" applyAlignment="1">
      <alignment vertical="center"/>
    </xf>
    <xf numFmtId="0" fontId="36" fillId="46" borderId="72" xfId="0" applyFont="1" applyFill="1" applyBorder="1" applyAlignment="1">
      <alignment horizontal="center" vertical="center"/>
    </xf>
    <xf numFmtId="0" fontId="36" fillId="46" borderId="73" xfId="0" applyFont="1" applyFill="1" applyBorder="1" applyAlignment="1">
      <alignment horizontal="center" vertical="center"/>
    </xf>
    <xf numFmtId="0" fontId="36" fillId="46" borderId="74" xfId="0" applyFont="1" applyFill="1" applyBorder="1" applyAlignment="1">
      <alignment horizontal="center" vertical="center"/>
    </xf>
    <xf numFmtId="0" fontId="7" fillId="4" borderId="3" xfId="0" applyFont="1" applyFill="1" applyBorder="1"/>
    <xf numFmtId="169" fontId="7" fillId="4" borderId="3" xfId="155" applyNumberFormat="1" applyFont="1" applyFill="1" applyBorder="1" applyProtection="1">
      <protection hidden="1"/>
    </xf>
    <xf numFmtId="10" fontId="7" fillId="4" borderId="3" xfId="155" applyNumberFormat="1" applyFont="1" applyFill="1" applyBorder="1" applyAlignment="1" applyProtection="1">
      <alignment horizontal="right"/>
      <protection hidden="1"/>
    </xf>
    <xf numFmtId="0" fontId="34" fillId="46" borderId="20" xfId="0" applyFont="1" applyFill="1" applyBorder="1" applyAlignment="1">
      <alignment vertical="center"/>
    </xf>
    <xf numFmtId="43" fontId="36" fillId="46" borderId="15" xfId="155" applyFont="1" applyFill="1" applyBorder="1" applyAlignment="1">
      <alignment horizontal="center" vertical="center"/>
    </xf>
    <xf numFmtId="43" fontId="36" fillId="46" borderId="14" xfId="155" applyFont="1" applyFill="1" applyBorder="1" applyAlignment="1">
      <alignment horizontal="center" vertical="center"/>
    </xf>
    <xf numFmtId="10" fontId="36" fillId="46" borderId="43" xfId="1" applyNumberFormat="1" applyFont="1" applyFill="1" applyBorder="1" applyAlignment="1">
      <alignment horizontal="right" vertical="center"/>
    </xf>
    <xf numFmtId="0" fontId="36" fillId="46" borderId="20" xfId="0" applyFont="1" applyFill="1" applyBorder="1" applyAlignment="1">
      <alignment vertical="center"/>
    </xf>
    <xf numFmtId="0" fontId="49" fillId="0" borderId="0" xfId="0" applyFont="1"/>
    <xf numFmtId="0" fontId="37" fillId="45" borderId="32" xfId="0" applyFont="1" applyFill="1" applyBorder="1" applyAlignment="1" applyProtection="1">
      <alignment horizontal="center" vertical="center"/>
      <protection locked="0"/>
    </xf>
    <xf numFmtId="0" fontId="38" fillId="45" borderId="32" xfId="0" applyFont="1" applyFill="1" applyBorder="1" applyAlignment="1" applyProtection="1">
      <alignment horizontal="center" vertical="center"/>
      <protection locked="0"/>
    </xf>
    <xf numFmtId="0" fontId="35" fillId="46" borderId="20" xfId="0" applyFont="1" applyFill="1" applyBorder="1" applyAlignment="1">
      <alignment horizontal="center" vertical="center"/>
    </xf>
    <xf numFmtId="0" fontId="36" fillId="46" borderId="15" xfId="0" applyFont="1" applyFill="1" applyBorder="1" applyAlignment="1">
      <alignment horizontal="center" vertical="center"/>
    </xf>
    <xf numFmtId="0" fontId="36" fillId="46" borderId="14" xfId="0" applyFont="1" applyFill="1" applyBorder="1" applyAlignment="1">
      <alignment horizontal="center" vertical="center"/>
    </xf>
    <xf numFmtId="0" fontId="36" fillId="46" borderId="43" xfId="0" applyFont="1" applyFill="1" applyBorder="1" applyAlignment="1">
      <alignment horizontal="center" vertical="center"/>
    </xf>
    <xf numFmtId="0" fontId="35" fillId="46" borderId="71" xfId="0" applyFont="1" applyFill="1" applyBorder="1" applyAlignment="1">
      <alignment horizontal="center" vertical="center"/>
    </xf>
    <xf numFmtId="0" fontId="34" fillId="46" borderId="20" xfId="0" applyFont="1" applyFill="1" applyBorder="1" applyAlignment="1">
      <alignment wrapText="1"/>
    </xf>
    <xf numFmtId="0" fontId="0" fillId="0" borderId="0" xfId="0" applyAlignment="1">
      <alignment vertical="center"/>
    </xf>
    <xf numFmtId="0" fontId="34" fillId="46" borderId="20" xfId="0" applyFont="1" applyFill="1" applyBorder="1" applyAlignment="1">
      <alignment vertical="center" wrapText="1"/>
    </xf>
    <xf numFmtId="0" fontId="0" fillId="0" borderId="0" xfId="0" applyAlignment="1" applyProtection="1">
      <alignment vertical="center"/>
      <protection hidden="1"/>
    </xf>
    <xf numFmtId="0" fontId="36" fillId="46" borderId="20" xfId="0" applyFont="1" applyFill="1" applyBorder="1" applyAlignment="1">
      <alignment vertical="center" wrapText="1"/>
    </xf>
    <xf numFmtId="10" fontId="36" fillId="46" borderId="43" xfId="1" applyNumberFormat="1" applyFont="1" applyFill="1" applyBorder="1" applyAlignment="1">
      <alignment horizontal="right" vertical="center" wrapText="1"/>
    </xf>
    <xf numFmtId="0" fontId="51" fillId="46" borderId="20" xfId="0" applyFont="1" applyFill="1" applyBorder="1" applyAlignment="1">
      <alignment vertical="center" wrapText="1"/>
    </xf>
    <xf numFmtId="43" fontId="51" fillId="46" borderId="14" xfId="155" applyFont="1" applyFill="1" applyBorder="1" applyAlignment="1">
      <alignment horizontal="center" vertical="center" wrapText="1"/>
    </xf>
    <xf numFmtId="10" fontId="51" fillId="46" borderId="43" xfId="1" applyNumberFormat="1" applyFont="1" applyFill="1" applyBorder="1" applyAlignment="1">
      <alignment horizontal="right" vertical="center" wrapText="1"/>
    </xf>
    <xf numFmtId="0" fontId="5" fillId="45" borderId="20" xfId="0" applyFont="1" applyFill="1" applyBorder="1" applyAlignment="1">
      <alignment vertical="center" wrapText="1"/>
    </xf>
    <xf numFmtId="43" fontId="5" fillId="45" borderId="15" xfId="155" applyFont="1" applyFill="1" applyBorder="1" applyAlignment="1">
      <alignment horizontal="center" vertical="center" wrapText="1"/>
    </xf>
    <xf numFmtId="43" fontId="5" fillId="45" borderId="14" xfId="155" applyFont="1" applyFill="1" applyBorder="1" applyAlignment="1">
      <alignment horizontal="center" vertical="center" wrapText="1"/>
    </xf>
    <xf numFmtId="10" fontId="5" fillId="45" borderId="43" xfId="1" applyNumberFormat="1" applyFont="1" applyFill="1" applyBorder="1" applyAlignment="1">
      <alignment horizontal="right" vertical="center" wrapText="1"/>
    </xf>
    <xf numFmtId="169" fontId="51" fillId="46" borderId="15" xfId="155" applyNumberFormat="1" applyFont="1" applyFill="1" applyBorder="1" applyAlignment="1">
      <alignment horizontal="center" vertical="center" wrapText="1"/>
    </xf>
    <xf numFmtId="168" fontId="36" fillId="46" borderId="15" xfId="155" applyNumberFormat="1" applyFont="1" applyFill="1" applyBorder="1" applyAlignment="1">
      <alignment horizontal="center" vertical="center"/>
    </xf>
    <xf numFmtId="168" fontId="36" fillId="46" borderId="14" xfId="155" applyNumberFormat="1" applyFont="1" applyFill="1" applyBorder="1" applyAlignment="1">
      <alignment horizontal="center" vertical="center"/>
    </xf>
    <xf numFmtId="0" fontId="53" fillId="45" borderId="20" xfId="0" applyFont="1" applyFill="1" applyBorder="1" applyAlignment="1">
      <alignment vertical="center"/>
    </xf>
    <xf numFmtId="10" fontId="53" fillId="45" borderId="43" xfId="1" applyNumberFormat="1" applyFont="1" applyFill="1" applyBorder="1" applyAlignment="1">
      <alignment horizontal="right" vertical="center"/>
    </xf>
    <xf numFmtId="168" fontId="53" fillId="45" borderId="15" xfId="155" applyNumberFormat="1" applyFont="1" applyFill="1" applyBorder="1" applyAlignment="1">
      <alignment horizontal="center" vertical="center"/>
    </xf>
    <xf numFmtId="168" fontId="53" fillId="45" borderId="14" xfId="155" applyNumberFormat="1" applyFont="1" applyFill="1" applyBorder="1" applyAlignment="1">
      <alignment horizontal="center" vertical="center"/>
    </xf>
    <xf numFmtId="168" fontId="36" fillId="46" borderId="15" xfId="155" applyNumberFormat="1" applyFont="1" applyFill="1" applyBorder="1" applyAlignment="1">
      <alignment horizontal="center" vertical="center" wrapText="1"/>
    </xf>
    <xf numFmtId="168" fontId="36" fillId="46" borderId="14" xfId="155" applyNumberFormat="1" applyFont="1" applyFill="1" applyBorder="1" applyAlignment="1">
      <alignment horizontal="center" vertical="center" wrapText="1"/>
    </xf>
    <xf numFmtId="168" fontId="51" fillId="46" borderId="15" xfId="155" applyNumberFormat="1" applyFont="1" applyFill="1" applyBorder="1" applyAlignment="1">
      <alignment horizontal="center" vertical="center" wrapText="1"/>
    </xf>
    <xf numFmtId="168" fontId="51" fillId="46" borderId="14" xfId="155" applyNumberFormat="1" applyFont="1" applyFill="1" applyBorder="1" applyAlignment="1">
      <alignment horizontal="center" vertical="center" wrapText="1"/>
    </xf>
    <xf numFmtId="0" fontId="35" fillId="47" borderId="20" xfId="0" applyFont="1" applyFill="1" applyBorder="1" applyAlignment="1">
      <alignment horizontal="center" vertical="center" wrapText="1"/>
    </xf>
    <xf numFmtId="0" fontId="36" fillId="47" borderId="15" xfId="0" applyFont="1" applyFill="1" applyBorder="1" applyAlignment="1">
      <alignment horizontal="center" vertical="center" wrapText="1"/>
    </xf>
    <xf numFmtId="0" fontId="36" fillId="47" borderId="15" xfId="0" applyFont="1" applyFill="1" applyBorder="1" applyAlignment="1">
      <alignment horizontal="center" vertical="center"/>
    </xf>
    <xf numFmtId="0" fontId="36" fillId="47" borderId="43" xfId="0" applyFont="1" applyFill="1" applyBorder="1" applyAlignment="1">
      <alignment horizontal="center" vertical="center"/>
    </xf>
    <xf numFmtId="0" fontId="0" fillId="0" borderId="48" xfId="0" applyBorder="1" applyProtection="1">
      <protection hidden="1"/>
    </xf>
    <xf numFmtId="168" fontId="0" fillId="0" borderId="35" xfId="155" applyNumberFormat="1" applyFont="1" applyBorder="1" applyProtection="1">
      <protection hidden="1"/>
    </xf>
    <xf numFmtId="10" fontId="0" fillId="0" borderId="37" xfId="155" applyNumberFormat="1" applyFont="1" applyBorder="1" applyProtection="1">
      <protection hidden="1"/>
    </xf>
    <xf numFmtId="10" fontId="0" fillId="0" borderId="39" xfId="155" applyNumberFormat="1" applyFont="1" applyBorder="1" applyProtection="1">
      <protection hidden="1"/>
    </xf>
    <xf numFmtId="0" fontId="0" fillId="0" borderId="40" xfId="0" applyBorder="1"/>
    <xf numFmtId="168" fontId="0" fillId="0" borderId="41" xfId="155" applyNumberFormat="1" applyFont="1" applyBorder="1" applyProtection="1">
      <protection hidden="1"/>
    </xf>
    <xf numFmtId="168" fontId="0" fillId="0" borderId="21" xfId="155" applyNumberFormat="1" applyFont="1" applyBorder="1" applyProtection="1">
      <protection hidden="1"/>
    </xf>
    <xf numFmtId="10" fontId="0" fillId="0" borderId="42" xfId="155" applyNumberFormat="1" applyFont="1" applyBorder="1" applyProtection="1">
      <protection hidden="1"/>
    </xf>
    <xf numFmtId="0" fontId="34" fillId="47" borderId="20" xfId="0" applyFont="1" applyFill="1" applyBorder="1" applyAlignment="1">
      <alignment horizontal="center"/>
    </xf>
    <xf numFmtId="0" fontId="36" fillId="47" borderId="14" xfId="0" applyFont="1" applyFill="1" applyBorder="1" applyAlignment="1">
      <alignment horizontal="center" vertical="center"/>
    </xf>
    <xf numFmtId="0" fontId="0" fillId="0" borderId="48" xfId="0" applyBorder="1"/>
    <xf numFmtId="10" fontId="0" fillId="0" borderId="35" xfId="1" applyNumberFormat="1" applyFont="1" applyBorder="1"/>
    <xf numFmtId="10" fontId="0" fillId="0" borderId="37" xfId="1" applyNumberFormat="1" applyFont="1" applyBorder="1"/>
    <xf numFmtId="10" fontId="0" fillId="0" borderId="39" xfId="1" applyNumberFormat="1" applyFont="1" applyBorder="1"/>
    <xf numFmtId="10" fontId="0" fillId="0" borderId="41" xfId="1" applyNumberFormat="1" applyFont="1" applyBorder="1"/>
    <xf numFmtId="10" fontId="0" fillId="0" borderId="42" xfId="1" applyNumberFormat="1" applyFont="1" applyBorder="1"/>
    <xf numFmtId="0" fontId="34" fillId="47" borderId="20" xfId="0" applyFont="1" applyFill="1" applyBorder="1"/>
    <xf numFmtId="168" fontId="0" fillId="0" borderId="35" xfId="155" applyNumberFormat="1" applyFont="1" applyBorder="1"/>
    <xf numFmtId="168" fontId="0" fillId="0" borderId="41" xfId="155" applyNumberFormat="1" applyFont="1" applyBorder="1"/>
    <xf numFmtId="0" fontId="36" fillId="47" borderId="35" xfId="0" applyFont="1" applyFill="1" applyBorder="1" applyAlignment="1">
      <alignment horizontal="center" vertical="center"/>
    </xf>
    <xf numFmtId="0" fontId="36" fillId="47" borderId="36" xfId="0" applyFont="1" applyFill="1" applyBorder="1" applyAlignment="1">
      <alignment horizontal="center" vertical="center"/>
    </xf>
    <xf numFmtId="0" fontId="36" fillId="47" borderId="37" xfId="0" applyFont="1" applyFill="1" applyBorder="1" applyAlignment="1">
      <alignment horizontal="center" vertical="center"/>
    </xf>
    <xf numFmtId="0" fontId="36" fillId="47" borderId="48" xfId="0" applyFont="1" applyFill="1" applyBorder="1" applyAlignment="1">
      <alignment vertical="center"/>
    </xf>
    <xf numFmtId="0" fontId="36" fillId="46" borderId="1" xfId="0" applyFont="1" applyFill="1" applyBorder="1" applyAlignment="1">
      <alignment wrapText="1"/>
    </xf>
    <xf numFmtId="0" fontId="36" fillId="46" borderId="1" xfId="0" applyFont="1" applyFill="1" applyBorder="1" applyAlignment="1">
      <alignment horizontal="center" vertical="center"/>
    </xf>
    <xf numFmtId="0" fontId="36" fillId="46" borderId="2" xfId="0" applyFont="1" applyFill="1" applyBorder="1" applyAlignment="1">
      <alignment horizontal="center" vertical="center"/>
    </xf>
    <xf numFmtId="41" fontId="36" fillId="45" borderId="38" xfId="175" applyFont="1" applyFill="1" applyBorder="1" applyAlignment="1">
      <alignment horizontal="left" vertical="center" wrapText="1"/>
    </xf>
    <xf numFmtId="3" fontId="36" fillId="45" borderId="1" xfId="0" applyNumberFormat="1" applyFont="1" applyFill="1" applyBorder="1" applyAlignment="1">
      <alignment horizontal="right"/>
    </xf>
    <xf numFmtId="10" fontId="36" fillId="45" borderId="1" xfId="0" applyNumberFormat="1" applyFont="1" applyFill="1" applyBorder="1" applyAlignment="1">
      <alignment horizontal="right"/>
    </xf>
    <xf numFmtId="3" fontId="36" fillId="45" borderId="39" xfId="0" applyNumberFormat="1" applyFont="1" applyFill="1" applyBorder="1" applyAlignment="1">
      <alignment horizontal="right"/>
    </xf>
    <xf numFmtId="3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0" fontId="32" fillId="0" borderId="38" xfId="0" applyFont="1" applyBorder="1" applyAlignment="1">
      <alignment horizontal="left" vertical="center"/>
    </xf>
    <xf numFmtId="3" fontId="0" fillId="0" borderId="39" xfId="0" applyNumberFormat="1" applyBorder="1" applyAlignment="1">
      <alignment vertical="center"/>
    </xf>
    <xf numFmtId="3" fontId="0" fillId="0" borderId="39" xfId="0" applyNumberFormat="1" applyBorder="1" applyAlignment="1">
      <alignment horizontal="right"/>
    </xf>
    <xf numFmtId="0" fontId="32" fillId="0" borderId="75" xfId="0" applyFont="1" applyBorder="1" applyAlignment="1">
      <alignment horizontal="left" vertical="center"/>
    </xf>
    <xf numFmtId="3" fontId="0" fillId="0" borderId="4" xfId="0" applyNumberFormat="1" applyBorder="1" applyAlignment="1">
      <alignment horizontal="right"/>
    </xf>
    <xf numFmtId="10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vertical="center"/>
    </xf>
    <xf numFmtId="10" fontId="0" fillId="0" borderId="4" xfId="0" applyNumberFormat="1" applyBorder="1" applyAlignment="1">
      <alignment vertical="center"/>
    </xf>
    <xf numFmtId="3" fontId="0" fillId="0" borderId="76" xfId="0" applyNumberFormat="1" applyBorder="1" applyAlignment="1">
      <alignment vertical="center"/>
    </xf>
    <xf numFmtId="41" fontId="52" fillId="47" borderId="20" xfId="175" applyFont="1" applyFill="1" applyBorder="1" applyAlignment="1">
      <alignment horizontal="center" vertical="center" wrapText="1"/>
    </xf>
    <xf numFmtId="41" fontId="52" fillId="47" borderId="15" xfId="175" applyFont="1" applyFill="1" applyBorder="1" applyAlignment="1">
      <alignment horizontal="center" vertical="center" wrapText="1"/>
    </xf>
    <xf numFmtId="41" fontId="52" fillId="47" borderId="43" xfId="175" applyFont="1" applyFill="1" applyBorder="1" applyAlignment="1">
      <alignment horizontal="center" vertical="center" wrapText="1"/>
    </xf>
    <xf numFmtId="0" fontId="59" fillId="5" borderId="0" xfId="0" applyFont="1" applyFill="1"/>
    <xf numFmtId="0" fontId="60" fillId="0" borderId="1" xfId="2" applyFont="1" applyBorder="1" applyAlignment="1">
      <alignment horizontal="center" vertical="center" wrapText="1"/>
    </xf>
    <xf numFmtId="0" fontId="61" fillId="3" borderId="3" xfId="0" applyFont="1" applyFill="1" applyBorder="1" applyAlignment="1">
      <alignment horizontal="center" vertical="center" wrapText="1"/>
    </xf>
    <xf numFmtId="0" fontId="61" fillId="2" borderId="3" xfId="0" applyFont="1" applyFill="1" applyBorder="1" applyAlignment="1">
      <alignment horizontal="center" vertical="center" wrapText="1"/>
    </xf>
    <xf numFmtId="0" fontId="24" fillId="7" borderId="1" xfId="2" applyFont="1" applyFill="1" applyBorder="1" applyAlignment="1">
      <alignment horizontal="center" vertical="center" wrapText="1"/>
    </xf>
    <xf numFmtId="0" fontId="24" fillId="6" borderId="1" xfId="2" applyFont="1" applyFill="1" applyBorder="1" applyAlignment="1">
      <alignment horizontal="center" vertical="center" wrapText="1"/>
    </xf>
    <xf numFmtId="0" fontId="24" fillId="6" borderId="5" xfId="2" applyFont="1" applyFill="1" applyBorder="1" applyAlignment="1">
      <alignment horizontal="center" vertical="center" wrapText="1"/>
    </xf>
    <xf numFmtId="0" fontId="62" fillId="6" borderId="3" xfId="2" applyFont="1" applyFill="1" applyBorder="1" applyAlignment="1">
      <alignment horizontal="center" vertical="center" wrapText="1"/>
    </xf>
    <xf numFmtId="43" fontId="0" fillId="0" borderId="39" xfId="155" applyFont="1" applyBorder="1" applyAlignment="1">
      <alignment horizontal="right"/>
    </xf>
    <xf numFmtId="43" fontId="0" fillId="0" borderId="1" xfId="155" applyFont="1" applyBorder="1" applyAlignment="1">
      <alignment horizontal="right"/>
    </xf>
    <xf numFmtId="3" fontId="0" fillId="0" borderId="4" xfId="0" applyNumberFormat="1" applyBorder="1" applyAlignment="1">
      <alignment horizontal="center"/>
    </xf>
    <xf numFmtId="3" fontId="3" fillId="0" borderId="32" xfId="0" applyNumberFormat="1" applyFont="1" applyBorder="1" applyAlignment="1">
      <alignment horizontal="center"/>
    </xf>
    <xf numFmtId="10" fontId="3" fillId="0" borderId="32" xfId="0" applyNumberFormat="1" applyFont="1" applyBorder="1" applyAlignment="1">
      <alignment horizontal="center"/>
    </xf>
    <xf numFmtId="43" fontId="0" fillId="0" borderId="1" xfId="155" applyFont="1" applyBorder="1"/>
    <xf numFmtId="10" fontId="3" fillId="0" borderId="13" xfId="0" applyNumberFormat="1" applyFont="1" applyBorder="1" applyAlignment="1">
      <alignment horizontal="center"/>
    </xf>
    <xf numFmtId="10" fontId="5" fillId="5" borderId="37" xfId="155" applyNumberFormat="1" applyFont="1" applyFill="1" applyBorder="1"/>
    <xf numFmtId="10" fontId="64" fillId="46" borderId="1" xfId="1" applyNumberFormat="1" applyFont="1" applyFill="1" applyBorder="1" applyAlignment="1">
      <alignment horizontal="center" vertical="center"/>
    </xf>
    <xf numFmtId="0" fontId="64" fillId="4" borderId="38" xfId="0" applyFont="1" applyFill="1" applyBorder="1"/>
    <xf numFmtId="0" fontId="64" fillId="46" borderId="40" xfId="0" applyFont="1" applyFill="1" applyBorder="1"/>
    <xf numFmtId="3" fontId="64" fillId="4" borderId="1" xfId="0" applyNumberFormat="1" applyFont="1" applyFill="1" applyBorder="1"/>
    <xf numFmtId="0" fontId="3" fillId="0" borderId="34" xfId="0" applyFont="1" applyBorder="1" applyAlignment="1">
      <alignment horizontal="center"/>
    </xf>
    <xf numFmtId="3" fontId="64" fillId="46" borderId="39" xfId="0" applyNumberFormat="1" applyFont="1" applyFill="1" applyBorder="1" applyAlignment="1">
      <alignment horizontal="right"/>
    </xf>
    <xf numFmtId="168" fontId="64" fillId="46" borderId="1" xfId="155" applyNumberFormat="1" applyFont="1" applyFill="1" applyBorder="1" applyAlignment="1">
      <alignment horizontal="center" vertical="center"/>
    </xf>
    <xf numFmtId="41" fontId="64" fillId="45" borderId="38" xfId="175" applyFont="1" applyFill="1" applyBorder="1" applyAlignment="1">
      <alignment horizontal="left" vertical="center" wrapText="1"/>
    </xf>
    <xf numFmtId="10" fontId="64" fillId="46" borderId="42" xfId="0" applyNumberFormat="1" applyFont="1" applyFill="1" applyBorder="1"/>
    <xf numFmtId="3" fontId="64" fillId="46" borderId="41" xfId="0" applyNumberFormat="1" applyFont="1" applyFill="1" applyBorder="1"/>
    <xf numFmtId="168" fontId="0" fillId="0" borderId="4" xfId="155" applyNumberFormat="1" applyFont="1" applyBorder="1"/>
    <xf numFmtId="41" fontId="64" fillId="46" borderId="38" xfId="175" applyFont="1" applyFill="1" applyBorder="1" applyAlignment="1">
      <alignment horizontal="left" vertical="center" wrapText="1"/>
    </xf>
    <xf numFmtId="10" fontId="64" fillId="45" borderId="1" xfId="0" applyNumberFormat="1" applyFont="1" applyFill="1" applyBorder="1" applyAlignment="1">
      <alignment horizontal="right"/>
    </xf>
    <xf numFmtId="0" fontId="34" fillId="47" borderId="20" xfId="0" applyFont="1" applyFill="1" applyBorder="1" applyAlignment="1">
      <alignment horizontal="left" vertical="center"/>
    </xf>
    <xf numFmtId="10" fontId="64" fillId="46" borderId="43" xfId="1" applyNumberFormat="1" applyFont="1" applyFill="1" applyBorder="1" applyAlignment="1">
      <alignment horizontal="right" vertical="center"/>
    </xf>
    <xf numFmtId="10" fontId="5" fillId="5" borderId="42" xfId="155" applyNumberFormat="1" applyFont="1" applyFill="1" applyBorder="1"/>
    <xf numFmtId="168" fontId="64" fillId="4" borderId="1" xfId="155" applyNumberFormat="1" applyFont="1" applyFill="1" applyBorder="1" applyAlignment="1">
      <alignment horizontal="right" vertical="center"/>
    </xf>
    <xf numFmtId="10" fontId="64" fillId="4" borderId="39" xfId="0" applyNumberFormat="1" applyFont="1" applyFill="1" applyBorder="1"/>
    <xf numFmtId="0" fontId="0" fillId="0" borderId="4" xfId="0" applyBorder="1"/>
    <xf numFmtId="10" fontId="0" fillId="0" borderId="4" xfId="155" applyNumberFormat="1" applyFont="1" applyBorder="1"/>
    <xf numFmtId="10" fontId="5" fillId="5" borderId="1" xfId="155" applyNumberFormat="1" applyFont="1" applyFill="1" applyBorder="1"/>
    <xf numFmtId="3" fontId="64" fillId="46" borderId="1" xfId="0" applyNumberFormat="1" applyFont="1" applyFill="1" applyBorder="1" applyAlignment="1">
      <alignment horizontal="right"/>
    </xf>
    <xf numFmtId="168" fontId="5" fillId="5" borderId="1" xfId="155" applyNumberFormat="1" applyFont="1" applyFill="1" applyBorder="1"/>
    <xf numFmtId="168" fontId="5" fillId="5" borderId="41" xfId="155" applyNumberFormat="1" applyFont="1" applyFill="1" applyBorder="1"/>
    <xf numFmtId="10" fontId="7" fillId="47" borderId="80" xfId="155" applyNumberFormat="1" applyFont="1" applyFill="1" applyBorder="1"/>
    <xf numFmtId="10" fontId="5" fillId="5" borderId="41" xfId="155" applyNumberFormat="1" applyFont="1" applyFill="1" applyBorder="1"/>
    <xf numFmtId="10" fontId="64" fillId="46" borderId="1" xfId="0" applyNumberFormat="1" applyFont="1" applyFill="1" applyBorder="1" applyAlignment="1">
      <alignment horizontal="right"/>
    </xf>
    <xf numFmtId="0" fontId="5" fillId="5" borderId="40" xfId="0" applyFont="1" applyFill="1" applyBorder="1"/>
    <xf numFmtId="168" fontId="7" fillId="47" borderId="3" xfId="155" applyNumberFormat="1" applyFont="1" applyFill="1" applyBorder="1"/>
    <xf numFmtId="9" fontId="64" fillId="4" borderId="1" xfId="1" applyFont="1" applyFill="1" applyBorder="1" applyAlignment="1">
      <alignment horizontal="right" vertical="center"/>
    </xf>
    <xf numFmtId="168" fontId="64" fillId="46" borderId="1" xfId="155" applyNumberFormat="1" applyFont="1" applyFill="1" applyBorder="1" applyAlignment="1">
      <alignment wrapText="1"/>
    </xf>
    <xf numFmtId="0" fontId="64" fillId="4" borderId="1" xfId="0" applyFont="1" applyFill="1" applyBorder="1"/>
    <xf numFmtId="0" fontId="0" fillId="0" borderId="4" xfId="0" applyBorder="1" applyAlignment="1">
      <alignment horizontal="center"/>
    </xf>
    <xf numFmtId="41" fontId="64" fillId="46" borderId="40" xfId="175" applyFont="1" applyFill="1" applyBorder="1" applyAlignment="1">
      <alignment horizontal="left" vertical="center" wrapText="1"/>
    </xf>
    <xf numFmtId="0" fontId="5" fillId="5" borderId="48" xfId="0" applyFont="1" applyFill="1" applyBorder="1"/>
    <xf numFmtId="0" fontId="7" fillId="47" borderId="83" xfId="0" applyFont="1" applyFill="1" applyBorder="1"/>
    <xf numFmtId="168" fontId="5" fillId="5" borderId="35" xfId="155" applyNumberFormat="1" applyFont="1" applyFill="1" applyBorder="1"/>
    <xf numFmtId="168" fontId="64" fillId="46" borderId="15" xfId="155" applyNumberFormat="1" applyFont="1" applyFill="1" applyBorder="1" applyAlignment="1">
      <alignment horizontal="center" vertical="center"/>
    </xf>
    <xf numFmtId="10" fontId="5" fillId="5" borderId="39" xfId="155" applyNumberFormat="1" applyFont="1" applyFill="1" applyBorder="1"/>
    <xf numFmtId="3" fontId="64" fillId="46" borderId="42" xfId="0" applyNumberFormat="1" applyFont="1" applyFill="1" applyBorder="1" applyAlignment="1">
      <alignment horizontal="right"/>
    </xf>
    <xf numFmtId="0" fontId="65" fillId="0" borderId="0" xfId="0" applyFont="1"/>
    <xf numFmtId="168" fontId="64" fillId="46" borderId="14" xfId="155" applyNumberFormat="1" applyFont="1" applyFill="1" applyBorder="1" applyAlignment="1">
      <alignment horizontal="center" vertical="center"/>
    </xf>
    <xf numFmtId="3" fontId="64" fillId="45" borderId="1" xfId="0" applyNumberFormat="1" applyFont="1" applyFill="1" applyBorder="1" applyAlignment="1">
      <alignment horizontal="right"/>
    </xf>
    <xf numFmtId="3" fontId="64" fillId="45" borderId="39" xfId="0" applyNumberFormat="1" applyFont="1" applyFill="1" applyBorder="1" applyAlignment="1">
      <alignment horizontal="right"/>
    </xf>
    <xf numFmtId="0" fontId="64" fillId="46" borderId="20" xfId="0" applyFont="1" applyFill="1" applyBorder="1" applyAlignment="1">
      <alignment vertical="center"/>
    </xf>
    <xf numFmtId="10" fontId="64" fillId="46" borderId="41" xfId="0" applyNumberFormat="1" applyFont="1" applyFill="1" applyBorder="1" applyAlignment="1">
      <alignment horizontal="right"/>
    </xf>
    <xf numFmtId="168" fontId="64" fillId="46" borderId="2" xfId="155" applyNumberFormat="1" applyFont="1" applyFill="1" applyBorder="1" applyAlignment="1">
      <alignment horizontal="center" vertical="center"/>
    </xf>
    <xf numFmtId="3" fontId="64" fillId="46" borderId="41" xfId="0" applyNumberFormat="1" applyFont="1" applyFill="1" applyBorder="1" applyAlignment="1">
      <alignment horizontal="right"/>
    </xf>
    <xf numFmtId="0" fontId="34" fillId="47" borderId="13" xfId="0" applyFont="1" applyFill="1" applyBorder="1" applyAlignment="1">
      <alignment horizontal="center" vertical="center" wrapText="1"/>
    </xf>
    <xf numFmtId="0" fontId="34" fillId="47" borderId="6" xfId="0" applyFont="1" applyFill="1" applyBorder="1" applyAlignment="1">
      <alignment horizontal="center" vertical="center" wrapText="1"/>
    </xf>
    <xf numFmtId="0" fontId="34" fillId="47" borderId="33" xfId="0" applyFont="1" applyFill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33" xfId="0" applyFont="1" applyBorder="1" applyAlignment="1">
      <alignment horizontal="center" vertical="center" wrapText="1"/>
    </xf>
    <xf numFmtId="0" fontId="9" fillId="47" borderId="31" xfId="0" applyFont="1" applyFill="1" applyBorder="1" applyAlignment="1">
      <alignment horizontal="left" wrapText="1"/>
    </xf>
    <xf numFmtId="0" fontId="9" fillId="47" borderId="44" xfId="0" applyFont="1" applyFill="1" applyBorder="1" applyAlignment="1">
      <alignment horizontal="left" wrapText="1"/>
    </xf>
    <xf numFmtId="0" fontId="9" fillId="47" borderId="45" xfId="0" applyFont="1" applyFill="1" applyBorder="1" applyAlignment="1">
      <alignment horizontal="left" wrapText="1"/>
    </xf>
    <xf numFmtId="0" fontId="9" fillId="47" borderId="46" xfId="0" applyFont="1" applyFill="1" applyBorder="1" applyAlignment="1">
      <alignment horizontal="left" wrapText="1"/>
    </xf>
    <xf numFmtId="0" fontId="9" fillId="47" borderId="47" xfId="0" applyFont="1" applyFill="1" applyBorder="1" applyAlignment="1">
      <alignment horizontal="left" wrapText="1"/>
    </xf>
    <xf numFmtId="0" fontId="48" fillId="0" borderId="38" xfId="191" applyBorder="1" applyAlignment="1" applyProtection="1">
      <alignment horizontal="left" vertical="center" wrapText="1"/>
      <protection locked="0"/>
    </xf>
    <xf numFmtId="0" fontId="48" fillId="0" borderId="1" xfId="191" applyBorder="1" applyAlignment="1" applyProtection="1">
      <alignment horizontal="left" vertical="center" wrapText="1"/>
      <protection locked="0"/>
    </xf>
    <xf numFmtId="0" fontId="50" fillId="0" borderId="35" xfId="0" applyFont="1" applyBorder="1" applyAlignment="1">
      <alignment horizontal="left" vertical="center" wrapText="1"/>
    </xf>
    <xf numFmtId="0" fontId="50" fillId="0" borderId="37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left" vertical="center" wrapText="1"/>
    </xf>
    <xf numFmtId="0" fontId="50" fillId="0" borderId="39" xfId="0" applyFont="1" applyBorder="1" applyAlignment="1">
      <alignment horizontal="left" vertical="center" wrapText="1"/>
    </xf>
    <xf numFmtId="0" fontId="48" fillId="0" borderId="49" xfId="191" applyBorder="1" applyAlignment="1" applyProtection="1">
      <alignment horizontal="left" vertical="center" wrapText="1"/>
      <protection locked="0"/>
    </xf>
    <xf numFmtId="0" fontId="48" fillId="0" borderId="8" xfId="191" applyBorder="1" applyAlignment="1" applyProtection="1">
      <alignment horizontal="left" vertical="center" wrapText="1"/>
      <protection locked="0"/>
    </xf>
    <xf numFmtId="0" fontId="48" fillId="0" borderId="2" xfId="191" applyBorder="1" applyAlignment="1" applyProtection="1">
      <alignment horizontal="left" vertical="center" wrapText="1"/>
      <protection locked="0"/>
    </xf>
    <xf numFmtId="0" fontId="48" fillId="0" borderId="50" xfId="191" applyFill="1" applyBorder="1" applyAlignment="1" applyProtection="1">
      <alignment horizontal="left" vertical="center"/>
      <protection locked="0"/>
    </xf>
    <xf numFmtId="0" fontId="48" fillId="0" borderId="0" xfId="191" applyFill="1" applyBorder="1" applyAlignment="1" applyProtection="1">
      <alignment horizontal="left" vertical="center"/>
      <protection locked="0"/>
    </xf>
    <xf numFmtId="0" fontId="48" fillId="0" borderId="51" xfId="191" applyBorder="1" applyAlignment="1" applyProtection="1">
      <alignment horizontal="left" vertical="center" wrapText="1"/>
      <protection locked="0"/>
    </xf>
    <xf numFmtId="0" fontId="48" fillId="0" borderId="52" xfId="191" applyBorder="1" applyAlignment="1" applyProtection="1">
      <alignment horizontal="left" vertical="center" wrapText="1"/>
      <protection locked="0"/>
    </xf>
    <xf numFmtId="0" fontId="50" fillId="0" borderId="41" xfId="0" applyFont="1" applyBorder="1" applyAlignment="1">
      <alignment horizontal="left" vertical="center" wrapText="1"/>
    </xf>
    <xf numFmtId="0" fontId="50" fillId="0" borderId="42" xfId="0" applyFont="1" applyBorder="1" applyAlignment="1">
      <alignment horizontal="left" vertical="center" wrapText="1"/>
    </xf>
    <xf numFmtId="0" fontId="54" fillId="45" borderId="20" xfId="0" applyFont="1" applyFill="1" applyBorder="1" applyAlignment="1">
      <alignment horizontal="center" vertical="center"/>
    </xf>
    <xf numFmtId="0" fontId="54" fillId="45" borderId="15" xfId="0" applyFont="1" applyFill="1" applyBorder="1" applyAlignment="1">
      <alignment horizontal="center" vertical="center"/>
    </xf>
    <xf numFmtId="0" fontId="54" fillId="45" borderId="43" xfId="0" applyFont="1" applyFill="1" applyBorder="1" applyAlignment="1">
      <alignment horizontal="center" vertical="center"/>
    </xf>
    <xf numFmtId="0" fontId="55" fillId="47" borderId="53" xfId="0" applyFont="1" applyFill="1" applyBorder="1" applyAlignment="1">
      <alignment horizontal="center" vertical="center" wrapText="1"/>
    </xf>
    <xf numFmtId="0" fontId="55" fillId="47" borderId="54" xfId="0" applyFont="1" applyFill="1" applyBorder="1" applyAlignment="1">
      <alignment horizontal="center" vertical="center" wrapText="1"/>
    </xf>
    <xf numFmtId="0" fontId="55" fillId="47" borderId="55" xfId="0" applyFont="1" applyFill="1" applyBorder="1" applyAlignment="1">
      <alignment horizontal="center" vertical="center" wrapText="1"/>
    </xf>
    <xf numFmtId="0" fontId="55" fillId="47" borderId="81" xfId="0" applyFont="1" applyFill="1" applyBorder="1" applyAlignment="1">
      <alignment horizontal="center" vertical="center" wrapText="1"/>
    </xf>
    <xf numFmtId="0" fontId="55" fillId="47" borderId="0" xfId="0" applyFont="1" applyFill="1" applyAlignment="1">
      <alignment horizontal="center" vertical="center" wrapText="1"/>
    </xf>
    <xf numFmtId="0" fontId="55" fillId="47" borderId="82" xfId="0" applyFont="1" applyFill="1" applyBorder="1" applyAlignment="1">
      <alignment horizontal="center" vertical="center" wrapText="1"/>
    </xf>
    <xf numFmtId="0" fontId="35" fillId="47" borderId="13" xfId="0" applyFont="1" applyFill="1" applyBorder="1" applyAlignment="1">
      <alignment horizontal="center" vertical="center" wrapText="1"/>
    </xf>
    <xf numFmtId="0" fontId="35" fillId="47" borderId="6" xfId="0" applyFont="1" applyFill="1" applyBorder="1" applyAlignment="1">
      <alignment horizontal="center" vertical="center" wrapText="1"/>
    </xf>
    <xf numFmtId="0" fontId="35" fillId="47" borderId="33" xfId="0" applyFont="1" applyFill="1" applyBorder="1" applyAlignment="1">
      <alignment horizontal="center" vertical="center" wrapText="1"/>
    </xf>
    <xf numFmtId="0" fontId="34" fillId="49" borderId="13" xfId="0" applyFont="1" applyFill="1" applyBorder="1" applyAlignment="1">
      <alignment horizontal="center" vertical="center" wrapText="1"/>
    </xf>
    <xf numFmtId="0" fontId="34" fillId="49" borderId="33" xfId="0" applyFont="1" applyFill="1" applyBorder="1" applyAlignment="1">
      <alignment horizontal="center" vertical="center" wrapText="1"/>
    </xf>
    <xf numFmtId="0" fontId="35" fillId="47" borderId="53" xfId="0" applyFont="1" applyFill="1" applyBorder="1" applyAlignment="1">
      <alignment horizontal="center" vertical="center" wrapText="1"/>
    </xf>
    <xf numFmtId="0" fontId="35" fillId="47" borderId="54" xfId="0" applyFont="1" applyFill="1" applyBorder="1" applyAlignment="1">
      <alignment horizontal="center" vertical="center" wrapText="1"/>
    </xf>
    <xf numFmtId="0" fontId="35" fillId="47" borderId="55" xfId="0" applyFont="1" applyFill="1" applyBorder="1" applyAlignment="1">
      <alignment horizontal="center" vertical="center" wrapText="1"/>
    </xf>
    <xf numFmtId="0" fontId="35" fillId="47" borderId="56" xfId="0" applyFont="1" applyFill="1" applyBorder="1" applyAlignment="1">
      <alignment horizontal="center" vertical="center" wrapText="1"/>
    </xf>
    <xf numFmtId="0" fontId="35" fillId="47" borderId="0" xfId="0" applyFont="1" applyFill="1" applyAlignment="1">
      <alignment horizontal="center" vertical="center" wrapText="1"/>
    </xf>
    <xf numFmtId="0" fontId="35" fillId="47" borderId="57" xfId="0" applyFont="1" applyFill="1" applyBorder="1" applyAlignment="1">
      <alignment horizontal="center" vertical="center" wrapText="1"/>
    </xf>
    <xf numFmtId="0" fontId="35" fillId="47" borderId="58" xfId="0" applyFont="1" applyFill="1" applyBorder="1" applyAlignment="1">
      <alignment horizontal="center" vertical="center" wrapText="1"/>
    </xf>
    <xf numFmtId="0" fontId="35" fillId="48" borderId="31" xfId="0" applyFont="1" applyFill="1" applyBorder="1" applyAlignment="1">
      <alignment horizontal="left" vertical="center" wrapText="1"/>
    </xf>
    <xf numFmtId="0" fontId="35" fillId="48" borderId="44" xfId="0" applyFont="1" applyFill="1" applyBorder="1" applyAlignment="1">
      <alignment horizontal="left" vertical="center" wrapText="1"/>
    </xf>
    <xf numFmtId="0" fontId="35" fillId="48" borderId="47" xfId="0" applyFont="1" applyFill="1" applyBorder="1" applyAlignment="1">
      <alignment horizontal="left" vertical="center" wrapText="1"/>
    </xf>
    <xf numFmtId="0" fontId="35" fillId="48" borderId="59" xfId="0" applyFont="1" applyFill="1" applyBorder="1" applyAlignment="1">
      <alignment horizontal="left" vertical="center" wrapText="1"/>
    </xf>
    <xf numFmtId="0" fontId="35" fillId="48" borderId="60" xfId="0" applyFont="1" applyFill="1" applyBorder="1" applyAlignment="1">
      <alignment horizontal="left" vertical="center" wrapText="1"/>
    </xf>
    <xf numFmtId="0" fontId="35" fillId="48" borderId="61" xfId="0" applyFont="1" applyFill="1" applyBorder="1" applyAlignment="1">
      <alignment horizontal="left" vertical="center" wrapText="1"/>
    </xf>
    <xf numFmtId="0" fontId="30" fillId="48" borderId="48" xfId="0" applyFont="1" applyFill="1" applyBorder="1" applyAlignment="1">
      <alignment horizontal="left" vertical="center"/>
    </xf>
    <xf numFmtId="0" fontId="30" fillId="48" borderId="35" xfId="0" applyFont="1" applyFill="1" applyBorder="1" applyAlignment="1">
      <alignment horizontal="left" vertical="center"/>
    </xf>
    <xf numFmtId="0" fontId="30" fillId="48" borderId="37" xfId="0" applyFont="1" applyFill="1" applyBorder="1" applyAlignment="1">
      <alignment horizontal="left" vertical="center"/>
    </xf>
    <xf numFmtId="0" fontId="30" fillId="48" borderId="62" xfId="0" applyFont="1" applyFill="1" applyBorder="1" applyAlignment="1">
      <alignment horizontal="left" vertical="center" wrapText="1"/>
    </xf>
    <xf numFmtId="0" fontId="30" fillId="48" borderId="63" xfId="0" applyFont="1" applyFill="1" applyBorder="1" applyAlignment="1">
      <alignment horizontal="left" vertical="center" wrapText="1"/>
    </xf>
    <xf numFmtId="0" fontId="30" fillId="48" borderId="64" xfId="0" applyFont="1" applyFill="1" applyBorder="1" applyAlignment="1">
      <alignment horizontal="left" vertical="center" wrapText="1"/>
    </xf>
    <xf numFmtId="0" fontId="35" fillId="47" borderId="65" xfId="0" applyFont="1" applyFill="1" applyBorder="1" applyAlignment="1">
      <alignment horizontal="center" vertical="center" wrapText="1"/>
    </xf>
    <xf numFmtId="0" fontId="35" fillId="47" borderId="66" xfId="0" applyFont="1" applyFill="1" applyBorder="1" applyAlignment="1">
      <alignment horizontal="center" vertical="center" wrapText="1"/>
    </xf>
    <xf numFmtId="0" fontId="35" fillId="47" borderId="67" xfId="0" applyFont="1" applyFill="1" applyBorder="1" applyAlignment="1">
      <alignment horizontal="center" vertical="center" wrapText="1"/>
    </xf>
    <xf numFmtId="0" fontId="35" fillId="47" borderId="68" xfId="0" applyFont="1" applyFill="1" applyBorder="1" applyAlignment="1">
      <alignment horizontal="center" vertical="center" wrapText="1"/>
    </xf>
    <xf numFmtId="0" fontId="35" fillId="47" borderId="3" xfId="0" applyFont="1" applyFill="1" applyBorder="1" applyAlignment="1">
      <alignment horizontal="center" vertical="center" wrapText="1"/>
    </xf>
    <xf numFmtId="0" fontId="35" fillId="47" borderId="69" xfId="0" applyFont="1" applyFill="1" applyBorder="1" applyAlignment="1">
      <alignment horizontal="center" vertical="center" wrapText="1"/>
    </xf>
    <xf numFmtId="0" fontId="35" fillId="47" borderId="70" xfId="0" applyFont="1" applyFill="1" applyBorder="1" applyAlignment="1">
      <alignment horizontal="center" vertical="center" wrapText="1"/>
    </xf>
    <xf numFmtId="0" fontId="57" fillId="2" borderId="7" xfId="0" applyFont="1" applyFill="1" applyBorder="1" applyAlignment="1">
      <alignment horizontal="left" vertical="center" wrapText="1"/>
    </xf>
    <xf numFmtId="0" fontId="57" fillId="2" borderId="8" xfId="0" applyFont="1" applyFill="1" applyBorder="1" applyAlignment="1">
      <alignment horizontal="left" vertical="center" wrapText="1"/>
    </xf>
    <xf numFmtId="0" fontId="57" fillId="2" borderId="2" xfId="0" applyFont="1" applyFill="1" applyBorder="1" applyAlignment="1">
      <alignment horizontal="left" vertical="center" wrapText="1"/>
    </xf>
    <xf numFmtId="0" fontId="35" fillId="5" borderId="13" xfId="0" applyFont="1" applyFill="1" applyBorder="1" applyAlignment="1">
      <alignment horizontal="left" vertical="center" wrapText="1"/>
    </xf>
    <xf numFmtId="0" fontId="35" fillId="5" borderId="6" xfId="0" applyFont="1" applyFill="1" applyBorder="1" applyAlignment="1">
      <alignment horizontal="left" vertical="center" wrapText="1"/>
    </xf>
    <xf numFmtId="0" fontId="35" fillId="5" borderId="33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7" fillId="6" borderId="7" xfId="0" applyFont="1" applyFill="1" applyBorder="1" applyAlignment="1">
      <alignment horizontal="left" vertical="center" wrapText="1"/>
    </xf>
    <xf numFmtId="0" fontId="57" fillId="6" borderId="8" xfId="0" applyFont="1" applyFill="1" applyBorder="1" applyAlignment="1">
      <alignment horizontal="left" vertical="center" wrapText="1"/>
    </xf>
    <xf numFmtId="0" fontId="57" fillId="6" borderId="2" xfId="0" applyFont="1" applyFill="1" applyBorder="1" applyAlignment="1">
      <alignment horizontal="left" vertical="center" wrapText="1"/>
    </xf>
    <xf numFmtId="0" fontId="56" fillId="6" borderId="9" xfId="0" applyFont="1" applyFill="1" applyBorder="1" applyAlignment="1">
      <alignment horizontal="center" vertical="center" wrapText="1"/>
    </xf>
    <xf numFmtId="0" fontId="56" fillId="6" borderId="10" xfId="0" applyFont="1" applyFill="1" applyBorder="1" applyAlignment="1">
      <alignment horizontal="center" vertical="center" wrapText="1"/>
    </xf>
    <xf numFmtId="0" fontId="56" fillId="6" borderId="17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56" fillId="3" borderId="7" xfId="0" applyFont="1" applyFill="1" applyBorder="1" applyAlignment="1">
      <alignment horizontal="center" vertical="center" wrapText="1"/>
    </xf>
    <xf numFmtId="0" fontId="56" fillId="3" borderId="8" xfId="0" applyFont="1" applyFill="1" applyBorder="1" applyAlignment="1">
      <alignment horizontal="center" vertical="center" wrapText="1"/>
    </xf>
    <xf numFmtId="0" fontId="56" fillId="3" borderId="2" xfId="0" applyFont="1" applyFill="1" applyBorder="1" applyAlignment="1">
      <alignment horizontal="center" vertical="center" wrapText="1"/>
    </xf>
    <xf numFmtId="0" fontId="56" fillId="6" borderId="7" xfId="0" applyFont="1" applyFill="1" applyBorder="1" applyAlignment="1">
      <alignment horizontal="center" vertical="center" wrapText="1"/>
    </xf>
    <xf numFmtId="0" fontId="56" fillId="6" borderId="8" xfId="0" applyFont="1" applyFill="1" applyBorder="1" applyAlignment="1">
      <alignment horizontal="center" vertical="center" wrapText="1"/>
    </xf>
    <xf numFmtId="0" fontId="56" fillId="6" borderId="2" xfId="0" applyFont="1" applyFill="1" applyBorder="1" applyAlignment="1">
      <alignment horizontal="center" vertical="center" wrapText="1"/>
    </xf>
    <xf numFmtId="0" fontId="57" fillId="6" borderId="7" xfId="0" applyFont="1" applyFill="1" applyBorder="1" applyAlignment="1">
      <alignment horizontal="center" vertical="center" wrapText="1"/>
    </xf>
    <xf numFmtId="0" fontId="57" fillId="6" borderId="8" xfId="0" applyFont="1" applyFill="1" applyBorder="1" applyAlignment="1">
      <alignment horizontal="center" vertical="center" wrapText="1"/>
    </xf>
    <xf numFmtId="0" fontId="57" fillId="6" borderId="2" xfId="0" applyFont="1" applyFill="1" applyBorder="1" applyAlignment="1">
      <alignment horizontal="center" vertical="center" wrapText="1"/>
    </xf>
    <xf numFmtId="0" fontId="58" fillId="45" borderId="7" xfId="0" applyFont="1" applyFill="1" applyBorder="1" applyAlignment="1">
      <alignment horizontal="left" vertical="center" wrapText="1"/>
    </xf>
    <xf numFmtId="0" fontId="58" fillId="45" borderId="8" xfId="0" applyFont="1" applyFill="1" applyBorder="1" applyAlignment="1">
      <alignment horizontal="left" vertical="center" wrapText="1"/>
    </xf>
    <xf numFmtId="0" fontId="58" fillId="45" borderId="2" xfId="0" applyFont="1" applyFill="1" applyBorder="1" applyAlignment="1">
      <alignment horizontal="left" vertical="center" wrapText="1"/>
    </xf>
    <xf numFmtId="0" fontId="58" fillId="45" borderId="1" xfId="0" applyFont="1" applyFill="1" applyBorder="1" applyAlignment="1">
      <alignment horizontal="left" vertical="center" wrapText="1"/>
    </xf>
    <xf numFmtId="0" fontId="57" fillId="2" borderId="18" xfId="0" applyFont="1" applyFill="1" applyBorder="1" applyAlignment="1">
      <alignment horizontal="left" vertical="center" wrapText="1"/>
    </xf>
    <xf numFmtId="0" fontId="57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6" fillId="2" borderId="1" xfId="0" applyFont="1" applyFill="1" applyBorder="1" applyAlignment="1">
      <alignment horizontal="center" vertical="center" wrapText="1"/>
    </xf>
    <xf numFmtId="0" fontId="56" fillId="2" borderId="9" xfId="0" applyFont="1" applyFill="1" applyBorder="1" applyAlignment="1">
      <alignment horizontal="center" vertical="center" wrapText="1"/>
    </xf>
    <xf numFmtId="0" fontId="56" fillId="2" borderId="10" xfId="0" applyFont="1" applyFill="1" applyBorder="1" applyAlignment="1">
      <alignment horizontal="center" vertical="center" wrapText="1"/>
    </xf>
    <xf numFmtId="0" fontId="56" fillId="2" borderId="1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7" fillId="2" borderId="11" xfId="0" applyFont="1" applyFill="1" applyBorder="1" applyAlignment="1">
      <alignment horizontal="left" vertical="center" wrapText="1"/>
    </xf>
    <xf numFmtId="0" fontId="57" fillId="2" borderId="12" xfId="0" applyFont="1" applyFill="1" applyBorder="1" applyAlignment="1">
      <alignment horizontal="left" vertical="center" wrapText="1"/>
    </xf>
    <xf numFmtId="0" fontId="36" fillId="0" borderId="77" xfId="0" applyFont="1" applyBorder="1" applyAlignment="1">
      <alignment horizontal="center" vertical="center" wrapText="1"/>
    </xf>
    <xf numFmtId="0" fontId="36" fillId="0" borderId="78" xfId="0" applyFont="1" applyBorder="1" applyAlignment="1">
      <alignment horizontal="center" vertical="center" wrapText="1"/>
    </xf>
    <xf numFmtId="0" fontId="36" fillId="0" borderId="36" xfId="0" applyFont="1" applyBorder="1" applyAlignment="1">
      <alignment horizontal="center" vertical="center" wrapText="1"/>
    </xf>
    <xf numFmtId="0" fontId="56" fillId="3" borderId="77" xfId="0" applyFont="1" applyFill="1" applyBorder="1" applyAlignment="1">
      <alignment horizontal="center" vertical="center" wrapText="1"/>
    </xf>
    <xf numFmtId="0" fontId="56" fillId="3" borderId="78" xfId="0" applyFont="1" applyFill="1" applyBorder="1" applyAlignment="1">
      <alignment horizontal="center" vertical="center" wrapText="1"/>
    </xf>
    <xf numFmtId="0" fontId="56" fillId="3" borderId="36" xfId="0" applyFont="1" applyFill="1" applyBorder="1" applyAlignment="1">
      <alignment horizontal="center" vertical="center" wrapText="1"/>
    </xf>
    <xf numFmtId="0" fontId="56" fillId="2" borderId="77" xfId="0" applyFont="1" applyFill="1" applyBorder="1" applyAlignment="1">
      <alignment horizontal="center" vertical="center" wrapText="1"/>
    </xf>
    <xf numFmtId="0" fontId="56" fillId="2" borderId="78" xfId="0" applyFont="1" applyFill="1" applyBorder="1" applyAlignment="1">
      <alignment horizontal="center" vertical="center" wrapText="1"/>
    </xf>
    <xf numFmtId="0" fontId="56" fillId="2" borderId="36" xfId="0" applyFont="1" applyFill="1" applyBorder="1" applyAlignment="1">
      <alignment horizontal="center" vertical="center" wrapText="1"/>
    </xf>
    <xf numFmtId="0" fontId="56" fillId="2" borderId="7" xfId="0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8" borderId="18" xfId="0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57" fillId="2" borderId="79" xfId="0" applyFont="1" applyFill="1" applyBorder="1" applyAlignment="1">
      <alignment horizontal="left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left"/>
    </xf>
    <xf numFmtId="3" fontId="0" fillId="0" borderId="3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57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43" borderId="12" xfId="0" applyFont="1" applyFill="1" applyBorder="1" applyAlignment="1">
      <alignment horizontal="center" vertical="center" wrapText="1"/>
    </xf>
    <xf numFmtId="0" fontId="57" fillId="2" borderId="9" xfId="0" applyFont="1" applyFill="1" applyBorder="1" applyAlignment="1">
      <alignment horizontal="left" vertical="center" wrapText="1"/>
    </xf>
    <xf numFmtId="0" fontId="57" fillId="2" borderId="10" xfId="0" applyFont="1" applyFill="1" applyBorder="1" applyAlignment="1">
      <alignment horizontal="left" vertical="center" wrapText="1"/>
    </xf>
    <xf numFmtId="0" fontId="57" fillId="2" borderId="17" xfId="0" applyFont="1" applyFill="1" applyBorder="1" applyAlignment="1">
      <alignment horizontal="left" vertical="center" wrapText="1"/>
    </xf>
    <xf numFmtId="0" fontId="57" fillId="2" borderId="9" xfId="0" applyFont="1" applyFill="1" applyBorder="1" applyAlignment="1">
      <alignment horizontal="center" vertical="center" wrapText="1"/>
    </xf>
    <xf numFmtId="0" fontId="57" fillId="2" borderId="10" xfId="0" applyFont="1" applyFill="1" applyBorder="1" applyAlignment="1">
      <alignment horizontal="center" vertical="center" wrapText="1"/>
    </xf>
    <xf numFmtId="0" fontId="57" fillId="2" borderId="17" xfId="0" applyFont="1" applyFill="1" applyBorder="1" applyAlignment="1">
      <alignment horizontal="center" vertical="center" wrapText="1"/>
    </xf>
    <xf numFmtId="0" fontId="57" fillId="2" borderId="11" xfId="0" applyFont="1" applyFill="1" applyBorder="1" applyAlignment="1">
      <alignment horizontal="center" vertical="center" wrapText="1"/>
    </xf>
    <xf numFmtId="0" fontId="57" fillId="2" borderId="12" xfId="0" applyFont="1" applyFill="1" applyBorder="1" applyAlignment="1">
      <alignment horizontal="center" vertical="center" wrapText="1"/>
    </xf>
    <xf numFmtId="0" fontId="57" fillId="2" borderId="16" xfId="0" applyFont="1" applyFill="1" applyBorder="1" applyAlignment="1">
      <alignment horizontal="center" vertical="center" wrapText="1"/>
    </xf>
    <xf numFmtId="0" fontId="3" fillId="43" borderId="0" xfId="0" applyFont="1" applyFill="1" applyAlignment="1">
      <alignment horizontal="center" vertical="center" wrapText="1"/>
    </xf>
    <xf numFmtId="0" fontId="57" fillId="2" borderId="18" xfId="0" applyFont="1" applyFill="1" applyBorder="1" applyAlignment="1">
      <alignment horizontal="center" vertical="center" wrapText="1"/>
    </xf>
    <xf numFmtId="0" fontId="57" fillId="2" borderId="0" xfId="0" applyFont="1" applyFill="1" applyAlignment="1">
      <alignment horizontal="center" vertical="center" wrapText="1"/>
    </xf>
    <xf numFmtId="3" fontId="3" fillId="0" borderId="7" xfId="0" applyNumberFormat="1" applyFont="1" applyBorder="1" applyAlignment="1">
      <alignment horizontal="left"/>
    </xf>
    <xf numFmtId="0" fontId="57" fillId="3" borderId="18" xfId="0" applyFont="1" applyFill="1" applyBorder="1" applyAlignment="1">
      <alignment horizontal="center" vertical="center" wrapText="1"/>
    </xf>
    <xf numFmtId="0" fontId="57" fillId="3" borderId="0" xfId="0" applyFont="1" applyFill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0" fontId="64" fillId="10" borderId="1" xfId="0" applyFont="1" applyFill="1" applyBorder="1" applyAlignment="1">
      <alignment horizontal="center" vertical="center" wrapText="1"/>
    </xf>
    <xf numFmtId="3" fontId="3" fillId="0" borderId="20" xfId="0" applyNumberFormat="1" applyFont="1" applyBorder="1" applyAlignment="1">
      <alignment horizontal="left"/>
    </xf>
    <xf numFmtId="3" fontId="3" fillId="0" borderId="15" xfId="0" applyNumberFormat="1" applyFont="1" applyBorder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63" fillId="2" borderId="11" xfId="0" applyFont="1" applyFill="1" applyBorder="1" applyAlignment="1">
      <alignment horizontal="center" vertical="center" wrapText="1"/>
    </xf>
    <xf numFmtId="0" fontId="63" fillId="2" borderId="12" xfId="0" applyFont="1" applyFill="1" applyBorder="1" applyAlignment="1">
      <alignment horizontal="center" vertical="center" wrapText="1"/>
    </xf>
    <xf numFmtId="0" fontId="63" fillId="2" borderId="16" xfId="0" applyFont="1" applyFill="1" applyBorder="1" applyAlignment="1">
      <alignment horizontal="center" vertical="center" wrapText="1"/>
    </xf>
    <xf numFmtId="0" fontId="63" fillId="3" borderId="7" xfId="0" applyFont="1" applyFill="1" applyBorder="1" applyAlignment="1">
      <alignment horizontal="center" vertical="center" wrapText="1"/>
    </xf>
    <xf numFmtId="0" fontId="63" fillId="3" borderId="8" xfId="0" applyFont="1" applyFill="1" applyBorder="1" applyAlignment="1">
      <alignment horizontal="center" vertical="center" wrapText="1"/>
    </xf>
    <xf numFmtId="0" fontId="63" fillId="3" borderId="2" xfId="0" applyFont="1" applyFill="1" applyBorder="1" applyAlignment="1">
      <alignment horizontal="center" vertical="center" wrapText="1"/>
    </xf>
    <xf numFmtId="0" fontId="63" fillId="2" borderId="18" xfId="0" applyFont="1" applyFill="1" applyBorder="1" applyAlignment="1">
      <alignment horizontal="center" vertical="center" wrapText="1"/>
    </xf>
    <xf numFmtId="0" fontId="63" fillId="2" borderId="0" xfId="0" applyFont="1" applyFill="1" applyAlignment="1">
      <alignment horizontal="center" vertical="center" wrapText="1"/>
    </xf>
    <xf numFmtId="0" fontId="63" fillId="2" borderId="19" xfId="0" applyFont="1" applyFill="1" applyBorder="1" applyAlignment="1">
      <alignment horizontal="center" vertical="center" wrapText="1"/>
    </xf>
    <xf numFmtId="0" fontId="63" fillId="3" borderId="11" xfId="0" applyFont="1" applyFill="1" applyBorder="1" applyAlignment="1">
      <alignment horizontal="center" vertical="center" wrapText="1"/>
    </xf>
    <xf numFmtId="0" fontId="63" fillId="3" borderId="12" xfId="0" applyFont="1" applyFill="1" applyBorder="1" applyAlignment="1">
      <alignment horizontal="center" vertical="center" wrapText="1"/>
    </xf>
    <xf numFmtId="0" fontId="63" fillId="3" borderId="16" xfId="0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6" borderId="4" xfId="2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3" fillId="0" borderId="59" xfId="0" applyNumberFormat="1" applyFont="1" applyBorder="1" applyAlignment="1">
      <alignment horizontal="left"/>
    </xf>
    <xf numFmtId="3" fontId="3" fillId="0" borderId="84" xfId="0" applyNumberFormat="1" applyFont="1" applyBorder="1" applyAlignment="1">
      <alignment horizontal="left"/>
    </xf>
    <xf numFmtId="3" fontId="3" fillId="0" borderId="21" xfId="0" applyNumberFormat="1" applyFont="1" applyBorder="1" applyAlignment="1">
      <alignment horizontal="center"/>
    </xf>
    <xf numFmtId="10" fontId="3" fillId="0" borderId="21" xfId="0" applyNumberFormat="1" applyFont="1" applyBorder="1" applyAlignment="1">
      <alignment horizontal="center"/>
    </xf>
    <xf numFmtId="10" fontId="3" fillId="0" borderId="21" xfId="1" applyNumberFormat="1" applyFont="1" applyBorder="1" applyAlignment="1">
      <alignment horizontal="center"/>
    </xf>
    <xf numFmtId="3" fontId="3" fillId="0" borderId="85" xfId="0" applyNumberFormat="1" applyFont="1" applyBorder="1" applyAlignment="1">
      <alignment horizontal="center"/>
    </xf>
    <xf numFmtId="10" fontId="3" fillId="0" borderId="86" xfId="0" applyNumberFormat="1" applyFont="1" applyBorder="1" applyAlignment="1">
      <alignment horizontal="center"/>
    </xf>
    <xf numFmtId="10" fontId="3" fillId="0" borderId="84" xfId="1" applyNumberFormat="1" applyFont="1" applyFill="1" applyBorder="1" applyAlignment="1">
      <alignment horizontal="center"/>
    </xf>
    <xf numFmtId="3" fontId="3" fillId="0" borderId="84" xfId="0" applyNumberFormat="1" applyFont="1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0" fillId="0" borderId="15" xfId="0" applyNumberFormat="1" applyBorder="1" applyAlignment="1">
      <alignment horizontal="left"/>
    </xf>
    <xf numFmtId="3" fontId="0" fillId="0" borderId="15" xfId="0" applyNumberFormat="1" applyBorder="1" applyAlignment="1">
      <alignment horizontal="center"/>
    </xf>
    <xf numFmtId="10" fontId="0" fillId="0" borderId="15" xfId="0" applyNumberFormat="1" applyBorder="1" applyAlignment="1">
      <alignment horizontal="center"/>
    </xf>
    <xf numFmtId="3" fontId="0" fillId="0" borderId="15" xfId="1" applyNumberFormat="1" applyFont="1" applyFill="1" applyBorder="1" applyAlignment="1">
      <alignment horizontal="center"/>
    </xf>
    <xf numFmtId="10" fontId="0" fillId="0" borderId="15" xfId="1" applyNumberFormat="1" applyFont="1" applyBorder="1" applyAlignment="1">
      <alignment horizontal="center"/>
    </xf>
    <xf numFmtId="3" fontId="0" fillId="0" borderId="15" xfId="0" applyNumberFormat="1" applyBorder="1" applyAlignment="1">
      <alignment horizontal="center" vertical="center"/>
    </xf>
    <xf numFmtId="10" fontId="0" fillId="0" borderId="15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0" fontId="0" fillId="0" borderId="43" xfId="0" applyNumberFormat="1" applyBorder="1" applyAlignment="1">
      <alignment horizontal="center" vertical="center"/>
    </xf>
  </cellXfs>
  <cellStyles count="394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Hipervínculo" xfId="191" builtinId="8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2 2 2" xfId="258" xr:uid="{17925B6E-5446-471D-A988-6C2E5691EC54}"/>
    <cellStyle name="Millares [0] 2 2 2 2 2" xfId="392" xr:uid="{1B64FEE7-3DC0-49B9-9691-10F680F3AECC}"/>
    <cellStyle name="Millares [0] 2 2 2 3" xfId="326" xr:uid="{91054722-78C5-46D6-BCA6-C8DA84D69403}"/>
    <cellStyle name="Millares [0] 2 2 3" xfId="224" xr:uid="{6628BC8C-A67B-4E17-B238-12E5750AD05C}"/>
    <cellStyle name="Millares [0] 2 2 3 2" xfId="359" xr:uid="{41512033-E35C-474D-8B3C-8B189B7A5A51}"/>
    <cellStyle name="Millares [0] 2 2 4" xfId="292" xr:uid="{E2F1ED79-A1AA-4FA2-B133-8169705B94A5}"/>
    <cellStyle name="Millares [0] 2 3" xfId="174" xr:uid="{84B068E0-6186-4ED1-8855-F598A659C43D}"/>
    <cellStyle name="Millares [0] 2 3 2" xfId="244" xr:uid="{4994E69B-A1EE-4F87-86B5-6E67C8849F62}"/>
    <cellStyle name="Millares [0] 2 3 2 2" xfId="378" xr:uid="{7498C90B-EAC0-4DD4-84C5-4BB5ED7D1001}"/>
    <cellStyle name="Millares [0] 2 3 3" xfId="312" xr:uid="{4A8CC7C9-D98B-4DF7-B7D7-F06DA756E56F}"/>
    <cellStyle name="Millares [0] 2 4" xfId="210" xr:uid="{252F257D-3EC6-400A-AA05-A2BB5DEA2CF5}"/>
    <cellStyle name="Millares [0] 2 4 2" xfId="346" xr:uid="{A01B9363-3451-417B-9D6B-1F64BE7153D9}"/>
    <cellStyle name="Millares [0] 2 5" xfId="278" xr:uid="{4968802B-5CC1-4EDE-95CF-E4BF88408089}"/>
    <cellStyle name="Millares [0] 3" xfId="145" xr:uid="{98B9E581-D584-42E1-A8E6-737D9D60502F}"/>
    <cellStyle name="Millares [0] 3 2" xfId="180" xr:uid="{B925FDB6-A4AE-4FBF-96C3-B78A37BBE5C4}"/>
    <cellStyle name="Millares [0] 3 2 2" xfId="250" xr:uid="{14156189-1178-4419-844F-AB3CEB141BB1}"/>
    <cellStyle name="Millares [0] 3 2 2 2" xfId="384" xr:uid="{69E6C0DD-F1B4-48ED-A165-6FA75BB02520}"/>
    <cellStyle name="Millares [0] 3 2 3" xfId="318" xr:uid="{8A6AA9E4-B240-4A7A-9556-B6AA5D3EA8C2}"/>
    <cellStyle name="Millares [0] 3 3" xfId="216" xr:uid="{229EE58B-276E-4CF8-9787-9ADB617B3FAD}"/>
    <cellStyle name="Millares [0] 3 3 2" xfId="352" xr:uid="{A8023306-D5A5-48EB-B67E-30E94936D759}"/>
    <cellStyle name="Millares [0] 3 4" xfId="284" xr:uid="{D4CE1066-BDBC-4609-A2AF-AB80775C0AEE}"/>
    <cellStyle name="Millares [0] 4" xfId="146" xr:uid="{451EB863-7780-4FBB-80B4-415FF4112C78}"/>
    <cellStyle name="Millares [0] 4 2" xfId="181" xr:uid="{A18AB5CF-080E-4FDF-A7FC-89A7DED22D4E}"/>
    <cellStyle name="Millares [0] 4 2 2" xfId="251" xr:uid="{D549E48B-3BB7-4143-8590-E229F43FEF17}"/>
    <cellStyle name="Millares [0] 4 2 2 2" xfId="385" xr:uid="{582C5714-197E-4244-ADBB-FF4326499A80}"/>
    <cellStyle name="Millares [0] 4 2 3" xfId="319" xr:uid="{3B0BB38D-208B-49D7-8608-E738C0AAB7D4}"/>
    <cellStyle name="Millares [0] 4 3" xfId="217" xr:uid="{AEC00F47-3DE6-4CF6-8FCA-3A5FF56CDF0E}"/>
    <cellStyle name="Millares [0] 4 3 2" xfId="353" xr:uid="{104D1364-0D0D-40C3-8DEA-CEB0FC2D203D}"/>
    <cellStyle name="Millares [0] 4 4" xfId="285" xr:uid="{A8209E81-771B-43A4-950B-417EC8330401}"/>
    <cellStyle name="Millares [0] 5" xfId="149" xr:uid="{218A64BA-DF22-404C-AA2B-6F5A8AD4E3EB}"/>
    <cellStyle name="Millares [0] 5 2" xfId="184" xr:uid="{45F31888-CFF8-4301-AE55-13DFA16CCA78}"/>
    <cellStyle name="Millares [0] 5 2 2" xfId="254" xr:uid="{150979B5-E77B-4394-8137-D616FA93B96F}"/>
    <cellStyle name="Millares [0] 5 2 2 2" xfId="388" xr:uid="{9553083F-28CD-411B-A3BD-0D2D86C23B46}"/>
    <cellStyle name="Millares [0] 5 2 3" xfId="322" xr:uid="{5C03ECEB-4C8A-414E-9EC6-657C4EFC674E}"/>
    <cellStyle name="Millares [0] 5 3" xfId="220" xr:uid="{B4002AF9-2FE9-4A15-816B-C35E784FACC3}"/>
    <cellStyle name="Millares [0] 5 3 2" xfId="356" xr:uid="{178E72DD-AE8C-4EE1-8202-8CDB74DF843D}"/>
    <cellStyle name="Millares [0] 5 4" xfId="288" xr:uid="{C2112C05-E2C9-42CF-BE8C-11888363D71B}"/>
    <cellStyle name="Millares [0] 6" xfId="136" xr:uid="{68008404-C1FB-4CF1-B838-A7948DC2ABC8}"/>
    <cellStyle name="Millares [0] 6 2" xfId="175" xr:uid="{57E06DA3-0A94-445E-AAB2-4F51674D82B9}"/>
    <cellStyle name="Millares [0] 6 2 2" xfId="245" xr:uid="{F9841907-3DCA-43A6-AAE0-ED0EB4C613E6}"/>
    <cellStyle name="Millares [0] 6 2 2 2" xfId="379" xr:uid="{B8567110-1C45-4A6B-A7F6-F953727937F5}"/>
    <cellStyle name="Millares [0] 6 2 3" xfId="313" xr:uid="{EE2D771E-C3ED-4F56-9FC9-7FAF33FD019F}"/>
    <cellStyle name="Millares [0] 6 3" xfId="211" xr:uid="{A7F48088-3C62-4381-B6A9-3641A4EED8B3}"/>
    <cellStyle name="Millares [0] 6 3 2" xfId="347" xr:uid="{2ADA3B7E-81AB-4A62-A8B8-B45D347338EA}"/>
    <cellStyle name="Millares [0] 6 4" xfId="279" xr:uid="{F65B197A-CBEE-4CC5-8795-D5C81B1341FD}"/>
    <cellStyle name="Millares 10" xfId="259" xr:uid="{929FC2E7-6281-4821-B50A-11B544E4D57A}"/>
    <cellStyle name="Millares 10 2" xfId="393" xr:uid="{892AABA5-5E5C-42FC-8587-7AE0DC8B1560}"/>
    <cellStyle name="Millares 11" xfId="293" xr:uid="{4BFDA71E-710D-42FF-ADFB-5963372CA731}"/>
    <cellStyle name="Millares 12" xfId="327" xr:uid="{528A836C-C870-4ABB-B36D-037A637C9DC8}"/>
    <cellStyle name="Millares 13 2 2" xfId="130" xr:uid="{C84DDC4C-8B6E-43F9-A394-4A48035C4038}"/>
    <cellStyle name="Millares 13 2 2 2" xfId="170" xr:uid="{D004E1EF-4EB9-41D4-877F-51E6D5A46E75}"/>
    <cellStyle name="Millares 13 2 2 2 2" xfId="240" xr:uid="{F2571177-81B9-41CA-A48A-C28F08D9FE3D}"/>
    <cellStyle name="Millares 13 2 2 2 2 2" xfId="375" xr:uid="{780EAA26-607F-485B-AF5E-E685806BAF65}"/>
    <cellStyle name="Millares 13 2 2 2 3" xfId="308" xr:uid="{C925703C-7F22-4E6F-85B8-08004C725270}"/>
    <cellStyle name="Millares 13 2 2 3" xfId="206" xr:uid="{EECB97BE-C5DF-4B50-B4C5-109DB93E3CBD}"/>
    <cellStyle name="Millares 13 2 2 3 2" xfId="342" xr:uid="{1D7A1309-9624-4332-A170-DD9DE57706F3}"/>
    <cellStyle name="Millares 13 2 2 4" xfId="274" xr:uid="{C527B29C-9E34-4C32-AEB3-92BC2F332FEE}"/>
    <cellStyle name="Millares 13 2 3 2 2 2 2 2 2 2 2 2" xfId="138" xr:uid="{61A81CC4-064E-431E-9FD1-242BE488DEC0}"/>
    <cellStyle name="Millares 13 2 3 2 2 2 2 2 2 2 2 2 2" xfId="177" xr:uid="{46E0713B-6436-471C-94B4-042FEE8020F9}"/>
    <cellStyle name="Millares 13 2 3 2 2 2 2 2 2 2 2 2 2 2" xfId="247" xr:uid="{670026AB-A06F-4708-AED9-0F5535C9F4DC}"/>
    <cellStyle name="Millares 13 2 3 2 2 2 2 2 2 2 2 2 2 2 2" xfId="381" xr:uid="{4AB38664-1B3C-4BB0-9446-FBD69AF0D740}"/>
    <cellStyle name="Millares 13 2 3 2 2 2 2 2 2 2 2 2 2 3" xfId="315" xr:uid="{BA50FEF5-00A9-4333-8CDE-6967D4F455D6}"/>
    <cellStyle name="Millares 13 2 3 2 2 2 2 2 2 2 2 2 3" xfId="213" xr:uid="{CBD30F49-53D5-43CC-A558-10FE6792AE00}"/>
    <cellStyle name="Millares 13 2 3 2 2 2 2 2 2 2 2 2 3 2" xfId="349" xr:uid="{99D9BCB0-ECE7-40C5-A542-3E8CBBE59FD7}"/>
    <cellStyle name="Millares 13 2 3 2 2 2 2 2 2 2 2 2 4" xfId="281" xr:uid="{36AC0CC2-2E22-4622-8E5D-07CD1711883D}"/>
    <cellStyle name="Millares 16 3" xfId="134" xr:uid="{E7F1D559-6DF8-4CB8-AFD9-D75D0660B4C9}"/>
    <cellStyle name="Millares 16 3 2" xfId="173" xr:uid="{75BB76EA-3EF2-4BA4-8667-7B10CFCE6F4E}"/>
    <cellStyle name="Millares 16 3 2 2" xfId="243" xr:uid="{A4D420FC-6AE7-481C-8BB5-F5C835B4F5FE}"/>
    <cellStyle name="Millares 16 3 2 2 2 2 2 2 2 2 2" xfId="139" xr:uid="{40C789D2-64F9-4B64-BD19-D42EC8B9A5B8}"/>
    <cellStyle name="Millares 16 3 2 2 2 2 2 2 2 2 2 2" xfId="178" xr:uid="{D238565B-D081-466B-B800-E76A707BFF6F}"/>
    <cellStyle name="Millares 16 3 2 2 2 2 2 2 2 2 2 2 2" xfId="248" xr:uid="{22B15CA7-1FA3-49B0-A2A5-139DD4EF6D00}"/>
    <cellStyle name="Millares 16 3 2 2 2 2 2 2 2 2 2 2 2 2" xfId="382" xr:uid="{F1C094A9-2638-4504-8E6E-B050384AB1D9}"/>
    <cellStyle name="Millares 16 3 2 2 2 2 2 2 2 2 2 2 3" xfId="316" xr:uid="{8D88F3E6-116C-4D6A-B78F-8158700C19E2}"/>
    <cellStyle name="Millares 16 3 2 2 2 2 2 2 2 2 2 3" xfId="214" xr:uid="{80C10B41-FD30-4CB4-B12F-2270DE7CEAD7}"/>
    <cellStyle name="Millares 16 3 2 2 2 2 2 2 2 2 2 3 2" xfId="350" xr:uid="{173025BC-8FF4-4E32-8403-AD830E9448AD}"/>
    <cellStyle name="Millares 16 3 2 2 2 2 2 2 2 2 2 4" xfId="282" xr:uid="{6E338C03-A13F-4661-92A2-51CAE75E5F5A}"/>
    <cellStyle name="Millares 16 3 2 3" xfId="311" xr:uid="{FA61284E-FFE9-4C9C-8EAF-D26A4CABC1B0}"/>
    <cellStyle name="Millares 16 3 3" xfId="209" xr:uid="{5B914145-1D79-4F09-9A68-4C2952278BC9}"/>
    <cellStyle name="Millares 16 3 3 2" xfId="345" xr:uid="{9234E51B-8DB5-4688-9DC5-F2903CAF9566}"/>
    <cellStyle name="Millares 16 3 4" xfId="277" xr:uid="{1CFE3C1D-DD53-4503-A01B-8AD2AF237128}"/>
    <cellStyle name="Millares 18 2 2 8 2 2 2 2 2 2" xfId="137" xr:uid="{C187E5C7-1F98-43F1-A490-06C21028EE70}"/>
    <cellStyle name="Millares 18 2 2 8 2 2 2 2 2 2 2" xfId="176" xr:uid="{2B48C780-DE0E-4FB7-B678-D4CA92D4CE4D}"/>
    <cellStyle name="Millares 18 2 2 8 2 2 2 2 2 2 2 2" xfId="246" xr:uid="{86800ED5-F8F7-445D-AEE2-C7EF3DDF53CF}"/>
    <cellStyle name="Millares 18 2 2 8 2 2 2 2 2 2 2 2 2" xfId="380" xr:uid="{48342103-A218-43F8-A800-07CBBAAE58E2}"/>
    <cellStyle name="Millares 18 2 2 8 2 2 2 2 2 2 2 3" xfId="314" xr:uid="{332545E3-725A-4173-852C-96F2AE928F25}"/>
    <cellStyle name="Millares 18 2 2 8 2 2 2 2 2 2 3" xfId="212" xr:uid="{6CEA42F0-8F39-4F31-BDFB-7324113B272C}"/>
    <cellStyle name="Millares 18 2 2 8 2 2 2 2 2 2 3 2" xfId="348" xr:uid="{F65188F1-5C94-4CF9-9561-35AADB034611}"/>
    <cellStyle name="Millares 18 2 2 8 2 2 2 2 2 2 4" xfId="280" xr:uid="{88ED4054-C8C1-45B8-9954-56FAC341C225}"/>
    <cellStyle name="Millares 2" xfId="39" xr:uid="{8FF9B1B7-80B3-4386-BBE3-E52CC3A3D092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2 2 2" xfId="234" xr:uid="{73DA14F1-FCEF-4492-9110-E8959D26CAE9}"/>
    <cellStyle name="Millares 2 2 2 2 2 2" xfId="369" xr:uid="{C9456573-8208-4A6D-9A39-43246A46171A}"/>
    <cellStyle name="Millares 2 2 2 2 3" xfId="302" xr:uid="{E0D3EC36-26EE-4A91-81BD-60E5F1E126E8}"/>
    <cellStyle name="Millares 2 2 2 3" xfId="200" xr:uid="{3D189D0C-9FB4-49D7-B784-A3AA7CFEB600}"/>
    <cellStyle name="Millares 2 2 2 3 2" xfId="336" xr:uid="{1C220B24-3FF8-49DD-96F8-AAD9145F1A5A}"/>
    <cellStyle name="Millares 2 2 2 4" xfId="268" xr:uid="{8EB9C53D-9486-4D18-819D-82A200B53CFF}"/>
    <cellStyle name="Millares 2 2 3" xfId="126" xr:uid="{E1F558BE-6DA0-4958-980B-2F8468A5AD03}"/>
    <cellStyle name="Millares 2 2 3 2" xfId="168" xr:uid="{9AA42E92-17F8-4794-A39F-B13EAF750556}"/>
    <cellStyle name="Millares 2 2 3 2 2" xfId="238" xr:uid="{EFBA59DB-69E6-422A-9A3C-771F69A14735}"/>
    <cellStyle name="Millares 2 2 3 2 2 2" xfId="373" xr:uid="{1276D3DE-BF44-4968-A70E-6CEB98E8FE4D}"/>
    <cellStyle name="Millares 2 2 3 2 3" xfId="306" xr:uid="{4361CA01-5DBC-466F-9DF7-9423B6A9BEB5}"/>
    <cellStyle name="Millares 2 2 3 3" xfId="204" xr:uid="{68977AB2-3DA4-4D26-9AB8-AF9F3F884971}"/>
    <cellStyle name="Millares 2 2 3 3 2" xfId="340" xr:uid="{434FCE68-6B19-45A1-AD78-734651241829}"/>
    <cellStyle name="Millares 2 2 3 4" xfId="272" xr:uid="{CD69207D-18F0-4D33-9972-24E9A59CB80F}"/>
    <cellStyle name="Millares 2 2 4" xfId="157" xr:uid="{78563DA8-16FD-409A-95AB-EAAA996EDABA}"/>
    <cellStyle name="Millares 2 2 4 2" xfId="227" xr:uid="{C5E2559D-7898-4B9B-AD58-76CCAFE2E9C8}"/>
    <cellStyle name="Millares 2 2 4 2 2" xfId="362" xr:uid="{08DC5B2B-4619-4353-9FC2-F6CBC468BABC}"/>
    <cellStyle name="Millares 2 2 4 3" xfId="295" xr:uid="{2E9C70CF-2ABB-4AEE-949B-6542C66E9609}"/>
    <cellStyle name="Millares 2 2 5" xfId="193" xr:uid="{7A772A04-0810-4A1B-BACB-95FC5C76908C}"/>
    <cellStyle name="Millares 2 2 5 2" xfId="329" xr:uid="{6541F6E1-9273-46FE-8E9E-5B4070375B30}"/>
    <cellStyle name="Millares 2 2 6" xfId="261" xr:uid="{A7C1CE5C-4F9F-4B34-98BD-036267BEEE14}"/>
    <cellStyle name="Millares 2 3" xfId="60" xr:uid="{2D3A5A51-0552-4469-8036-56EC3E4EAE19}"/>
    <cellStyle name="Millares 2 3 2" xfId="158" xr:uid="{B1B2A788-1325-49AE-B4D0-2AD791389055}"/>
    <cellStyle name="Millares 2 3 2 2" xfId="228" xr:uid="{872ED145-8D87-463E-88A5-249CAD6B4950}"/>
    <cellStyle name="Millares 2 3 2 2 2" xfId="363" xr:uid="{0AE5C46D-C202-40D6-83B6-6449634A3789}"/>
    <cellStyle name="Millares 2 3 2 3" xfId="296" xr:uid="{8606C970-AC36-4047-9FAF-908D86611501}"/>
    <cellStyle name="Millares 2 3 3" xfId="194" xr:uid="{36B2FA72-41E2-4D73-92C7-16F2BF2E08AB}"/>
    <cellStyle name="Millares 2 3 3 2" xfId="330" xr:uid="{58F140A9-B92A-4B64-B444-EEA1E99A93EB}"/>
    <cellStyle name="Millares 2 3 4" xfId="262" xr:uid="{4E0C056B-AADB-46F3-8772-C6E0A4519B08}"/>
    <cellStyle name="Millares 2 4" xfId="61" xr:uid="{9BAA2E3C-8994-4230-A3AC-B44B7849C9D9}"/>
    <cellStyle name="Millares 2 4 2" xfId="159" xr:uid="{92812CBF-5F38-45F0-96F1-1774B3573611}"/>
    <cellStyle name="Millares 2 4 2 2" xfId="229" xr:uid="{241AFAE4-BE43-49B6-A45B-5FEA20E6FB99}"/>
    <cellStyle name="Millares 2 4 2 2 2" xfId="364" xr:uid="{842763C4-9828-4BF4-ADA2-C0D2030F36E3}"/>
    <cellStyle name="Millares 2 4 2 3" xfId="297" xr:uid="{1082C7BE-D3CB-4AF9-84E7-F1947923ADD1}"/>
    <cellStyle name="Millares 2 4 3" xfId="195" xr:uid="{946120AB-0F02-4592-89ED-23571A7C7D2E}"/>
    <cellStyle name="Millares 2 4 3 2" xfId="331" xr:uid="{A3E8AEFD-534A-434D-B5FE-802A66ECD514}"/>
    <cellStyle name="Millares 2 4 4" xfId="263" xr:uid="{359FAF1E-26AA-4619-9E09-B9C6481F476B}"/>
    <cellStyle name="Millares 2 5" xfId="142" xr:uid="{E49CCA98-88EE-4A3E-9140-BC41D55600D4}"/>
    <cellStyle name="Millares 2 5 2" xfId="179" xr:uid="{77EE442D-40DE-48F1-9F77-05DAD140B7AC}"/>
    <cellStyle name="Millares 2 5 2 2" xfId="249" xr:uid="{B29AD3DD-09B4-498C-AB44-72E38C80A23A}"/>
    <cellStyle name="Millares 2 5 2 2 2" xfId="383" xr:uid="{CB5F520A-2D8E-46C8-830B-7BE7B0F48F35}"/>
    <cellStyle name="Millares 2 5 2 3" xfId="317" xr:uid="{77E29982-0E67-4C99-87B7-ACD2DEEDAF82}"/>
    <cellStyle name="Millares 2 5 3" xfId="215" xr:uid="{D0ABF101-8FDA-41F8-B0E6-39BB4CDF2EAA}"/>
    <cellStyle name="Millares 2 5 3 2" xfId="351" xr:uid="{98260D8C-05AE-4B1C-8659-836719A994E5}"/>
    <cellStyle name="Millares 2 5 4" xfId="283" xr:uid="{6B8A5C7B-EBAB-439A-8259-1FC6F5A834E1}"/>
    <cellStyle name="Millares 2 6" xfId="150" xr:uid="{11FCBB33-0729-48AA-8D65-7BF36FA67C23}"/>
    <cellStyle name="Millares 2 6 2" xfId="185" xr:uid="{11C4765A-8EDD-4945-A17D-F7140A32928F}"/>
    <cellStyle name="Millares 2 6 2 2" xfId="255" xr:uid="{3AC8BB35-25F0-4ADC-854E-490E20B96C53}"/>
    <cellStyle name="Millares 2 6 2 2 2" xfId="389" xr:uid="{B692B4C5-2A07-4103-AE8D-43A29FDE13B8}"/>
    <cellStyle name="Millares 2 6 2 3" xfId="323" xr:uid="{6B58E129-1F3B-473B-A2A4-F28606E8CD47}"/>
    <cellStyle name="Millares 2 6 3" xfId="221" xr:uid="{9F3DBEF6-2C53-422D-BB81-A4DC956043C5}"/>
    <cellStyle name="Millares 2 6 3 2" xfId="357" xr:uid="{75C12F03-7BB4-4020-A313-333AF0C7E551}"/>
    <cellStyle name="Millares 2 6 4" xfId="289" xr:uid="{DF421E8A-F6EC-4BCD-815A-136EA270BFD8}"/>
    <cellStyle name="Millares 2 7" xfId="156" xr:uid="{CFE7E602-B070-4661-827C-74D4D00D232C}"/>
    <cellStyle name="Millares 2 7 2" xfId="226" xr:uid="{6893DFDD-1379-44F1-A664-0CF851A7E6C5}"/>
    <cellStyle name="Millares 2 7 2 2" xfId="361" xr:uid="{53BB2BEC-2DB2-4B28-B3E7-11258016ABA3}"/>
    <cellStyle name="Millares 2 7 3" xfId="294" xr:uid="{4C851FE9-89FC-4A7B-AAA7-6EDDF8D05639}"/>
    <cellStyle name="Millares 2 8" xfId="192" xr:uid="{D48A0568-54AC-4B7C-A304-13EA71D23437}"/>
    <cellStyle name="Millares 2 8 2" xfId="328" xr:uid="{1DBAF93A-19AA-442A-856B-A127C61649E7}"/>
    <cellStyle name="Millares 2 9" xfId="260" xr:uid="{13EFBF0E-B6F9-4FEA-97DA-32A5480EBED0}"/>
    <cellStyle name="Millares 20" xfId="133" xr:uid="{12B04083-F0F6-4914-ADE9-1D9173B39F83}"/>
    <cellStyle name="Millares 20 2" xfId="172" xr:uid="{4E89FDFE-1E39-4D31-B544-C12945D213B3}"/>
    <cellStyle name="Millares 20 2 2" xfId="242" xr:uid="{7EDC5407-58F4-4D30-867B-8378E74500B8}"/>
    <cellStyle name="Millares 20 2 2 2" xfId="377" xr:uid="{5FE16C83-FA99-42F1-92A7-D1632F5658B9}"/>
    <cellStyle name="Millares 20 2 3" xfId="310" xr:uid="{6B5E924E-F2F8-4233-AAE6-70E094965930}"/>
    <cellStyle name="Millares 20 3" xfId="208" xr:uid="{C5841780-49FB-4F49-A184-15CED9C5E7EE}"/>
    <cellStyle name="Millares 20 3 2" xfId="344" xr:uid="{23B89616-2FA4-41D7-9D7A-197F6212F6A5}"/>
    <cellStyle name="Millares 20 4" xfId="276" xr:uid="{3ECB3582-6EAE-4A67-9E08-9FAAAEFCA566}"/>
    <cellStyle name="Millares 22 2" xfId="148" xr:uid="{9BF53157-C914-4B03-B177-D0D6A9247D1D}"/>
    <cellStyle name="Millares 22 2 2" xfId="183" xr:uid="{4D2B4F82-FD51-4D70-B340-27C3930112B0}"/>
    <cellStyle name="Millares 22 2 2 2" xfId="253" xr:uid="{D05E35D1-4D36-43CA-9232-B810715EC5F0}"/>
    <cellStyle name="Millares 22 2 2 2 2" xfId="387" xr:uid="{A6963AC0-F337-432F-96CE-90DCDE412EAF}"/>
    <cellStyle name="Millares 22 2 2 3" xfId="321" xr:uid="{9CB4EBAC-25B8-4C63-AEED-B71025DC7C4E}"/>
    <cellStyle name="Millares 22 2 3" xfId="219" xr:uid="{DDE3003E-1BB1-4472-897C-6284AD649690}"/>
    <cellStyle name="Millares 22 2 3 2" xfId="355" xr:uid="{7E93472F-2677-4E6E-B7E6-75CC3A536F5E}"/>
    <cellStyle name="Millares 22 2 4" xfId="287" xr:uid="{451FF15B-7840-420C-AFF4-BAAEC3DE6123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2 2 2" xfId="233" xr:uid="{0EF7F41B-9001-45AD-BB5C-42B5D162C415}"/>
    <cellStyle name="Millares 3 2 2 2 2" xfId="368" xr:uid="{99D06E92-3D33-431A-A4A1-5AD44D4303F6}"/>
    <cellStyle name="Millares 3 2 2 3" xfId="301" xr:uid="{92C78C65-9EAC-425B-A45A-9EBBFB718BA2}"/>
    <cellStyle name="Millares 3 2 3" xfId="199" xr:uid="{F973E2C4-E59F-4604-9D90-95BC588DB5E2}"/>
    <cellStyle name="Millares 3 2 3 2" xfId="335" xr:uid="{96CD463C-C449-41AF-AD0A-0F2F188CC656}"/>
    <cellStyle name="Millares 3 2 4" xfId="267" xr:uid="{315D2C9D-FCC5-4C6E-B9A3-E924068FF0C7}"/>
    <cellStyle name="Millares 3 3" xfId="152" xr:uid="{50F37B25-CA2D-41F0-8233-02DEE5A9B19E}"/>
    <cellStyle name="Millares 3 3 2" xfId="186" xr:uid="{2FE074D2-2B29-4908-AA32-8AB2590C8156}"/>
    <cellStyle name="Millares 3 3 2 2" xfId="256" xr:uid="{753B1EFC-2175-4F23-A3E4-050DE4D3BEC3}"/>
    <cellStyle name="Millares 3 3 2 2 2" xfId="390" xr:uid="{29F9F103-757E-4635-A83A-0AA264F5404D}"/>
    <cellStyle name="Millares 3 3 2 3" xfId="324" xr:uid="{97633652-F713-49B4-B7DF-92193E9FECCD}"/>
    <cellStyle name="Millares 3 3 3" xfId="222" xr:uid="{396260E2-3D3B-4CAC-B3A3-83C68AA11D8E}"/>
    <cellStyle name="Millares 3 3 3 2" xfId="358" xr:uid="{494BF0B9-1330-4CE9-9ABF-19078CA4528B}"/>
    <cellStyle name="Millares 3 3 4" xfId="290" xr:uid="{1E5AD09C-56D6-4AE3-AD5E-57B96E6047C3}"/>
    <cellStyle name="Millares 3 4" xfId="160" xr:uid="{B4EC21DA-5DD4-4D33-A571-52C8BDCB4807}"/>
    <cellStyle name="Millares 3 4 2" xfId="230" xr:uid="{A4FBD1F5-DAA2-4706-96A7-B1572CFC45BF}"/>
    <cellStyle name="Millares 3 4 2 2" xfId="365" xr:uid="{0309E23A-1B23-452E-9F72-BC751CFBD2D5}"/>
    <cellStyle name="Millares 3 4 3" xfId="298" xr:uid="{9DBD65C4-24B3-420A-BDBD-13343A4C4A2E}"/>
    <cellStyle name="Millares 3 5" xfId="196" xr:uid="{E4255C55-223C-4EB4-860F-F9E8230E0F0A}"/>
    <cellStyle name="Millares 3 5 2" xfId="332" xr:uid="{A39969C2-A47A-42FD-B60B-471F34C96052}"/>
    <cellStyle name="Millares 3 6" xfId="264" xr:uid="{F9BECF45-5536-4C17-92FC-2AAC15627E26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2 2 2" xfId="237" xr:uid="{9E45F025-5DF2-4C97-87B6-2000ED1F7375}"/>
    <cellStyle name="Millares 4 2 2 2 2 2" xfId="372" xr:uid="{CF013924-5D0A-4A53-A245-AFC19C8A126D}"/>
    <cellStyle name="Millares 4 2 2 2 3" xfId="305" xr:uid="{5C8B26FF-C0CF-4F48-8163-2C9200CBB926}"/>
    <cellStyle name="Millares 4 2 2 3" xfId="203" xr:uid="{1EB8E983-4F32-441C-B6E5-4F05BA9FAADE}"/>
    <cellStyle name="Millares 4 2 2 3 2" xfId="339" xr:uid="{610830D9-2DDF-4328-9A65-9366D03157D1}"/>
    <cellStyle name="Millares 4 2 2 4" xfId="271" xr:uid="{164E6BFA-EB13-441B-A3E0-93D8D697658F}"/>
    <cellStyle name="Millares 4 2 3" xfId="169" xr:uid="{FEAD4101-7882-46B0-8672-326FFB51F3BB}"/>
    <cellStyle name="Millares 4 2 3 2" xfId="239" xr:uid="{8C492962-732F-4828-9BAD-96A40EE2B6EF}"/>
    <cellStyle name="Millares 4 2 3 2 2" xfId="374" xr:uid="{0018D0A6-830A-47C3-9677-7B681522B7D9}"/>
    <cellStyle name="Millares 4 2 3 3" xfId="307" xr:uid="{9E4F0C52-2656-406C-BA3A-E59B99DA2C65}"/>
    <cellStyle name="Millares 4 2 4" xfId="205" xr:uid="{2B2A31BA-77D1-4954-B391-C1516AF4A411}"/>
    <cellStyle name="Millares 4 2 4 2" xfId="341" xr:uid="{10190675-F98D-4E95-AB55-CBBD08AD481D}"/>
    <cellStyle name="Millares 4 2 5" xfId="273" xr:uid="{EA179C7B-D0B2-4BCB-BC6F-6A7D31DD2DB9}"/>
    <cellStyle name="Millares 4 3" xfId="161" xr:uid="{73DCA0CD-53D4-41B5-B675-52C7D56EFE85}"/>
    <cellStyle name="Millares 4 3 2" xfId="231" xr:uid="{7BD993B2-6967-4764-BE17-96AD7FA733E5}"/>
    <cellStyle name="Millares 4 3 2 2" xfId="366" xr:uid="{151706FE-9246-4F17-B71D-B27B96679201}"/>
    <cellStyle name="Millares 4 3 3" xfId="299" xr:uid="{FE32084C-8AE9-47C2-9692-251BDDEDF0B6}"/>
    <cellStyle name="Millares 4 4" xfId="197" xr:uid="{0AB4E3E0-7AAD-4B9F-9A53-0A11833B798D}"/>
    <cellStyle name="Millares 4 4 2" xfId="333" xr:uid="{CC0B6E22-CB9A-4B0E-AA3A-A39DB5B6533D}"/>
    <cellStyle name="Millares 4 5" xfId="265" xr:uid="{0014D025-EE51-4A3C-8FBA-C7034B541CDB}"/>
    <cellStyle name="Millares 5" xfId="85" xr:uid="{99765A6E-EB7C-422A-B1F4-06486FCFC40F}"/>
    <cellStyle name="Millares 5 2" xfId="162" xr:uid="{63F6D799-BA67-4A4C-817F-54E111592E03}"/>
    <cellStyle name="Millares 5 2 2" xfId="232" xr:uid="{F339EF19-E26C-47FD-8C9E-66FC93984314}"/>
    <cellStyle name="Millares 5 2 2 2" xfId="367" xr:uid="{3F7F1D2F-95F2-494F-8A6F-265E36442DE8}"/>
    <cellStyle name="Millares 5 2 3" xfId="300" xr:uid="{50826C9A-EB44-487F-A241-0A1CEC8916EE}"/>
    <cellStyle name="Millares 5 3" xfId="198" xr:uid="{F45FEF19-3CE0-4154-869E-56FB1AE5E52E}"/>
    <cellStyle name="Millares 5 3 2" xfId="334" xr:uid="{9B5C175F-28AE-4791-AD8B-54862DFD15DE}"/>
    <cellStyle name="Millares 5 4" xfId="266" xr:uid="{B515D630-8B6D-48AC-A5C3-46111D0A17E6}"/>
    <cellStyle name="Millares 6" xfId="113" xr:uid="{7CC1C56C-34C0-4510-99E9-682A5C5AFBB9}"/>
    <cellStyle name="Millares 6 2" xfId="165" xr:uid="{EECB941B-13D5-4BA7-A28D-E76ED58585C6}"/>
    <cellStyle name="Millares 6 2 2" xfId="235" xr:uid="{3DCBD547-8DE1-4901-BAB7-A2B5AD34D304}"/>
    <cellStyle name="Millares 6 2 2 2" xfId="370" xr:uid="{48E36BCA-7E70-4643-AF0E-FF8BB9316DC0}"/>
    <cellStyle name="Millares 6 2 3" xfId="303" xr:uid="{F3D11B5B-F254-4508-9FA9-99F4BE985122}"/>
    <cellStyle name="Millares 6 3" xfId="201" xr:uid="{8431E0AB-C883-4A7F-ADDF-E71F76BB674F}"/>
    <cellStyle name="Millares 6 3 2" xfId="337" xr:uid="{435502A4-B0BC-46D0-925E-3DADA5A70841}"/>
    <cellStyle name="Millares 6 4" xfId="269" xr:uid="{9E0BB8B8-E2FF-478C-AD5F-7D3B86E1FA3F}"/>
    <cellStyle name="Millares 7" xfId="147" xr:uid="{8B2B203D-DE9C-4FCD-A1A9-74F225B5D11F}"/>
    <cellStyle name="Millares 7 2" xfId="182" xr:uid="{789C02FB-26A6-4D6A-ACE8-C583E9DA7788}"/>
    <cellStyle name="Millares 7 2 2" xfId="252" xr:uid="{D2F52EB8-E772-455F-B418-658DA65CA4A8}"/>
    <cellStyle name="Millares 7 2 2 2" xfId="386" xr:uid="{57546FAD-9362-4A43-A224-8635F6924288}"/>
    <cellStyle name="Millares 7 2 3" xfId="320" xr:uid="{5B1F0E98-2BC0-4220-AD84-F6A95CEF498E}"/>
    <cellStyle name="Millares 7 3" xfId="218" xr:uid="{E8B6551C-44F8-4CDB-8E18-70FF6599F847}"/>
    <cellStyle name="Millares 7 3 2" xfId="354" xr:uid="{955E4D82-6AF7-4A00-B29C-600F70F7C3A2}"/>
    <cellStyle name="Millares 7 4" xfId="286" xr:uid="{7BBC9B4A-E066-4C8E-87A9-90A6D951FEBF}"/>
    <cellStyle name="Millares 8" xfId="153" xr:uid="{F1EEA9E1-F5C9-4C6D-B08D-93C569CEB338}"/>
    <cellStyle name="Millares 8 2" xfId="187" xr:uid="{13F32646-D324-4AB4-9DD1-59BE8CF84781}"/>
    <cellStyle name="Millares 8 2 2" xfId="257" xr:uid="{8C882F1D-2EAA-4F73-9959-53E7DC1304B9}"/>
    <cellStyle name="Millares 8 2 2 2" xfId="391" xr:uid="{5E99B1BC-04BF-4670-AFD7-C0D442EFE159}"/>
    <cellStyle name="Millares 8 2 3" xfId="325" xr:uid="{2328DCEF-6D56-4BAD-8294-C71A544EF8C2}"/>
    <cellStyle name="Millares 8 3" xfId="223" xr:uid="{639CFC80-AB4B-45F6-B268-9D0EB2B9E086}"/>
    <cellStyle name="Millares 8 3 2 2 2 2" xfId="131" xr:uid="{B36ECA86-48C9-440B-BEAE-36895AD2387B}"/>
    <cellStyle name="Millares 8 3 2 2 2 2 2" xfId="171" xr:uid="{70C81F42-5608-456C-BA8D-17702D5AD820}"/>
    <cellStyle name="Millares 8 3 2 2 2 2 2 2" xfId="241" xr:uid="{5261E7C3-FFC3-4D06-A465-C9E93A8CB1A2}"/>
    <cellStyle name="Millares 8 3 2 2 2 2 2 2 2" xfId="376" xr:uid="{2C18F8D4-5482-4E67-95BA-756AB75A665E}"/>
    <cellStyle name="Millares 8 3 2 2 2 2 2 3" xfId="309" xr:uid="{7E707BA2-360D-4F6D-ADAF-8353C7174333}"/>
    <cellStyle name="Millares 8 3 2 2 2 2 3" xfId="207" xr:uid="{6151D227-13A6-4C6B-BE5E-BF06680BEC6A}"/>
    <cellStyle name="Millares 8 3 2 2 2 2 3 2" xfId="343" xr:uid="{2BCAA43E-47AB-4BCF-A00A-F98F13DB0463}"/>
    <cellStyle name="Millares 8 3 2 2 2 2 4" xfId="275" xr:uid="{04DB713C-4831-4485-BF9E-BC17F0DE5890}"/>
    <cellStyle name="Millares 8 4" xfId="115" xr:uid="{BBEB5E7B-7E2A-43F2-81FC-9F99D7087AA6}"/>
    <cellStyle name="Millares 8 4 2" xfId="166" xr:uid="{9172EA35-7D1F-4010-9F43-0BBACFE7398A}"/>
    <cellStyle name="Millares 8 4 2 2" xfId="236" xr:uid="{11D5DDDE-C395-43CD-B0B5-03B7E2085980}"/>
    <cellStyle name="Millares 8 4 2 2 2" xfId="371" xr:uid="{70FC54FC-27B8-45C3-9901-0E33144D8F1C}"/>
    <cellStyle name="Millares 8 4 2 3" xfId="304" xr:uid="{D59A2C75-2D22-4EF4-855E-D93905EE2741}"/>
    <cellStyle name="Millares 8 4 3" xfId="202" xr:uid="{4467438D-673B-4CB5-B911-FF86371C680D}"/>
    <cellStyle name="Millares 8 4 3 2" xfId="338" xr:uid="{11EE5773-9F8E-4A18-84AB-E9F64C6A8263}"/>
    <cellStyle name="Millares 8 4 4" xfId="270" xr:uid="{5DF93788-4F71-4951-85BF-381B337A6ACE}"/>
    <cellStyle name="Millares 8 5" xfId="291" xr:uid="{371CB105-1235-4E62-B95D-501AF08DD860}"/>
    <cellStyle name="Millares 9" xfId="225" xr:uid="{88C88DE0-65CA-4ED7-9F04-39A17A4D14FA}"/>
    <cellStyle name="Millares 9 2" xfId="360" xr:uid="{8FA3D7A3-0260-434F-9376-1DA23A8AF730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6 3" xfId="190" xr:uid="{B53C1A1C-ED94-48BB-A513-5B8E033BB879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189" xr:uid="{196EDEC3-38FE-4CA2-92C6-2194EF82B9BB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9A900"/>
      <color rgb="FF82DEF0"/>
      <color rgb="FF00324D"/>
      <color rgb="FF385C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117745</xdr:rowOff>
    </xdr:from>
    <xdr:to>
      <xdr:col>3</xdr:col>
      <xdr:colOff>14420</xdr:colOff>
      <xdr:row>4</xdr:row>
      <xdr:rowOff>218721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E1D47A5E-3DDE-4D48-84C6-E4B5B9618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8600" y="117745"/>
          <a:ext cx="810710" cy="1030616"/>
        </a:xfrm>
        <a:prstGeom prst="rect">
          <a:avLst/>
        </a:prstGeom>
      </xdr:spPr>
    </xdr:pic>
    <xdr:clientData/>
  </xdr:twoCellAnchor>
  <xdr:twoCellAnchor>
    <xdr:from>
      <xdr:col>3</xdr:col>
      <xdr:colOff>211636</xdr:colOff>
      <xdr:row>0</xdr:row>
      <xdr:rowOff>114304</xdr:rowOff>
    </xdr:from>
    <xdr:to>
      <xdr:col>10</xdr:col>
      <xdr:colOff>293914</xdr:colOff>
      <xdr:row>5</xdr:row>
      <xdr:rowOff>0</xdr:rowOff>
    </xdr:to>
    <xdr:sp macro="" textlink="">
      <xdr:nvSpPr>
        <xdr:cNvPr id="11" name="Cuadro de texto 2">
          <a:extLst>
            <a:ext uri="{FF2B5EF4-FFF2-40B4-BE49-F238E27FC236}">
              <a16:creationId xmlns:a16="http://schemas.microsoft.com/office/drawing/2014/main" id="{6C93911F-C2B5-46F0-BFF2-DEE393495668}"/>
            </a:ext>
          </a:extLst>
        </xdr:cNvPr>
        <xdr:cNvSpPr txBox="1">
          <a:spLocks noChangeArrowheads="1"/>
        </xdr:cNvSpPr>
      </xdr:nvSpPr>
      <xdr:spPr bwMode="auto">
        <a:xfrm>
          <a:off x="1236526" y="114304"/>
          <a:ext cx="5656308" cy="10477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FEBRERO 2025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115972</xdr:rowOff>
    </xdr:from>
    <xdr:to>
      <xdr:col>1</xdr:col>
      <xdr:colOff>990728</xdr:colOff>
      <xdr:row>6</xdr:row>
      <xdr:rowOff>101600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8725EACF-5130-F797-A3F2-5CDBB1DF7066}"/>
            </a:ext>
          </a:extLst>
        </xdr:cNvPr>
        <xdr:cNvGrpSpPr/>
      </xdr:nvGrpSpPr>
      <xdr:grpSpPr>
        <a:xfrm>
          <a:off x="301171" y="115972"/>
          <a:ext cx="978028" cy="1095971"/>
          <a:chOff x="0" y="1"/>
          <a:chExt cx="1138343" cy="862964"/>
        </a:xfrm>
      </xdr:grpSpPr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75807F83-2AA2-3302-5CD4-0CC1BA9D8352}"/>
              </a:ext>
            </a:extLst>
          </xdr:cNvPr>
          <xdr:cNvCxnSpPr/>
        </xdr:nvCxnSpPr>
        <xdr:spPr>
          <a:xfrm>
            <a:off x="1134533" y="88900"/>
            <a:ext cx="3810" cy="774065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6" name="Imagen 5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F103EAE4-A618-21BB-1C77-143802C6E6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0" y="1"/>
            <a:ext cx="939164" cy="779855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115746</xdr:colOff>
      <xdr:row>56</xdr:row>
      <xdr:rowOff>120569</xdr:rowOff>
    </xdr:from>
    <xdr:to>
      <xdr:col>1</xdr:col>
      <xdr:colOff>393960</xdr:colOff>
      <xdr:row>56</xdr:row>
      <xdr:rowOff>434050</xdr:rowOff>
    </xdr:to>
    <xdr:pic>
      <xdr:nvPicPr>
        <xdr:cNvPr id="7" name="image2.png">
          <a:extLst>
            <a:ext uri="{FF2B5EF4-FFF2-40B4-BE49-F238E27FC236}">
              <a16:creationId xmlns:a16="http://schemas.microsoft.com/office/drawing/2014/main" id="{48979AB1-B7DE-921B-29D3-F86383BBF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5113" y="11005594"/>
          <a:ext cx="278214" cy="313481"/>
        </a:xfrm>
        <a:prstGeom prst="rect">
          <a:avLst/>
        </a:prstGeom>
      </xdr:spPr>
    </xdr:pic>
    <xdr:clientData/>
  </xdr:twoCellAnchor>
  <xdr:oneCellAnchor>
    <xdr:from>
      <xdr:col>1</xdr:col>
      <xdr:colOff>126839</xdr:colOff>
      <xdr:row>48</xdr:row>
      <xdr:rowOff>118560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4A9725C6-FF52-4AB7-8D27-8F855EF9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18939" y="10627810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197574</xdr:colOff>
      <xdr:row>10</xdr:row>
      <xdr:rowOff>99285</xdr:rowOff>
    </xdr:from>
    <xdr:ext cx="277311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5D1B000D-4264-4116-9C0E-80F787CA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9674" y="2080485"/>
          <a:ext cx="277311" cy="339725"/>
        </a:xfrm>
        <a:prstGeom prst="rect">
          <a:avLst/>
        </a:prstGeom>
      </xdr:spPr>
    </xdr:pic>
    <xdr:clientData/>
  </xdr:oneCellAnchor>
  <xdr:twoCellAnchor>
    <xdr:from>
      <xdr:col>1</xdr:col>
      <xdr:colOff>1136650</xdr:colOff>
      <xdr:row>1</xdr:row>
      <xdr:rowOff>38100</xdr:rowOff>
    </xdr:from>
    <xdr:to>
      <xdr:col>2</xdr:col>
      <xdr:colOff>653778</xdr:colOff>
      <xdr:row>6</xdr:row>
      <xdr:rowOff>173260</xdr:rowOff>
    </xdr:to>
    <xdr:sp macro="" textlink="">
      <xdr:nvSpPr>
        <xdr:cNvPr id="11" name="Cuadro de texto 2">
          <a:extLst>
            <a:ext uri="{FF2B5EF4-FFF2-40B4-BE49-F238E27FC236}">
              <a16:creationId xmlns:a16="http://schemas.microsoft.com/office/drawing/2014/main" id="{D2B76184-D69A-44ED-B23B-585CE93627B2}"/>
            </a:ext>
          </a:extLst>
        </xdr:cNvPr>
        <xdr:cNvSpPr txBox="1">
          <a:spLocks noChangeArrowheads="1"/>
        </xdr:cNvSpPr>
      </xdr:nvSpPr>
      <xdr:spPr bwMode="auto">
        <a:xfrm>
          <a:off x="1428750" y="222250"/>
          <a:ext cx="5644878" cy="10559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FEBRERO 2025</a:t>
          </a:r>
        </a:p>
      </xdr:txBody>
    </xdr:sp>
    <xdr:clientData/>
  </xdr:twoCellAnchor>
  <xdr:oneCellAnchor>
    <xdr:from>
      <xdr:col>6</xdr:col>
      <xdr:colOff>183419</xdr:colOff>
      <xdr:row>11</xdr:row>
      <xdr:rowOff>78486</xdr:rowOff>
    </xdr:from>
    <xdr:ext cx="277311" cy="339725"/>
    <xdr:pic>
      <xdr:nvPicPr>
        <xdr:cNvPr id="2" name="image2.png">
          <a:extLst>
            <a:ext uri="{FF2B5EF4-FFF2-40B4-BE49-F238E27FC236}">
              <a16:creationId xmlns:a16="http://schemas.microsoft.com/office/drawing/2014/main" id="{F9F2A6D4-7EF9-4501-A198-F4DB673FC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26876" y="2451572"/>
          <a:ext cx="277311" cy="33972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87086</xdr:colOff>
      <xdr:row>1</xdr:row>
      <xdr:rowOff>27424</xdr:rowOff>
    </xdr:from>
    <xdr:to>
      <xdr:col>1</xdr:col>
      <xdr:colOff>1032971</xdr:colOff>
      <xdr:row>6</xdr:row>
      <xdr:rowOff>146958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E9E26C5-32B5-D349-8C54-1F48DAEC4A50}"/>
            </a:ext>
          </a:extLst>
        </xdr:cNvPr>
        <xdr:cNvGrpSpPr/>
      </xdr:nvGrpSpPr>
      <xdr:grpSpPr>
        <a:xfrm>
          <a:off x="375557" y="212481"/>
          <a:ext cx="945885" cy="1044820"/>
          <a:chOff x="0" y="1"/>
          <a:chExt cx="1138343" cy="862964"/>
        </a:xfrm>
      </xdr:grpSpPr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647162AE-927C-3C02-D191-993DE7C6D1E6}"/>
              </a:ext>
            </a:extLst>
          </xdr:cNvPr>
          <xdr:cNvCxnSpPr/>
        </xdr:nvCxnSpPr>
        <xdr:spPr>
          <a:xfrm>
            <a:off x="1134533" y="88900"/>
            <a:ext cx="3810" cy="774065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6" name="Imagen 5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C797F1B6-2C05-045D-F3CA-D71CC46DF9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0" y="1"/>
            <a:ext cx="939164" cy="779855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62545</xdr:colOff>
      <xdr:row>54</xdr:row>
      <xdr:rowOff>126497</xdr:rowOff>
    </xdr:from>
    <xdr:ext cx="225425" cy="339725"/>
    <xdr:pic>
      <xdr:nvPicPr>
        <xdr:cNvPr id="12" name="image2.png">
          <a:extLst>
            <a:ext uri="{FF2B5EF4-FFF2-40B4-BE49-F238E27FC236}">
              <a16:creationId xmlns:a16="http://schemas.microsoft.com/office/drawing/2014/main" id="{0C39B1C4-464B-45A5-9FDB-F23971F0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0436" y="1109016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32780</xdr:colOff>
      <xdr:row>54</xdr:row>
      <xdr:rowOff>116575</xdr:rowOff>
    </xdr:from>
    <xdr:ext cx="225425" cy="339725"/>
    <xdr:pic>
      <xdr:nvPicPr>
        <xdr:cNvPr id="13" name="image2.png">
          <a:extLst>
            <a:ext uri="{FF2B5EF4-FFF2-40B4-BE49-F238E27FC236}">
              <a16:creationId xmlns:a16="http://schemas.microsoft.com/office/drawing/2014/main" id="{80E451C2-22FE-4FF3-9A86-4B907F3C8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8014" y="1108024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22858</xdr:colOff>
      <xdr:row>48</xdr:row>
      <xdr:rowOff>156264</xdr:rowOff>
    </xdr:from>
    <xdr:ext cx="225425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0778DCD-237A-4AB8-A376-596A9B659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0749" y="9820170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201452</xdr:colOff>
      <xdr:row>48</xdr:row>
      <xdr:rowOff>176106</xdr:rowOff>
    </xdr:from>
    <xdr:ext cx="225425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C230D6E7-4674-4DD1-9B96-BA3B7D08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696686" y="9840012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22858</xdr:colOff>
      <xdr:row>160</xdr:row>
      <xdr:rowOff>156264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D7B48955-706F-45A3-B718-249CF8589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0749" y="9820170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22858</xdr:colOff>
      <xdr:row>160</xdr:row>
      <xdr:rowOff>156264</xdr:rowOff>
    </xdr:from>
    <xdr:ext cx="225425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3F35376D-41AD-40F8-AF4F-6BC081782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0749" y="33186186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177</xdr:row>
      <xdr:rowOff>176108</xdr:rowOff>
    </xdr:from>
    <xdr:ext cx="225425" cy="339725"/>
    <xdr:pic>
      <xdr:nvPicPr>
        <xdr:cNvPr id="11" name="image2.png">
          <a:extLst>
            <a:ext uri="{FF2B5EF4-FFF2-40B4-BE49-F238E27FC236}">
              <a16:creationId xmlns:a16="http://schemas.microsoft.com/office/drawing/2014/main" id="{65A6F65C-AB5E-44BB-AA65-76876EFF2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20515" y="3563688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42702</xdr:colOff>
      <xdr:row>177</xdr:row>
      <xdr:rowOff>166186</xdr:rowOff>
    </xdr:from>
    <xdr:ext cx="225425" cy="339725"/>
    <xdr:pic>
      <xdr:nvPicPr>
        <xdr:cNvPr id="14" name="image2.png">
          <a:extLst>
            <a:ext uri="{FF2B5EF4-FFF2-40B4-BE49-F238E27FC236}">
              <a16:creationId xmlns:a16="http://schemas.microsoft.com/office/drawing/2014/main" id="{26FAF037-F8B5-452F-84F0-7A2B4972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37936" y="35626967"/>
          <a:ext cx="225425" cy="339725"/>
        </a:xfrm>
        <a:prstGeom prst="rect">
          <a:avLst/>
        </a:prstGeom>
      </xdr:spPr>
    </xdr:pic>
    <xdr:clientData/>
  </xdr:oneCellAnchor>
  <xdr:twoCellAnchor>
    <xdr:from>
      <xdr:col>1</xdr:col>
      <xdr:colOff>1132115</xdr:colOff>
      <xdr:row>1</xdr:row>
      <xdr:rowOff>70757</xdr:rowOff>
    </xdr:from>
    <xdr:to>
      <xdr:col>3</xdr:col>
      <xdr:colOff>158478</xdr:colOff>
      <xdr:row>7</xdr:row>
      <xdr:rowOff>16324</xdr:rowOff>
    </xdr:to>
    <xdr:sp macro="" textlink="">
      <xdr:nvSpPr>
        <xdr:cNvPr id="15" name="Cuadro de texto 2">
          <a:extLst>
            <a:ext uri="{FF2B5EF4-FFF2-40B4-BE49-F238E27FC236}">
              <a16:creationId xmlns:a16="http://schemas.microsoft.com/office/drawing/2014/main" id="{97087071-8EC0-477D-9A29-8D02D2008BF3}"/>
            </a:ext>
          </a:extLst>
        </xdr:cNvPr>
        <xdr:cNvSpPr txBox="1">
          <a:spLocks noChangeArrowheads="1"/>
        </xdr:cNvSpPr>
      </xdr:nvSpPr>
      <xdr:spPr bwMode="auto">
        <a:xfrm>
          <a:off x="1420586" y="255814"/>
          <a:ext cx="5644878" cy="10559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FEBRERO 2025</a:t>
          </a:r>
        </a:p>
      </xdr:txBody>
    </xdr:sp>
    <xdr:clientData/>
  </xdr:twoCellAnchor>
  <xdr:oneCellAnchor>
    <xdr:from>
      <xdr:col>8</xdr:col>
      <xdr:colOff>145033</xdr:colOff>
      <xdr:row>8</xdr:row>
      <xdr:rowOff>23571</xdr:rowOff>
    </xdr:from>
    <xdr:ext cx="342885" cy="420058"/>
    <xdr:pic>
      <xdr:nvPicPr>
        <xdr:cNvPr id="17" name="image2.png">
          <a:extLst>
            <a:ext uri="{FF2B5EF4-FFF2-40B4-BE49-F238E27FC236}">
              <a16:creationId xmlns:a16="http://schemas.microsoft.com/office/drawing/2014/main" id="{9E04492F-698E-4269-A3AE-71DE53181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24413" y="1490421"/>
          <a:ext cx="342885" cy="420058"/>
        </a:xfrm>
        <a:prstGeom prst="rect">
          <a:avLst/>
        </a:prstGeom>
      </xdr:spPr>
    </xdr:pic>
    <xdr:clientData/>
  </xdr:oneCellAnchor>
  <xdr:oneCellAnchor>
    <xdr:from>
      <xdr:col>1</xdr:col>
      <xdr:colOff>229942</xdr:colOff>
      <xdr:row>8</xdr:row>
      <xdr:rowOff>26293</xdr:rowOff>
    </xdr:from>
    <xdr:ext cx="342885" cy="420058"/>
    <xdr:pic>
      <xdr:nvPicPr>
        <xdr:cNvPr id="18" name="image2.png">
          <a:extLst>
            <a:ext uri="{FF2B5EF4-FFF2-40B4-BE49-F238E27FC236}">
              <a16:creationId xmlns:a16="http://schemas.microsoft.com/office/drawing/2014/main" id="{60CBBD1A-890A-4262-A961-E15F5474D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18413" y="1506750"/>
          <a:ext cx="342885" cy="420058"/>
        </a:xfrm>
        <a:prstGeom prst="rect">
          <a:avLst/>
        </a:prstGeom>
      </xdr:spPr>
    </xdr:pic>
    <xdr:clientData/>
  </xdr:oneCellAnchor>
  <xdr:oneCellAnchor>
    <xdr:from>
      <xdr:col>1</xdr:col>
      <xdr:colOff>22858</xdr:colOff>
      <xdr:row>160</xdr:row>
      <xdr:rowOff>156264</xdr:rowOff>
    </xdr:from>
    <xdr:ext cx="225425" cy="339725"/>
    <xdr:pic>
      <xdr:nvPicPr>
        <xdr:cNvPr id="19" name="image2.png">
          <a:extLst>
            <a:ext uri="{FF2B5EF4-FFF2-40B4-BE49-F238E27FC236}">
              <a16:creationId xmlns:a16="http://schemas.microsoft.com/office/drawing/2014/main" id="{7276E77E-3494-478C-8760-32D8E0379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868987" y="33417564"/>
          <a:ext cx="225425" cy="33972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2590876-C7DE-400E-9687-96E07686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1123950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1E8B6768-1989-4B7D-AAC6-68C5F35FFEDB}"/>
            </a:ext>
          </a:extLst>
        </xdr:cNvPr>
        <xdr:cNvSpPr>
          <a:spLocks noChangeAspect="1" noChangeArrowheads="1"/>
        </xdr:cNvSpPr>
      </xdr:nvSpPr>
      <xdr:spPr bwMode="auto">
        <a:xfrm>
          <a:off x="113449100" y="22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111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E7C74EC-93E4-4BA2-A69D-FCCA9E002A25}"/>
            </a:ext>
          </a:extLst>
        </xdr:cNvPr>
        <xdr:cNvSpPr>
          <a:spLocks noChangeAspect="1" noChangeArrowheads="1"/>
        </xdr:cNvSpPr>
      </xdr:nvSpPr>
      <xdr:spPr bwMode="auto">
        <a:xfrm>
          <a:off x="152050750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70FD7-2582-44C5-BDFB-7ED59288DA86}"/>
            </a:ext>
          </a:extLst>
        </xdr:cNvPr>
        <xdr:cNvSpPr>
          <a:spLocks noChangeAspect="1" noChangeArrowheads="1"/>
        </xdr:cNvSpPr>
      </xdr:nvSpPr>
      <xdr:spPr bwMode="auto">
        <a:xfrm>
          <a:off x="153426583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712AD6C-E85C-4419-A2F0-772AEB0324D7}"/>
            </a:ext>
          </a:extLst>
        </xdr:cNvPr>
        <xdr:cNvSpPr>
          <a:spLocks noChangeAspect="1" noChangeArrowheads="1"/>
        </xdr:cNvSpPr>
      </xdr:nvSpPr>
      <xdr:spPr bwMode="auto">
        <a:xfrm>
          <a:off x="106451400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A5E1132-6781-4164-8194-E17CCA13B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4E676FAE-7F40-45AA-868D-36BD48754BE7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466D91DC-29F9-49A2-9080-2BC3A24D74AC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2C62E88-5A63-4A31-91BA-8515AC0C8740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3E00406-3C37-45AB-8D3E-0BF17C29E58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DA06E2BD-3774-4E5B-963A-88BE21D5D5A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B4BF724-0788-4A7B-A428-2B2AB78969FD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38A4B5B9-EC34-476E-94DD-2CC691643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A4139369-FBC1-4CAA-89B5-744CEDEB3593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B51E5277-1519-4FD5-BD6A-6B05F3F46B95}"/>
            </a:ext>
          </a:extLst>
        </xdr:cNvPr>
        <xdr:cNvSpPr>
          <a:spLocks noChangeAspect="1" noChangeArrowheads="1"/>
        </xdr:cNvSpPr>
      </xdr:nvSpPr>
      <xdr:spPr bwMode="auto">
        <a:xfrm>
          <a:off x="135731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404CB383-BC31-4416-8379-61A12A9960C0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2D699BA-F8C4-4E87-825E-070DD4BFA87F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96B7E072-87BB-4F09-A78D-C171A24CDB07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54AD7DA5-02FD-4E9F-B67E-8A447AFB45A2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2F14DB0E-FA69-42C5-9D08-938CF6ECAD1C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FAE5F7B5-7EC8-43D3-915A-B9A0D3DB4DD1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D0E63EB-D8A0-4C38-A0CD-BCDED5A72CB9}"/>
            </a:ext>
          </a:extLst>
        </xdr:cNvPr>
        <xdr:cNvSpPr>
          <a:spLocks noChangeAspect="1" noChangeArrowheads="1"/>
        </xdr:cNvSpPr>
      </xdr:nvSpPr>
      <xdr:spPr bwMode="auto">
        <a:xfrm>
          <a:off x="104727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BB2D10F-3D4C-4319-9B89-F08F36B58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83CC14C-48E1-4AEA-A316-BACF6F1394F4}"/>
            </a:ext>
          </a:extLst>
        </xdr:cNvPr>
        <xdr:cNvSpPr>
          <a:spLocks noChangeAspect="1" noChangeArrowheads="1"/>
        </xdr:cNvSpPr>
      </xdr:nvSpPr>
      <xdr:spPr bwMode="auto">
        <a:xfrm>
          <a:off x="836295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2AE17579-4995-4D6C-996B-23AD2CCFA9CB}"/>
            </a:ext>
          </a:extLst>
        </xdr:cNvPr>
        <xdr:cNvSpPr>
          <a:spLocks noChangeAspect="1" noChangeArrowheads="1"/>
        </xdr:cNvSpPr>
      </xdr:nvSpPr>
      <xdr:spPr bwMode="auto">
        <a:xfrm>
          <a:off x="980440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F17532AC-106D-4753-A830-884D91F35881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3C5AA03C-BBD7-4DDF-AAE1-ABDD85FC2D86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56F6B5FB-5B29-42CE-900C-09D3DCAF0564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BA46BDB1-200B-4BDC-81C3-B02DD2CC9B46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B2BA5DDA-1AC5-49BA-868F-8E951228D993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6EC05-CD0C-42FF-8506-6E7D7DDBCAC4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5414C32-7F1D-4E1D-BD68-9DD9B70A06F6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858D1B6-9E77-43DB-92C3-10D9FBD6B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DA20EEE8-1F40-4F64-86E0-D57BFB1D48A6}"/>
            </a:ext>
          </a:extLst>
        </xdr:cNvPr>
        <xdr:cNvSpPr>
          <a:spLocks noChangeAspect="1" noChangeArrowheads="1"/>
        </xdr:cNvSpPr>
      </xdr:nvSpPr>
      <xdr:spPr bwMode="auto">
        <a:xfrm>
          <a:off x="880376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09B23A7B-7CBD-4632-B425-59F4B618F158}"/>
            </a:ext>
          </a:extLst>
        </xdr:cNvPr>
        <xdr:cNvSpPr>
          <a:spLocks noChangeAspect="1" noChangeArrowheads="1"/>
        </xdr:cNvSpPr>
      </xdr:nvSpPr>
      <xdr:spPr bwMode="auto">
        <a:xfrm>
          <a:off x="7156704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0083FFE8-0CEB-4ED9-98CB-75A538D27BFD}"/>
            </a:ext>
          </a:extLst>
        </xdr:cNvPr>
        <xdr:cNvSpPr>
          <a:spLocks noChangeAspect="1" noChangeArrowheads="1"/>
        </xdr:cNvSpPr>
      </xdr:nvSpPr>
      <xdr:spPr bwMode="auto">
        <a:xfrm>
          <a:off x="760590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302BDCAF-6395-467F-90D2-2BD05F03B1E3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4BE09AD3-3A98-4888-9B39-BA80EF2174F1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7E32CF8D-B323-41E7-BF4E-F2F8FA8559A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51FBDD06-2614-428C-A582-AFB4203E27E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83FF929A-57CC-42F1-BF6A-98509505932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0B7CC4FD-6123-4C33-8AC5-6E2F458F62A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50280E29-C1FA-4793-8E62-6F59200E25D9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E93CC066-4B88-4AA9-A6A2-E35FB0AF1A9A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A6A79CA7-3C89-456A-932F-B431109E9C68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AF6F55C8-D0A4-4F94-8CAF-AEFBE3D7EA67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071C3F04-7A82-48F9-B8F2-E9D170D7DB01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39BA8D26-09F8-4124-9738-DBA5019B89BA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D029AAED-5FF3-4374-9EA2-F593EB2D1125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AEDE7A6D-E321-4D75-8967-55E9339EA73B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717EB848-1446-4DBA-9E0E-44BC59AB1C29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2CC2D9A5-804F-4F50-B714-98AF15E2AA11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B02461E2-93C6-4019-8270-5A47959BCA35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235C8239-F557-42F3-88A1-38E4C45AF53D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A4F72D09-70E2-4D0B-B9D1-D4E4763EECFC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7144646A-E715-4D88-9113-BCD442BA89DE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A0467F0C-28F5-4AFE-99DE-CAA6EB340CFD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445808E8-F25F-4C83-B6A6-5A0A6A9CDCB3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3966FD2C-C83D-42F6-A67C-D3F816161FB5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FBE8C357-C059-4E8E-B999-7CC411C6D86C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E6432D1-D512-46DB-877A-30EB53973342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601D2C5F-F38A-481B-A68E-3F7DBEBFB5E0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C9F07645-A562-4B2D-A22C-C382B5EAC62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04D9359F-5913-4B69-A2CC-D8CEDDF828F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8E03BDCE-9C42-48D1-9B98-DDC2743D05AC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C2E7BD3A-AA4E-4CEE-B4BA-0827D7D7BF0D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18CCD896-DCD4-4367-B59E-649E1733D095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D77635D7-06BE-4602-BA7A-ACFDCE8D93AF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0ABCF8BB-283A-4988-83F1-24CB590C7845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42484A96-21E7-4321-9B6B-3D379AE9921D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E367E465-ED5F-4323-93C2-782EE4FA54F8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B518CF68-E184-4C06-9BE5-2A4B845014F0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0481012D-8DB1-458A-AB89-835050E21FB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8F3EA333-2A37-409A-B7DA-BB5FD500D596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2CF02930-91E5-436F-914D-DCDB76B51954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1B1277F3-C509-41EF-9691-8ADD300CFE6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A9E1E152-9E40-4D27-9E85-53810DBF7B12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B0DA9F85-7B03-4D41-A505-B63B30A672E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B2C1805-39EE-4454-BDE4-9CDFB64A689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625683E8-2F8C-4EE2-84D2-D91DC4D20626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6B8DE82D-FAE6-48F7-88D1-F1E7B736B0BA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6B4B5DA1-EBDA-4182-8D07-1A496D2E886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448048BC-F3C4-4EA3-874F-AA6CB5630543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5F669FDD-2157-498A-9D47-477EF59FB14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41A8D9CB-67FE-4E0E-9C23-97CE6C7EA9E7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D51A69FB-3BDA-4EC5-B857-06D9F42E2A08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6D0AA3DB-6ED5-4A90-ADFF-B3980A15926B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59B65B00-E03B-425F-A86E-4CF88910C84E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C132E798-5150-42AA-A402-E617DA07971A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A3B36D67-6C15-4EC6-A607-862A6F93067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9D33741E-D85B-4F14-AF32-CBF5466A9D3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6BEC067-672E-4C6A-B43C-CC67F53143EE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93608F36-8222-4EE3-802A-0C3E6D293C26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08A6C465-062B-4802-B784-731113F26F6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F70536D5-06D8-4375-BB6D-9509006185E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4ABF1168-E2C3-41A1-A590-44FA32BE46C0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11506DAC-18AD-4EFC-A422-5B748E998787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6AC0CDD9-9850-46F1-AE05-B69E61F0EBFA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383B41BC-98EB-49AD-A295-37371B2176B3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FC6A61B-13E3-4FAF-9FBF-224C7E999DF6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DC81C945-1F13-4519-9904-37A5DE389DEA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006BD567-DE6E-43D4-B152-6DEF6DDC145B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2F3BEAFD-134D-4C6F-ABA1-05555F0698E8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6D42092E-5F54-4E4C-9D4F-52637465E9B3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221535E1-80B8-4226-BED8-454D370E6BAF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E0AD84C1-068A-4DBD-BB87-071F4F7D4431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BB82A317-9B27-4AF4-9B3B-7B66535B5614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A36B6177-B885-43DF-A4B3-984263D75BD0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AE3987F1-B271-47D6-8222-2915758E63A7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3FBA5EC0-2197-4319-B23B-C54F0B9939B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911DA53F-C70F-400A-B3A1-BB107A949D8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1B2F0EF6-869D-4C18-B6DA-F0B4A21DA20A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55174F4B-83EB-47B9-B6EB-C1AE1E10357D}"/>
            </a:ext>
          </a:extLst>
        </xdr:cNvPr>
        <xdr:cNvSpPr>
          <a:spLocks noChangeAspect="1" noChangeArrowheads="1"/>
        </xdr:cNvSpPr>
      </xdr:nvSpPr>
      <xdr:spPr bwMode="auto">
        <a:xfrm>
          <a:off x="103498650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108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CEFD7B8-79E1-4BF7-8FFF-5D477989D80A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9E4DDEA8-0F03-47C8-9C73-E3992EE0DD0C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117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DDD0CA35-463E-4E48-9B59-CD3895870E76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44556C13-71B5-4295-8785-8D76FE5026A1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EC737E6A-E3CB-4F1B-918C-3D45C050066F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F6905DEC-9617-43FF-B248-755ABBB34C7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004B13E2-A35F-4AEE-9167-B108C129D8F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871F9DF6-9D04-429B-8445-1B685022E9B5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B3098BD1-5532-4A21-93DB-F50EEF59CD69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C77299DD-2ACE-4FAE-8F70-73FCA9ED3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D6DB2D-EAD9-4F27-A26B-CDBCA863A8E2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18202124-89D2-4750-B103-E4BA9B600882}"/>
            </a:ext>
          </a:extLst>
        </xdr:cNvPr>
        <xdr:cNvSpPr>
          <a:spLocks noChangeAspect="1" noChangeArrowheads="1"/>
        </xdr:cNvSpPr>
      </xdr:nvSpPr>
      <xdr:spPr bwMode="auto">
        <a:xfrm>
          <a:off x="7735062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77E4F035-B5E8-470E-AAB9-2EFFA7A2B793}"/>
            </a:ext>
          </a:extLst>
        </xdr:cNvPr>
        <xdr:cNvSpPr>
          <a:spLocks noChangeAspect="1" noChangeArrowheads="1"/>
        </xdr:cNvSpPr>
      </xdr:nvSpPr>
      <xdr:spPr bwMode="auto">
        <a:xfrm>
          <a:off x="818426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4F118FB-E127-4675-9D60-3D83128DB680}"/>
            </a:ext>
          </a:extLst>
        </xdr:cNvPr>
        <xdr:cNvSpPr>
          <a:spLocks noChangeAspect="1" noChangeArrowheads="1"/>
        </xdr:cNvSpPr>
      </xdr:nvSpPr>
      <xdr:spPr bwMode="auto">
        <a:xfrm>
          <a:off x="848372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80829119-E6D7-41D8-897A-2BFD2661A7C3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0D015551-8E9B-4FB5-A500-7A9592EB65F0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6B31A64-E03E-4CEF-9ACB-63A1ED171017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BDD4E9E1-0C90-494F-A8D9-028EF99B6D75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2D970C44-66A9-4B40-9DDC-4C2B00AF79DF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7C8A6A7B-BAD3-4141-BEE6-21FB0B30B576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02ADB1E4-3B1C-4EC2-BD45-5E781F763182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AD261851-4720-4D8A-A523-9D6D03C44A44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B51B1EA6-EC83-4618-9CD4-8391E02F9257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5B865628-F32E-48BC-AE74-E9A9B9B5DF8F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D20CBE5D-B96F-4D21-A454-304AF7D6CDDD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600E5B0C-3B88-45FE-9D1D-094E3E1007EC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BFD2E084-E7AA-4388-9E50-CCF02E083C06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E4B38672-9341-4A22-A39D-5E880E1C0047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AC0F03FE-7211-4434-944B-FDAFBF75AD9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3AF995CA-0E4D-4273-9B32-C103CFDB8E5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C55092D1-F1C3-4506-8481-80BD97EA96DB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C4D58EB2-072A-4A5B-99A5-FC19F0A0622A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B1F4672A-F702-4CAA-87B6-2935C829D31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D40598EF-4775-4CA5-8B36-A320B0D2C9D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21EBDD3C-8EF0-455F-A521-1C34BAB7187A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7D4F0118-584A-41C2-9C0F-66AA1A2C61E3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01BF1954-C88E-495A-8632-6A61F60A46ED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71B509D3-4756-4556-91E1-920883121C6E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16AEE1F-A278-404C-B29C-061AB47B52F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EF1FA6CB-B6BF-4138-A9F1-9A8FA1BAB6B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403BD88E-12D1-400A-B536-DEC91296B33E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D27F7C03-5D61-4171-938B-C3FEF7761203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0973ACF3-FE7F-4143-8DE1-B1AC41C7A499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866AB8CA-E89E-4202-818A-DBF5CFD88353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93CB2195-6A88-4383-8B1F-8DE925126FD7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EF739170-6D55-4E4D-A274-6355FDE3A265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C15F9739-6310-46C9-B706-75D151A545E7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B30E0E30-CCA7-401B-8711-E1BA9DCE1AF9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77537772-8D91-44B4-BD24-18877F9C48D1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F9707FEA-07A9-4A83-8E17-D08C9C3A6C8A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76DFB244-0E75-45FB-9A0E-A10381E95944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3353915D-DB29-4B5E-A370-190EF519FC4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C7CE5F00-DCE1-41CB-B0E0-8AC92C125E5A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E27F7CF7-F919-4CD2-9BD3-CADB86212AE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1E9FFC86-6F93-4F4C-AA75-8BF0ED0947FB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CE64F809-9366-4468-9BF0-F6EE3E0A8F19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D5673C9-8EF2-4406-A2A4-5DFD827F72EE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09B696C9-D77D-416D-A896-084E0E9B9C7C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20812CD5-D68C-45CE-ADCE-989A0EF7E2C5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91FBA578-B8F0-491C-BADA-B89C367FE4D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F829771B-4056-467A-AC2A-9AFE07910A59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96EA6AC6-04D0-4497-B411-A2A6FA74772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522E6D70-FF85-4583-AC68-A1D4ED23CB0C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99E73F9F-2244-4F12-B911-A6A1DB7C2C80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B63676B5-D9B5-4232-97D1-77D4E62F2046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91353DA7-C5CB-4E13-BCED-F4BBC5C91812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77D2EC6C-6639-43BB-A3A3-A9864A030EA8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ED8ACA44-F58C-4F94-821C-A70F78767B11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3FE951DA-04B6-4660-A025-7EB3E91D14B3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F174F32-D29C-472E-846A-9F472482AE19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A9B8242D-7264-402D-8911-7B8024F6B6B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52B0070A-974C-425E-A8B8-F5EBD5FC65D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12A01BF3-F975-43EA-A21C-85454B75826B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0A24D131-655C-4151-8BBA-91724DDF3A13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6E6CBA92-5DF0-44FC-A028-D24C91A311C9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5B4AE11F-302F-4DA6-897C-856561B5FCB3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C06F3A6A-3305-453C-9A16-554C60A0CF28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2BC288B-BC06-4A68-9ADF-D5743F6BE1E1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5AB08EB0-FAF9-42BE-A00B-6AF4B90F912E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3A91DC39-9504-420B-BCCA-7FD114FA9D7C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3443544C-A5CC-419B-8368-537CE59EEE0D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8AF02E2C-3F56-4CC9-B443-F4FBA189637F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07732C7C-139E-4545-B331-3E9485930C60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ADCE45E0-F4E0-483E-A200-994C8A94F6EF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CD355B97-F47F-411F-AA3A-1C1036FA2368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E0AA9EEA-E510-46D4-BE20-5B3C53312F39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0FC66966-69F2-427F-A14C-5F850FAD7CC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A259FE63-5AF0-4746-9E9E-B153721C269A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FDFAE167-A5FA-4EFE-92D2-BF773E9C77A6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6F8E58B9-783D-4A38-BB53-4F63EFEFCA3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1E333908-408F-434B-88EF-E33D189FD217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C75EB737-7AE0-4607-8503-28E37BD6D0C0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79B57F76-D4D5-4402-BDEC-5E91859AA8A1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3F7E5B16-2234-4426-B408-4A0BAD60B8B4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5258CEED-435B-49FA-ACF9-DA421EC8A02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668EAD0D-8CBE-4D79-9B55-D5A202A68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C86661B7-07CC-48FD-839C-CA86D6F26060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28282AD9-10FD-4B53-8321-53AC1400E41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EB34376-D90C-44A9-83E4-537755FC035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21B8317-2125-4D18-8ECA-FFE69819044E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F0EAAD8A-D43B-44BB-81BA-6E3F61C5C365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02AEC995-0A57-4B24-8950-89DD01F9F0B4}"/>
            </a:ext>
          </a:extLst>
        </xdr:cNvPr>
        <xdr:cNvSpPr>
          <a:spLocks noChangeAspect="1" noChangeArrowheads="1"/>
        </xdr:cNvSpPr>
      </xdr:nvSpPr>
      <xdr:spPr bwMode="auto">
        <a:xfrm>
          <a:off x="8736330" y="2080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B6CC139C-A0A0-4C4B-B32E-8D03A5424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9913A7-AEB7-4BE2-B483-8BD7EDD5B3EE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F9498544-88E3-4014-88E3-FA92225B9EB2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46505</xdr:rowOff>
    </xdr:from>
    <xdr:ext cx="895350" cy="846940"/>
    <xdr:pic>
      <xdr:nvPicPr>
        <xdr:cNvPr id="2" name="Imagen 1">
          <a:extLst>
            <a:ext uri="{FF2B5EF4-FFF2-40B4-BE49-F238E27FC236}">
              <a16:creationId xmlns:a16="http://schemas.microsoft.com/office/drawing/2014/main" id="{D9029A09-9164-462C-8112-93D770929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5725" y="230655"/>
          <a:ext cx="895350" cy="84694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52B60524-80F8-4437-9387-422D0E84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3825" y="0"/>
          <a:ext cx="800660" cy="833716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16E8853-C005-4142-8ACB-6D512869E45E}"/>
            </a:ext>
          </a:extLst>
        </xdr:cNvPr>
        <xdr:cNvSpPr>
          <a:spLocks noChangeAspect="1" noChangeArrowheads="1"/>
        </xdr:cNvSpPr>
      </xdr:nvSpPr>
      <xdr:spPr bwMode="auto">
        <a:xfrm>
          <a:off x="31438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73A4C775-A914-4579-BAF1-18EC35C24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D5E0D810-7CEF-4E60-94C1-2608CF3D8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30</xdr:col>
      <xdr:colOff>0</xdr:colOff>
      <xdr:row>8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8802135D-55D2-4F19-9F03-F0AA4CA6E7A2}"/>
            </a:ext>
          </a:extLst>
        </xdr:cNvPr>
        <xdr:cNvSpPr>
          <a:spLocks noChangeAspect="1" noChangeArrowheads="1"/>
        </xdr:cNvSpPr>
      </xdr:nvSpPr>
      <xdr:spPr bwMode="auto">
        <a:xfrm>
          <a:off x="32324040" y="1188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27C2183-B695-4D58-AD23-07E5BC189C8B}"/>
            </a:ext>
          </a:extLst>
        </xdr:cNvPr>
        <xdr:cNvSpPr>
          <a:spLocks noChangeAspect="1" noChangeArrowheads="1"/>
        </xdr:cNvSpPr>
      </xdr:nvSpPr>
      <xdr:spPr bwMode="auto">
        <a:xfrm>
          <a:off x="37090350" y="3489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6A89B13-1284-4290-8C38-99656EA7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C8DE97E5-94F8-4AE9-B388-FFACF599F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Diego Santafé Arenas" id="{AC3008E1-93D2-4305-A0C3-6478FC29BBE1}" userId="S::jdsantafe@sena.edu.co::6281f6f9-e2b7-4f61-ae50-ef5a7716961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" dT="2024-02-01T15:37:14.64" personId="{AC3008E1-93D2-4305-A0C3-6478FC29BBE1}" id="{1038E389-7624-4082-B72A-D830E64845A2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9" dT="2024-02-01T15:37:14.64" personId="{AC3008E1-93D2-4305-A0C3-6478FC29BBE1}" id="{E9B0A08B-4049-49A5-A366-163701B5ACE9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DE868-9BF8-4BA9-B907-7A7027F051CF}">
  <sheetPr codeName="Hoja1">
    <tabColor theme="9" tint="0.79998168889431442"/>
  </sheetPr>
  <dimension ref="C1:O23"/>
  <sheetViews>
    <sheetView showGridLines="0" showRowColHeaders="0" tabSelected="1" zoomScale="70" zoomScaleNormal="70" workbookViewId="0">
      <pane xSplit="5" ySplit="10" topLeftCell="F18" activePane="bottomRight" state="frozen"/>
      <selection activeCell="D22" sqref="D22"/>
      <selection pane="topRight" activeCell="D22" sqref="D22"/>
      <selection pane="bottomLeft" activeCell="D22" sqref="D22"/>
      <selection pane="bottomRight" activeCell="F21" sqref="F21:O21"/>
    </sheetView>
  </sheetViews>
  <sheetFormatPr baseColWidth="10" defaultColWidth="11" defaultRowHeight="14.4" x14ac:dyDescent="0.55000000000000004"/>
  <cols>
    <col min="1" max="2" width="1.578125" style="174" customWidth="1"/>
    <col min="3" max="10" width="11" style="174"/>
    <col min="11" max="11" width="18.15625" style="174" customWidth="1"/>
    <col min="12" max="16384" width="11" style="174"/>
  </cols>
  <sheetData>
    <row r="1" spans="3:15" s="173" customFormat="1" ht="18.3" x14ac:dyDescent="0.7"/>
    <row r="2" spans="3:15" s="173" customFormat="1" ht="18.3" x14ac:dyDescent="0.7"/>
    <row r="3" spans="3:15" s="173" customFormat="1" ht="18.3" x14ac:dyDescent="0.7"/>
    <row r="4" spans="3:15" s="173" customFormat="1" ht="18.3" x14ac:dyDescent="0.7"/>
    <row r="5" spans="3:15" s="173" customFormat="1" ht="18.3" x14ac:dyDescent="0.7"/>
    <row r="6" spans="3:15" s="173" customFormat="1" ht="25.5" customHeight="1" thickBot="1" x14ac:dyDescent="0.75"/>
    <row r="7" spans="3:15" ht="17.649999999999999" customHeight="1" thickBot="1" x14ac:dyDescent="0.6">
      <c r="C7" s="332" t="s">
        <v>693</v>
      </c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4"/>
    </row>
    <row r="8" spans="3:15" ht="170.1" customHeight="1" thickBot="1" x14ac:dyDescent="0.6">
      <c r="C8" s="335" t="s">
        <v>720</v>
      </c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7"/>
    </row>
    <row r="9" spans="3:15" ht="14.7" thickBot="1" x14ac:dyDescent="0.6"/>
    <row r="10" spans="3:15" ht="17.649999999999999" customHeight="1" thickBot="1" x14ac:dyDescent="0.65">
      <c r="C10" s="338" t="s">
        <v>694</v>
      </c>
      <c r="D10" s="339"/>
      <c r="E10" s="340"/>
      <c r="F10" s="341" t="s">
        <v>695</v>
      </c>
      <c r="G10" s="339"/>
      <c r="H10" s="339"/>
      <c r="I10" s="339"/>
      <c r="J10" s="339"/>
      <c r="K10" s="339"/>
      <c r="L10" s="339"/>
      <c r="M10" s="339"/>
      <c r="N10" s="339"/>
      <c r="O10" s="342"/>
    </row>
    <row r="11" spans="3:15" ht="50.1" customHeight="1" x14ac:dyDescent="0.55000000000000004">
      <c r="C11" s="343" t="s">
        <v>696</v>
      </c>
      <c r="D11" s="344"/>
      <c r="E11" s="344"/>
      <c r="F11" s="345" t="s">
        <v>697</v>
      </c>
      <c r="G11" s="345"/>
      <c r="H11" s="345"/>
      <c r="I11" s="345"/>
      <c r="J11" s="345"/>
      <c r="K11" s="345"/>
      <c r="L11" s="345"/>
      <c r="M11" s="345"/>
      <c r="N11" s="345"/>
      <c r="O11" s="346"/>
    </row>
    <row r="12" spans="3:15" ht="50.1" customHeight="1" x14ac:dyDescent="0.55000000000000004">
      <c r="C12" s="343" t="s">
        <v>698</v>
      </c>
      <c r="D12" s="344"/>
      <c r="E12" s="344"/>
      <c r="F12" s="347" t="s">
        <v>699</v>
      </c>
      <c r="G12" s="347"/>
      <c r="H12" s="347"/>
      <c r="I12" s="347"/>
      <c r="J12" s="347"/>
      <c r="K12" s="347"/>
      <c r="L12" s="347"/>
      <c r="M12" s="347"/>
      <c r="N12" s="347"/>
      <c r="O12" s="348"/>
    </row>
    <row r="13" spans="3:15" ht="60" customHeight="1" x14ac:dyDescent="0.55000000000000004">
      <c r="C13" s="343" t="s">
        <v>700</v>
      </c>
      <c r="D13" s="344"/>
      <c r="E13" s="344"/>
      <c r="F13" s="347" t="s">
        <v>701</v>
      </c>
      <c r="G13" s="347"/>
      <c r="H13" s="347"/>
      <c r="I13" s="347"/>
      <c r="J13" s="347"/>
      <c r="K13" s="347"/>
      <c r="L13" s="347"/>
      <c r="M13" s="347"/>
      <c r="N13" s="347"/>
      <c r="O13" s="348"/>
    </row>
    <row r="14" spans="3:15" ht="60" customHeight="1" x14ac:dyDescent="0.55000000000000004">
      <c r="C14" s="343" t="s">
        <v>721</v>
      </c>
      <c r="D14" s="344"/>
      <c r="E14" s="344"/>
      <c r="F14" s="347" t="s">
        <v>702</v>
      </c>
      <c r="G14" s="347"/>
      <c r="H14" s="347"/>
      <c r="I14" s="347"/>
      <c r="J14" s="347"/>
      <c r="K14" s="347"/>
      <c r="L14" s="347"/>
      <c r="M14" s="347"/>
      <c r="N14" s="347"/>
      <c r="O14" s="348"/>
    </row>
    <row r="15" spans="3:15" ht="80.099999999999994" customHeight="1" x14ac:dyDescent="0.55000000000000004">
      <c r="C15" s="343" t="s">
        <v>703</v>
      </c>
      <c r="D15" s="344"/>
      <c r="E15" s="344"/>
      <c r="F15" s="347" t="s">
        <v>704</v>
      </c>
      <c r="G15" s="347"/>
      <c r="H15" s="347"/>
      <c r="I15" s="347"/>
      <c r="J15" s="347"/>
      <c r="K15" s="347"/>
      <c r="L15" s="347"/>
      <c r="M15" s="347"/>
      <c r="N15" s="347"/>
      <c r="O15" s="348"/>
    </row>
    <row r="16" spans="3:15" ht="80.099999999999994" customHeight="1" x14ac:dyDescent="0.55000000000000004">
      <c r="C16" s="349" t="s">
        <v>705</v>
      </c>
      <c r="D16" s="350"/>
      <c r="E16" s="351"/>
      <c r="F16" s="347" t="s">
        <v>706</v>
      </c>
      <c r="G16" s="347"/>
      <c r="H16" s="347"/>
      <c r="I16" s="347"/>
      <c r="J16" s="347"/>
      <c r="K16" s="347"/>
      <c r="L16" s="347"/>
      <c r="M16" s="347"/>
      <c r="N16" s="347"/>
      <c r="O16" s="348"/>
    </row>
    <row r="17" spans="3:15" ht="50.1" customHeight="1" x14ac:dyDescent="0.55000000000000004">
      <c r="C17" s="349" t="s">
        <v>707</v>
      </c>
      <c r="D17" s="350"/>
      <c r="E17" s="351"/>
      <c r="F17" s="347" t="s">
        <v>708</v>
      </c>
      <c r="G17" s="347"/>
      <c r="H17" s="347"/>
      <c r="I17" s="347"/>
      <c r="J17" s="347"/>
      <c r="K17" s="347"/>
      <c r="L17" s="347"/>
      <c r="M17" s="347"/>
      <c r="N17" s="347"/>
      <c r="O17" s="348"/>
    </row>
    <row r="18" spans="3:15" ht="50.1" customHeight="1" x14ac:dyDescent="0.55000000000000004">
      <c r="C18" s="352" t="s">
        <v>709</v>
      </c>
      <c r="D18" s="353"/>
      <c r="E18" s="353"/>
      <c r="F18" s="347" t="s">
        <v>710</v>
      </c>
      <c r="G18" s="347"/>
      <c r="H18" s="347"/>
      <c r="I18" s="347"/>
      <c r="J18" s="347"/>
      <c r="K18" s="347"/>
      <c r="L18" s="347"/>
      <c r="M18" s="347"/>
      <c r="N18" s="347"/>
      <c r="O18" s="348"/>
    </row>
    <row r="19" spans="3:15" ht="50.1" customHeight="1" x14ac:dyDescent="0.55000000000000004">
      <c r="C19" s="349" t="s">
        <v>711</v>
      </c>
      <c r="D19" s="350"/>
      <c r="E19" s="351"/>
      <c r="F19" s="347" t="s">
        <v>712</v>
      </c>
      <c r="G19" s="347"/>
      <c r="H19" s="347"/>
      <c r="I19" s="347"/>
      <c r="J19" s="347"/>
      <c r="K19" s="347"/>
      <c r="L19" s="347"/>
      <c r="M19" s="347"/>
      <c r="N19" s="347"/>
      <c r="O19" s="348"/>
    </row>
    <row r="20" spans="3:15" ht="50.1" customHeight="1" x14ac:dyDescent="0.55000000000000004">
      <c r="C20" s="349" t="s">
        <v>713</v>
      </c>
      <c r="D20" s="350"/>
      <c r="E20" s="351"/>
      <c r="F20" s="347" t="s">
        <v>714</v>
      </c>
      <c r="G20" s="347"/>
      <c r="H20" s="347"/>
      <c r="I20" s="347"/>
      <c r="J20" s="347"/>
      <c r="K20" s="347"/>
      <c r="L20" s="347"/>
      <c r="M20" s="347"/>
      <c r="N20" s="347"/>
      <c r="O20" s="348"/>
    </row>
    <row r="21" spans="3:15" ht="50.1" customHeight="1" thickBot="1" x14ac:dyDescent="0.6">
      <c r="C21" s="354" t="s">
        <v>715</v>
      </c>
      <c r="D21" s="355"/>
      <c r="E21" s="355"/>
      <c r="F21" s="356" t="s">
        <v>716</v>
      </c>
      <c r="G21" s="356"/>
      <c r="H21" s="356"/>
      <c r="I21" s="356"/>
      <c r="J21" s="356"/>
      <c r="K21" s="356"/>
      <c r="L21" s="356"/>
      <c r="M21" s="356"/>
      <c r="N21" s="356"/>
      <c r="O21" s="357"/>
    </row>
    <row r="22" spans="3:15" ht="50.05" customHeight="1" thickBot="1" x14ac:dyDescent="0.6">
      <c r="C22" s="354" t="s">
        <v>717</v>
      </c>
      <c r="D22" s="355"/>
      <c r="E22" s="355"/>
      <c r="F22" s="356" t="s">
        <v>718</v>
      </c>
      <c r="G22" s="356"/>
      <c r="H22" s="356"/>
      <c r="I22" s="356"/>
      <c r="J22" s="356"/>
      <c r="K22" s="356"/>
      <c r="L22" s="356"/>
      <c r="M22" s="356"/>
      <c r="N22" s="356"/>
      <c r="O22" s="357"/>
    </row>
    <row r="23" spans="3:15" ht="35.049999999999997" customHeight="1" thickBot="1" x14ac:dyDescent="0.6">
      <c r="C23" s="354" t="s">
        <v>722</v>
      </c>
      <c r="D23" s="355"/>
      <c r="E23" s="355"/>
      <c r="F23" s="356" t="s">
        <v>719</v>
      </c>
      <c r="G23" s="356"/>
      <c r="H23" s="356"/>
      <c r="I23" s="356"/>
      <c r="J23" s="356"/>
      <c r="K23" s="356"/>
      <c r="L23" s="356"/>
      <c r="M23" s="356"/>
      <c r="N23" s="356"/>
      <c r="O23" s="357"/>
    </row>
  </sheetData>
  <sheetProtection algorithmName="SHA-512" hashValue="+nwyPqkwFZ6Ij/34ipN/dTMCCFJmMg18XHgdSIbEmhmeWm5p7Nc/uuEVlie8CjjwpOKfET/AfXEeGX3zWNmg6Q==" saltValue="43swisCF5Y7yXQTN/ouArw==" spinCount="100000" sheet="1" objects="1" scenarios="1"/>
  <mergeCells count="30">
    <mergeCell ref="C21:E21"/>
    <mergeCell ref="F21:O21"/>
    <mergeCell ref="C22:E22"/>
    <mergeCell ref="F22:O22"/>
    <mergeCell ref="C23:E23"/>
    <mergeCell ref="F23:O23"/>
    <mergeCell ref="C18:E18"/>
    <mergeCell ref="F18:O18"/>
    <mergeCell ref="C19:E19"/>
    <mergeCell ref="F19:O19"/>
    <mergeCell ref="C20:E20"/>
    <mergeCell ref="F20:O20"/>
    <mergeCell ref="C15:E15"/>
    <mergeCell ref="F15:O15"/>
    <mergeCell ref="C16:E16"/>
    <mergeCell ref="F16:O16"/>
    <mergeCell ref="C17:E17"/>
    <mergeCell ref="F17:O17"/>
    <mergeCell ref="C12:E12"/>
    <mergeCell ref="F12:O12"/>
    <mergeCell ref="C13:E13"/>
    <mergeCell ref="F13:O13"/>
    <mergeCell ref="C14:E14"/>
    <mergeCell ref="F14:O14"/>
    <mergeCell ref="C7:O7"/>
    <mergeCell ref="C8:O8"/>
    <mergeCell ref="C10:E10"/>
    <mergeCell ref="F10:O10"/>
    <mergeCell ref="C11:E11"/>
    <mergeCell ref="F11:O11"/>
  </mergeCells>
  <hyperlinks>
    <hyperlink ref="C11:E11" location="'1. Consulta Nacional'!A1" tooltip="1. Consulta Nacional" display="1. Consulta Nacional" xr:uid="{C1AC0B39-50E4-4B09-AE13-171AB217AD0C}"/>
    <hyperlink ref="C12:E12" location="'2. Consulta Regional y Centros'!A1" tooltip="2. Consulta Regional y Centros" display="2. Consulta Regional y Centros" xr:uid="{EDFF3351-45FF-4645-B6D5-1575A825D9BA}"/>
    <hyperlink ref="C23:E23" location="'13. PROYECCIÓN CUPOS FIC X CTRO'!A1" tooltip="13. PROYECCIÓN CUPOS FIC X CTROS" display="13. PROYECCIÓN CUPOS FIC X CTROS" xr:uid="{741758B5-9BB8-4EDE-9966-A0F2BCC6B47B}"/>
    <hyperlink ref="C13:E13" location="'3. FORMACIÓN X REGIONAL'!A1" tooltip="3. FORMACIÓN X REGIONAL" display="3. FORMACIÓN X REGIONAL" xr:uid="{2B5A956B-9E06-40F2-B275-D9457B374A77}"/>
    <hyperlink ref="C15:E15" location="'5. SNFT X REG'!A1" tooltip="5. SNFT X REG" display="5. SNFT X REG" xr:uid="{B08EFCB1-2DEB-434C-AE38-DE5BB9EE5E94}"/>
    <hyperlink ref="C16:E16" location="'6. SNFT X CTROS'!A1" tooltip="6. SNFT X CTROS" display="6. SNFT X CTROS" xr:uid="{91198CC4-FF57-4C1D-9C6E-0C228C5744A1}"/>
    <hyperlink ref="C17:E17" location="'7. DETE X REGIONAL'!A1" tooltip="7. DETE X REGIONAL" display="7. DETE X REGIONAL" xr:uid="{C2C7906C-3F2E-4AC8-9577-D859C096D80E}"/>
    <hyperlink ref="C18:E18" location="'8. DETE X CTROS '!A1" tooltip="8. DETE X CTROS " display="8. DETE X CTROS " xr:uid="{DC4F6463-12EB-4C66-B4EC-6BB05695BDCF}"/>
    <hyperlink ref="C19:E19" location="'9.  DPRC X REGIONAL'!A1" tooltip="9.  DPRC X REGIONAL" display="9.  DPRC X REGIONAL" xr:uid="{A345199A-4F6D-4BB7-AEB9-33F3B4C52BA8}"/>
    <hyperlink ref="C20:E20" location="'10. DPRC X CTROS'!A1" tooltip="10. DPRC X CTROS" display="10. DPRC X CTROS" xr:uid="{2065832D-C634-4D50-8CE7-BBC08E922F20}"/>
    <hyperlink ref="C21:E21" location="'11. DPRC X NACIONAL'!A1" tooltip="11. DPRC X NACIONAL" display="11. DPRC X NACIONAL" xr:uid="{45C02D83-5691-41DC-941B-04834A56C439}"/>
    <hyperlink ref="C22:E22" location="'12. METAS MINTIC- SENATEC 2025'!A1" tooltip="12. METAS MINTIC- SENATEC 2025" display="12. METAS MINTIC- SENATEC 2025" xr:uid="{DCB220A1-3FD7-462E-9A53-8B7255198618}"/>
    <hyperlink ref="C14:E14" location="'4. FORMACIÓN X CTROS'!A1" tooltip="4. FORMACIÓN X CTROS" display="4. FORMACIÓN X CTROS" xr:uid="{4466070F-D740-4567-9775-82FA087C19FC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 codeName="Hoja2">
    <tabColor theme="9" tint="0.79998168889431442"/>
  </sheetPr>
  <dimension ref="A8:Q189"/>
  <sheetViews>
    <sheetView showGridLines="0" showRowColHeaders="0" zoomScale="70" zoomScaleNormal="70" workbookViewId="0">
      <pane xSplit="2" ySplit="13" topLeftCell="C14" activePane="bottomRight" state="frozen"/>
      <selection activeCell="D22" sqref="D22"/>
      <selection pane="topRight" activeCell="D22" sqref="D22"/>
      <selection pane="bottomLeft" activeCell="D22" sqref="D22"/>
      <selection pane="bottomRight" activeCell="J14" sqref="J14"/>
    </sheetView>
  </sheetViews>
  <sheetFormatPr baseColWidth="10" defaultRowHeight="14.4" x14ac:dyDescent="0.55000000000000004"/>
  <cols>
    <col min="1" max="1" width="4" customWidth="1"/>
    <col min="2" max="2" width="84.68359375" customWidth="1"/>
    <col min="3" max="5" width="15.68359375" customWidth="1"/>
    <col min="6" max="6" width="5.68359375" customWidth="1"/>
    <col min="7" max="7" width="39.26171875" customWidth="1"/>
    <col min="8" max="10" width="16.83984375" customWidth="1"/>
    <col min="11" max="13" width="16.68359375" customWidth="1"/>
    <col min="14" max="16" width="12.578125" customWidth="1"/>
    <col min="17" max="17" width="19" customWidth="1"/>
    <col min="18" max="18" width="18" customWidth="1"/>
  </cols>
  <sheetData>
    <row r="8" spans="2:17" ht="25.5" customHeight="1" x14ac:dyDescent="0.55000000000000004"/>
    <row r="10" spans="2:17" ht="14.7" thickBot="1" x14ac:dyDescent="0.6">
      <c r="B10" s="60"/>
    </row>
    <row r="11" spans="2:17" ht="30" customHeight="1" thickTop="1" thickBot="1" x14ac:dyDescent="0.6">
      <c r="B11" s="361" t="s">
        <v>729</v>
      </c>
      <c r="C11" s="362"/>
      <c r="D11" s="362"/>
      <c r="E11" s="363"/>
    </row>
    <row r="12" spans="2:17" ht="45" customHeight="1" thickBot="1" x14ac:dyDescent="0.6">
      <c r="B12" s="364"/>
      <c r="C12" s="365"/>
      <c r="D12" s="365"/>
      <c r="E12" s="366"/>
      <c r="G12" s="358" t="s">
        <v>392</v>
      </c>
      <c r="H12" s="359"/>
      <c r="I12" s="359"/>
      <c r="J12" s="359"/>
      <c r="K12" s="359"/>
      <c r="L12" s="359"/>
      <c r="M12" s="359"/>
      <c r="N12" s="359"/>
      <c r="O12" s="359"/>
      <c r="P12" s="359"/>
      <c r="Q12" s="360"/>
    </row>
    <row r="13" spans="2:17" ht="50.25" customHeight="1" thickBot="1" x14ac:dyDescent="0.6">
      <c r="B13" s="297" t="s">
        <v>300</v>
      </c>
      <c r="C13" s="222" t="s">
        <v>301</v>
      </c>
      <c r="D13" s="222" t="s">
        <v>407</v>
      </c>
      <c r="E13" s="223" t="s">
        <v>408</v>
      </c>
      <c r="G13" s="265" t="s">
        <v>376</v>
      </c>
      <c r="H13" s="266" t="s">
        <v>666</v>
      </c>
      <c r="I13" s="266" t="s">
        <v>667</v>
      </c>
      <c r="J13" s="266" t="s">
        <v>668</v>
      </c>
      <c r="K13" s="266" t="s">
        <v>669</v>
      </c>
      <c r="L13" s="266" t="s">
        <v>670</v>
      </c>
      <c r="M13" s="266" t="s">
        <v>671</v>
      </c>
      <c r="N13" s="266" t="s">
        <v>672</v>
      </c>
      <c r="O13" s="266" t="s">
        <v>673</v>
      </c>
      <c r="P13" s="266" t="s">
        <v>674</v>
      </c>
      <c r="Q13" s="267" t="s">
        <v>377</v>
      </c>
    </row>
    <row r="14" spans="2:17" ht="15" customHeight="1" x14ac:dyDescent="0.55000000000000004">
      <c r="B14" s="302" t="s">
        <v>342</v>
      </c>
      <c r="C14" s="294">
        <f>+'3. FORMACIÓN X REGIONAL'!C50</f>
        <v>277973</v>
      </c>
      <c r="D14" s="294">
        <f>+'3. FORMACIÓN X REGIONAL'!D50</f>
        <v>169524</v>
      </c>
      <c r="E14" s="303">
        <f>+'3. FORMACIÓN X REGIONAL'!E50</f>
        <v>0.60985779194382184</v>
      </c>
      <c r="G14" s="259" t="s">
        <v>378</v>
      </c>
      <c r="H14" s="260">
        <f>+'3. FORMACIÓN X REGIONAL'!AJ50</f>
        <v>7067</v>
      </c>
      <c r="I14" s="260">
        <f>+'3. FORMACIÓN X REGIONAL'!AK50</f>
        <v>1817</v>
      </c>
      <c r="J14" s="261">
        <f>+'3. FORMACIÓN X REGIONAL'!AL50</f>
        <v>0.25711051365501625</v>
      </c>
      <c r="K14" s="262">
        <f>+'3. FORMACIÓN X REGIONAL'!AM50</f>
        <v>945</v>
      </c>
      <c r="L14" s="262">
        <f>+'3. FORMACIÓN X REGIONAL'!AN50</f>
        <v>340</v>
      </c>
      <c r="M14" s="263">
        <f>+'3. FORMACIÓN X REGIONAL'!AO50</f>
        <v>0.35978835978835977</v>
      </c>
      <c r="N14" s="262">
        <f>+'3. FORMACIÓN X REGIONAL'!AP50</f>
        <v>1091</v>
      </c>
      <c r="O14" s="260">
        <f>+'3. FORMACIÓN X REGIONAL'!AQ50</f>
        <v>424</v>
      </c>
      <c r="P14" s="263">
        <f>+'3. FORMACIÓN X REGIONAL'!AR50</f>
        <v>0.38863428047662696</v>
      </c>
      <c r="Q14" s="264">
        <f t="shared" ref="Q14:Q28" si="0">+I14+L14+O14</f>
        <v>2581</v>
      </c>
    </row>
    <row r="15" spans="2:17" ht="15" customHeight="1" x14ac:dyDescent="0.55000000000000004">
      <c r="B15" s="34" t="s">
        <v>182</v>
      </c>
      <c r="C15" s="72">
        <f>+'3. FORMACIÓN X REGIONAL'!F50</f>
        <v>165569</v>
      </c>
      <c r="D15" s="72">
        <f>+'3. FORMACIÓN X REGIONAL'!G50</f>
        <v>99361</v>
      </c>
      <c r="E15" s="119">
        <f>+'3. FORMACIÓN X REGIONAL'!H50</f>
        <v>0.60011837964836412</v>
      </c>
      <c r="G15" s="256" t="s">
        <v>379</v>
      </c>
      <c r="H15" s="95">
        <f>+'3. FORMACIÓN X REGIONAL'!X50</f>
        <v>18889</v>
      </c>
      <c r="I15" s="95">
        <f>+'3. FORMACIÓN X REGIONAL'!Y50</f>
        <v>6956</v>
      </c>
      <c r="J15" s="121">
        <f>+'3. FORMACIÓN X REGIONAL'!Z50</f>
        <v>0.36825665731378049</v>
      </c>
      <c r="K15" s="254">
        <f>+'3. FORMACIÓN X REGIONAL'!AA50</f>
        <v>1920</v>
      </c>
      <c r="L15" s="254">
        <f>+'3. FORMACIÓN X REGIONAL'!AB50</f>
        <v>1399</v>
      </c>
      <c r="M15" s="255">
        <f>+'3. FORMACIÓN X REGIONAL'!AC50</f>
        <v>0.72864583333333333</v>
      </c>
      <c r="N15" s="254">
        <f>+'3. FORMACIÓN X REGIONAL'!AD50</f>
        <v>1504</v>
      </c>
      <c r="O15" s="95">
        <f>+'3. FORMACIÓN X REGIONAL'!AE50</f>
        <v>1082</v>
      </c>
      <c r="P15" s="255">
        <f>+'3. FORMACIÓN X REGIONAL'!AF50</f>
        <v>0.71941489361702127</v>
      </c>
      <c r="Q15" s="257">
        <f t="shared" si="0"/>
        <v>9437</v>
      </c>
    </row>
    <row r="16" spans="2:17" ht="15" customHeight="1" x14ac:dyDescent="0.55000000000000004">
      <c r="B16" s="34" t="s">
        <v>269</v>
      </c>
      <c r="C16" s="72">
        <f>+'3. FORMACIÓN X REGIONAL'!I50</f>
        <v>15000</v>
      </c>
      <c r="D16" s="72">
        <f>+'3. FORMACIÓN X REGIONAL'!J50</f>
        <v>4462</v>
      </c>
      <c r="E16" s="119">
        <f>+'3. FORMACIÓN X REGIONAL'!K50</f>
        <v>0.29746666666666666</v>
      </c>
      <c r="G16" s="256" t="s">
        <v>380</v>
      </c>
      <c r="H16" s="95">
        <f>+'3. FORMACIÓN X REGIONAL'!BN50</f>
        <v>1320</v>
      </c>
      <c r="I16" s="95">
        <f>+'3. FORMACIÓN X REGIONAL'!BO50</f>
        <v>240</v>
      </c>
      <c r="J16" s="121">
        <f>+'3. FORMACIÓN X REGIONAL'!BP50</f>
        <v>0.18181818181818182</v>
      </c>
      <c r="K16" s="96"/>
      <c r="L16" s="254"/>
      <c r="M16" s="121"/>
      <c r="N16" s="96"/>
      <c r="O16" s="95"/>
      <c r="P16" s="121"/>
      <c r="Q16" s="257">
        <f t="shared" si="0"/>
        <v>240</v>
      </c>
    </row>
    <row r="17" spans="2:17" ht="15" customHeight="1" x14ac:dyDescent="0.55000000000000004">
      <c r="B17" s="34" t="s">
        <v>183</v>
      </c>
      <c r="C17" s="72">
        <f>+'3. FORMACIÓN X REGIONAL'!L50</f>
        <v>2399</v>
      </c>
      <c r="D17" s="72">
        <f>+'3. FORMACIÓN X REGIONAL'!M50</f>
        <v>2451</v>
      </c>
      <c r="E17" s="119">
        <f>+'3. FORMACIÓN X REGIONAL'!N50</f>
        <v>1.0216756982075865</v>
      </c>
      <c r="G17" s="256" t="s">
        <v>381</v>
      </c>
      <c r="H17" s="95">
        <f>+'3. FORMACIÓN X REGIONAL'!BH50</f>
        <v>475067</v>
      </c>
      <c r="I17" s="95">
        <f>+'3. FORMACIÓN X REGIONAL'!BI50</f>
        <v>206132</v>
      </c>
      <c r="J17" s="121">
        <f>+'3. FORMACIÓN X REGIONAL'!BJ50</f>
        <v>0.43390090239903001</v>
      </c>
      <c r="K17" s="96"/>
      <c r="L17" s="254"/>
      <c r="M17" s="121"/>
      <c r="N17" s="96"/>
      <c r="O17" s="95"/>
      <c r="P17" s="121"/>
      <c r="Q17" s="257">
        <f t="shared" si="0"/>
        <v>206132</v>
      </c>
    </row>
    <row r="18" spans="2:17" ht="15" customHeight="1" x14ac:dyDescent="0.55000000000000004">
      <c r="B18" s="34" t="s">
        <v>322</v>
      </c>
      <c r="C18" s="72">
        <f>+'3. FORMACIÓN X REGIONAL'!O50</f>
        <v>678</v>
      </c>
      <c r="D18" s="72">
        <f>+'3. FORMACIÓN X REGIONAL'!P50</f>
        <v>514</v>
      </c>
      <c r="E18" s="119">
        <f>+'3. FORMACIÓN X REGIONAL'!Q50</f>
        <v>0.75811209439528027</v>
      </c>
      <c r="G18" s="256" t="s">
        <v>382</v>
      </c>
      <c r="H18" s="95">
        <f>+'3. FORMACIÓN X REGIONAL'!AV50+'3. FORMACIÓN X REGIONAL'!AY50</f>
        <v>318816</v>
      </c>
      <c r="I18" s="95">
        <f>+'3. FORMACIÓN X REGIONAL'!AW50+'3. FORMACIÓN X REGIONAL'!AZ50</f>
        <v>143043</v>
      </c>
      <c r="J18" s="121">
        <f>+'3. FORMACIÓN X REGIONAL'!AX50+'3. FORMACIÓN X REGIONAL'!BA50</f>
        <v>0.8480785593801563</v>
      </c>
      <c r="K18" s="95">
        <f>+'3. FORMACIÓN X REGIONAL'!BB50</f>
        <v>24795</v>
      </c>
      <c r="L18" s="254">
        <f>+'3. FORMACIÓN X REGIONAL'!BC50</f>
        <v>14289</v>
      </c>
      <c r="M18" s="121">
        <f>+'3. FORMACIÓN X REGIONAL'!BD50</f>
        <v>0.57628554143980637</v>
      </c>
      <c r="N18" s="95">
        <f>+'3. FORMACIÓN X REGIONAL'!BE50</f>
        <v>3881</v>
      </c>
      <c r="O18" s="95">
        <f>+'3. FORMACIÓN X REGIONAL'!BF50</f>
        <v>2405</v>
      </c>
      <c r="P18" s="121">
        <f>+'3. FORMACIÓN X REGIONAL'!BG50</f>
        <v>0.6196856480288585</v>
      </c>
      <c r="Q18" s="257">
        <f t="shared" si="0"/>
        <v>159737</v>
      </c>
    </row>
    <row r="19" spans="2:17" ht="19.5" customHeight="1" x14ac:dyDescent="0.65">
      <c r="B19" s="125" t="s">
        <v>371</v>
      </c>
      <c r="C19" s="139">
        <f>SUM(C14:C18)</f>
        <v>461619</v>
      </c>
      <c r="D19" s="139">
        <f t="shared" ref="D19" si="1">SUM(D14:D18)</f>
        <v>276312</v>
      </c>
      <c r="E19" s="140">
        <f>+D19/C19</f>
        <v>0.59857154926465328</v>
      </c>
      <c r="G19" s="295" t="s">
        <v>391</v>
      </c>
      <c r="H19" s="305">
        <f>SUM(H14:H18)</f>
        <v>821159</v>
      </c>
      <c r="I19" s="305">
        <f t="shared" ref="I19" si="2">SUM(I14:I18)</f>
        <v>358188</v>
      </c>
      <c r="J19" s="310">
        <f>+I19/H19</f>
        <v>0.43619810536083753</v>
      </c>
      <c r="K19" s="305">
        <f>SUM(K14:K18)</f>
        <v>27660</v>
      </c>
      <c r="L19" s="305">
        <f t="shared" ref="L19" si="3">SUM(L14:L18)</f>
        <v>16028</v>
      </c>
      <c r="M19" s="310">
        <f>+L19/K19</f>
        <v>0.5794649313087491</v>
      </c>
      <c r="N19" s="305">
        <f>SUM(N14:N18)</f>
        <v>6476</v>
      </c>
      <c r="O19" s="305">
        <f t="shared" ref="O19" si="4">SUM(O14:O18)</f>
        <v>3911</v>
      </c>
      <c r="P19" s="310">
        <f>+O19/N19</f>
        <v>0.60392217418159355</v>
      </c>
      <c r="Q19" s="289">
        <f t="shared" si="0"/>
        <v>378127</v>
      </c>
    </row>
    <row r="20" spans="2:17" ht="15" customHeight="1" x14ac:dyDescent="0.55000000000000004">
      <c r="B20" s="141" t="s">
        <v>302</v>
      </c>
      <c r="C20" s="142">
        <f>+'3. FORMACIÓN X REGIONAL'!U50</f>
        <v>461619</v>
      </c>
      <c r="D20" s="142">
        <f>+'3. FORMACIÓN X REGIONAL'!V50</f>
        <v>276312</v>
      </c>
      <c r="E20" s="143">
        <f>+D20/C20</f>
        <v>0.59857154926465328</v>
      </c>
      <c r="G20" s="256" t="s">
        <v>383</v>
      </c>
      <c r="H20" s="95">
        <f>+'3. FORMACIÓN X REGIONAL'!C50+'3. FORMACIÓN X REGIONAL'!F50+'3. FORMACIÓN X REGIONAL'!I50</f>
        <v>458542</v>
      </c>
      <c r="I20" s="95">
        <f>+'3. FORMACIÓN X REGIONAL'!D50+'3. FORMACIÓN X REGIONAL'!G50+'3. FORMACIÓN X REGIONAL'!J50</f>
        <v>273347</v>
      </c>
      <c r="J20" s="121">
        <f>+I20/H20</f>
        <v>0.59612205643103577</v>
      </c>
      <c r="K20" s="95">
        <f>+'3. FORMACIÓN X REGIONAL'!L50</f>
        <v>2399</v>
      </c>
      <c r="L20" s="95">
        <f>+'3. FORMACIÓN X REGIONAL'!M50</f>
        <v>2451</v>
      </c>
      <c r="M20" s="121">
        <f>+'3. FORMACIÓN X REGIONAL'!N50</f>
        <v>1.0216756982075865</v>
      </c>
      <c r="N20" s="95">
        <f>+'3. FORMACIÓN X REGIONAL'!O50</f>
        <v>678</v>
      </c>
      <c r="O20" s="95">
        <f>+'3. FORMACIÓN X REGIONAL'!P50</f>
        <v>514</v>
      </c>
      <c r="P20" s="121">
        <f>+'3. FORMACIÓN X REGIONAL'!Q50</f>
        <v>0.75811209439528027</v>
      </c>
      <c r="Q20" s="257">
        <f t="shared" si="0"/>
        <v>276312</v>
      </c>
    </row>
    <row r="21" spans="2:17" ht="28.5" customHeight="1" x14ac:dyDescent="0.65">
      <c r="B21" s="34" t="s">
        <v>184</v>
      </c>
      <c r="C21" s="72">
        <f>+'3. FORMACIÓN X REGIONAL'!X50</f>
        <v>18889</v>
      </c>
      <c r="D21" s="72">
        <f>+'3. FORMACIÓN X REGIONAL'!Y50</f>
        <v>6956</v>
      </c>
      <c r="E21" s="119">
        <f>+'3. FORMACIÓN X REGIONAL'!Z50</f>
        <v>0.36825665731378049</v>
      </c>
      <c r="G21" s="295" t="s">
        <v>384</v>
      </c>
      <c r="H21" s="305">
        <f>+H20</f>
        <v>458542</v>
      </c>
      <c r="I21" s="305">
        <f t="shared" ref="I21" si="5">+I20</f>
        <v>273347</v>
      </c>
      <c r="J21" s="310">
        <f>+I21/H21</f>
        <v>0.59612205643103577</v>
      </c>
      <c r="K21" s="305">
        <f t="shared" ref="K21:N21" si="6">+K20</f>
        <v>2399</v>
      </c>
      <c r="L21" s="305">
        <f t="shared" ref="L21" si="7">+L20</f>
        <v>2451</v>
      </c>
      <c r="M21" s="310">
        <f>+L21/K21</f>
        <v>1.0216756982075865</v>
      </c>
      <c r="N21" s="305">
        <f t="shared" si="6"/>
        <v>678</v>
      </c>
      <c r="O21" s="305">
        <f t="shared" ref="O21" si="8">+O20</f>
        <v>514</v>
      </c>
      <c r="P21" s="310">
        <f>+O21/N21</f>
        <v>0.75811209439528027</v>
      </c>
      <c r="Q21" s="289">
        <f t="shared" si="0"/>
        <v>276312</v>
      </c>
    </row>
    <row r="22" spans="2:17" ht="19.5" customHeight="1" x14ac:dyDescent="0.7">
      <c r="B22" s="34" t="s">
        <v>185</v>
      </c>
      <c r="C22" s="72">
        <f>+'3. FORMACIÓN X REGIONAL'!AA50</f>
        <v>1920</v>
      </c>
      <c r="D22" s="72">
        <f>+'3. FORMACIÓN X REGIONAL'!AB50</f>
        <v>1399</v>
      </c>
      <c r="E22" s="119">
        <f>+'3. FORMACIÓN X REGIONAL'!AC50</f>
        <v>0.72864583333333333</v>
      </c>
      <c r="G22" s="250" t="s">
        <v>385</v>
      </c>
      <c r="H22" s="251">
        <f>+H21+H19</f>
        <v>1279701</v>
      </c>
      <c r="I22" s="251">
        <f t="shared" ref="I22" si="9">+I21+I19</f>
        <v>631535</v>
      </c>
      <c r="J22" s="252">
        <f>+I22/H22</f>
        <v>0.49350199773228276</v>
      </c>
      <c r="K22" s="251">
        <f t="shared" ref="K22:N22" si="10">+K21+K19</f>
        <v>30059</v>
      </c>
      <c r="L22" s="251">
        <f t="shared" ref="L22" si="11">+L21+L19</f>
        <v>18479</v>
      </c>
      <c r="M22" s="252">
        <f>+L22/K22</f>
        <v>0.61475764330150706</v>
      </c>
      <c r="N22" s="251">
        <f t="shared" si="10"/>
        <v>7154</v>
      </c>
      <c r="O22" s="251">
        <f t="shared" ref="O22" si="12">+O21+O19</f>
        <v>4425</v>
      </c>
      <c r="P22" s="252">
        <f>+O22/N22</f>
        <v>0.61853508526698353</v>
      </c>
      <c r="Q22" s="253">
        <f t="shared" si="0"/>
        <v>654439</v>
      </c>
    </row>
    <row r="23" spans="2:17" ht="15" customHeight="1" x14ac:dyDescent="0.55000000000000004">
      <c r="B23" s="34" t="s">
        <v>345</v>
      </c>
      <c r="C23" s="72">
        <f>+'3. FORMACIÓN X REGIONAL'!AD50</f>
        <v>1504</v>
      </c>
      <c r="D23" s="72">
        <f>+'3. FORMACIÓN X REGIONAL'!AE50</f>
        <v>1082</v>
      </c>
      <c r="E23" s="119">
        <f>+'3. FORMACIÓN X REGIONAL'!AF50</f>
        <v>0.71941489361702127</v>
      </c>
      <c r="G23" s="256" t="s">
        <v>386</v>
      </c>
      <c r="H23" s="95">
        <f>+'3. FORMACIÓN X REGIONAL'!BW42+'3. FORMACIÓN X REGIONAL'!BZ42+'3. FORMACIÓN X REGIONAL'!CC42+'3. FORMACIÓN X REGIONAL'!CF42</f>
        <v>6236696</v>
      </c>
      <c r="I23" s="95">
        <f>+'3. FORMACIÓN X REGIONAL'!BX42+'3. FORMACIÓN X REGIONAL'!CA42+'3. FORMACIÓN X REGIONAL'!CD42+'3. FORMACIÓN X REGIONAL'!CG42</f>
        <v>351758</v>
      </c>
      <c r="J23" s="121">
        <f>+I23/H23</f>
        <v>5.6401338144427757E-2</v>
      </c>
      <c r="K23" s="95">
        <f>+'3. FORMACIÓN X REGIONAL'!CL42</f>
        <v>589134</v>
      </c>
      <c r="L23" s="95">
        <f>+'3. FORMACIÓN X REGIONAL'!CM42</f>
        <v>18083</v>
      </c>
      <c r="M23" s="121">
        <f>+'3. FORMACIÓN X REGIONAL'!CN42</f>
        <v>3.0694205393000575E-2</v>
      </c>
      <c r="N23" s="95">
        <f>+'3. FORMACIÓN X REGIONAL'!CO42</f>
        <v>89200</v>
      </c>
      <c r="O23" s="95">
        <f>+'3. FORMACIÓN X REGIONAL'!CP42</f>
        <v>2017</v>
      </c>
      <c r="P23" s="121">
        <f>+'3. FORMACIÓN X REGIONAL'!CQ42</f>
        <v>2.2612107623318386E-2</v>
      </c>
      <c r="Q23" s="258">
        <f t="shared" si="0"/>
        <v>371858</v>
      </c>
    </row>
    <row r="24" spans="2:17" ht="15" customHeight="1" x14ac:dyDescent="0.55000000000000004">
      <c r="B24" s="125" t="s">
        <v>348</v>
      </c>
      <c r="C24" s="139">
        <f>SUM(C21:C23)</f>
        <v>22313</v>
      </c>
      <c r="D24" s="139">
        <f t="shared" ref="D24" si="13">SUM(D21:D23)</f>
        <v>9437</v>
      </c>
      <c r="E24" s="140">
        <f>+D24/C24</f>
        <v>0.42293730112490474</v>
      </c>
      <c r="G24" s="256" t="s">
        <v>387</v>
      </c>
      <c r="H24" s="95">
        <f>+'3. FORMACIÓN X REGIONAL'!CU44</f>
        <v>78030</v>
      </c>
      <c r="I24" s="277">
        <f>+'3. FORMACIÓN X REGIONAL'!CV44</f>
        <v>0</v>
      </c>
      <c r="J24" s="121">
        <f>+'3. FORMACIÓN X REGIONAL'!CW44</f>
        <v>0</v>
      </c>
      <c r="K24" s="96"/>
      <c r="L24" s="121"/>
      <c r="M24" s="121"/>
      <c r="N24" s="95"/>
      <c r="O24" s="121"/>
      <c r="P24" s="121"/>
      <c r="Q24" s="276">
        <f t="shared" si="0"/>
        <v>0</v>
      </c>
    </row>
    <row r="25" spans="2:17" x14ac:dyDescent="0.55000000000000004">
      <c r="B25" s="34" t="s">
        <v>186</v>
      </c>
      <c r="C25" s="72">
        <f>+'3. FORMACIÓN X REGIONAL'!AJ50</f>
        <v>7067</v>
      </c>
      <c r="D25" s="72">
        <f>+'3. FORMACIÓN X REGIONAL'!AK50</f>
        <v>1817</v>
      </c>
      <c r="E25" s="119">
        <f>+'3. FORMACIÓN X REGIONAL'!AL50</f>
        <v>0.25711051365501625</v>
      </c>
      <c r="G25" s="256" t="s">
        <v>388</v>
      </c>
      <c r="H25" s="95"/>
      <c r="I25" s="121"/>
      <c r="J25" s="121"/>
      <c r="K25" s="95">
        <f>+'3. FORMACIÓN X REGIONAL'!CU46</f>
        <v>30000</v>
      </c>
      <c r="L25" s="277">
        <f>+'3. FORMACIÓN X REGIONAL'!CV46</f>
        <v>0</v>
      </c>
      <c r="M25" s="121">
        <f>+'3. FORMACIÓN X REGIONAL'!CW46</f>
        <v>0</v>
      </c>
      <c r="N25" s="96"/>
      <c r="O25" s="121"/>
      <c r="P25" s="121"/>
      <c r="Q25" s="276">
        <f t="shared" si="0"/>
        <v>0</v>
      </c>
    </row>
    <row r="26" spans="2:17" x14ac:dyDescent="0.55000000000000004">
      <c r="B26" s="34" t="s">
        <v>187</v>
      </c>
      <c r="C26" s="72">
        <f>+'3. FORMACIÓN X REGIONAL'!AM50</f>
        <v>945</v>
      </c>
      <c r="D26" s="72">
        <f>+'3. FORMACIÓN X REGIONAL'!AN50</f>
        <v>340</v>
      </c>
      <c r="E26" s="119">
        <f>+'3. FORMACIÓN X REGIONAL'!AO50</f>
        <v>0.35978835978835977</v>
      </c>
      <c r="G26" s="256" t="s">
        <v>212</v>
      </c>
      <c r="H26" s="95"/>
      <c r="I26" s="121"/>
      <c r="J26" s="121"/>
      <c r="K26" s="96"/>
      <c r="L26" s="121"/>
      <c r="M26" s="121"/>
      <c r="N26" s="95">
        <f>+'3. FORMACIÓN X REGIONAL'!CR48</f>
        <v>5000</v>
      </c>
      <c r="O26" s="277">
        <f>+'3. FORMACIÓN X REGIONAL'!CS48</f>
        <v>0</v>
      </c>
      <c r="P26" s="121">
        <f>+'3. FORMACIÓN X REGIONAL'!CT48</f>
        <v>0</v>
      </c>
      <c r="Q26" s="276">
        <f t="shared" si="0"/>
        <v>0</v>
      </c>
    </row>
    <row r="27" spans="2:17" ht="26.25" customHeight="1" x14ac:dyDescent="0.65">
      <c r="B27" s="34" t="s">
        <v>346</v>
      </c>
      <c r="C27" s="72">
        <f>+'3. FORMACIÓN X REGIONAL'!AP50</f>
        <v>1091</v>
      </c>
      <c r="D27" s="72">
        <f>+'3. FORMACIÓN X REGIONAL'!AQ50</f>
        <v>424</v>
      </c>
      <c r="E27" s="119">
        <f>+'3. FORMACIÓN X REGIONAL'!AR50</f>
        <v>0.38863428047662696</v>
      </c>
      <c r="G27" s="291" t="s">
        <v>389</v>
      </c>
      <c r="H27" s="326">
        <f>SUM(H23:H26)</f>
        <v>6314726</v>
      </c>
      <c r="I27" s="326">
        <f>SUM(I23:I26)</f>
        <v>351758</v>
      </c>
      <c r="J27" s="296">
        <f>+I27/H27</f>
        <v>5.5704396358606849E-2</v>
      </c>
      <c r="K27" s="326">
        <f>SUM(K23:K25)</f>
        <v>619134</v>
      </c>
      <c r="L27" s="326">
        <f t="shared" ref="L27" si="14">SUM(L23:L25)</f>
        <v>18083</v>
      </c>
      <c r="M27" s="296">
        <f>+L27/K27</f>
        <v>2.9206924510687508E-2</v>
      </c>
      <c r="N27" s="326">
        <f>SUM(N23:N26)</f>
        <v>94200</v>
      </c>
      <c r="O27" s="326">
        <f t="shared" ref="O27" si="15">SUM(O23:O26)</f>
        <v>2017</v>
      </c>
      <c r="P27" s="296">
        <f>+O27/N27</f>
        <v>2.1411889596602972E-2</v>
      </c>
      <c r="Q27" s="327">
        <f t="shared" si="0"/>
        <v>371858</v>
      </c>
    </row>
    <row r="28" spans="2:17" ht="29.25" customHeight="1" thickBot="1" x14ac:dyDescent="0.7">
      <c r="B28" s="125" t="s">
        <v>349</v>
      </c>
      <c r="C28" s="139">
        <f>SUM(C25:C27)</f>
        <v>9103</v>
      </c>
      <c r="D28" s="139">
        <f t="shared" ref="D28" si="16">SUM(D25:D27)</f>
        <v>2581</v>
      </c>
      <c r="E28" s="140">
        <f>+D28/C28</f>
        <v>0.283532901241349</v>
      </c>
      <c r="F28" s="172"/>
      <c r="G28" s="317" t="s">
        <v>390</v>
      </c>
      <c r="H28" s="331">
        <f>+H27+H22</f>
        <v>7594427</v>
      </c>
      <c r="I28" s="331">
        <f t="shared" ref="I28" si="17">+I27+I22</f>
        <v>983293</v>
      </c>
      <c r="J28" s="329">
        <f>+I28/H28</f>
        <v>0.12947560099004177</v>
      </c>
      <c r="K28" s="331">
        <f t="shared" ref="K28:N28" si="18">+K27+K22</f>
        <v>649193</v>
      </c>
      <c r="L28" s="331">
        <f t="shared" ref="L28" si="19">+L27+L22</f>
        <v>36562</v>
      </c>
      <c r="M28" s="329">
        <f>+L28/K28</f>
        <v>5.631915316400516E-2</v>
      </c>
      <c r="N28" s="331">
        <f t="shared" si="18"/>
        <v>101354</v>
      </c>
      <c r="O28" s="331">
        <f t="shared" ref="O28" si="20">+O27+O22</f>
        <v>6442</v>
      </c>
      <c r="P28" s="329">
        <f>+O28/N28</f>
        <v>6.3559405647532416E-2</v>
      </c>
      <c r="Q28" s="323">
        <f t="shared" si="0"/>
        <v>1026297</v>
      </c>
    </row>
    <row r="29" spans="2:17" x14ac:dyDescent="0.55000000000000004">
      <c r="B29" s="34" t="s">
        <v>188</v>
      </c>
      <c r="C29" s="72">
        <f>+'3. FORMACIÓN X REGIONAL'!AV50</f>
        <v>260961</v>
      </c>
      <c r="D29" s="72">
        <f>+'3. FORMACIÓN X REGIONAL'!AW50</f>
        <v>120747</v>
      </c>
      <c r="E29" s="119">
        <f>+'3. FORMACIÓN X REGIONAL'!AX50</f>
        <v>0.4627013231862232</v>
      </c>
    </row>
    <row r="30" spans="2:17" x14ac:dyDescent="0.55000000000000004">
      <c r="B30" s="34" t="s">
        <v>189</v>
      </c>
      <c r="C30" s="72">
        <f>+'3. FORMACIÓN X REGIONAL'!AY50</f>
        <v>57855</v>
      </c>
      <c r="D30" s="72">
        <f>+'3. FORMACIÓN X REGIONAL'!AZ50</f>
        <v>22296</v>
      </c>
      <c r="E30" s="119">
        <f>+'3. FORMACIÓN X REGIONAL'!BA50</f>
        <v>0.3853772361939331</v>
      </c>
    </row>
    <row r="31" spans="2:17" x14ac:dyDescent="0.55000000000000004">
      <c r="B31" s="34" t="s">
        <v>190</v>
      </c>
      <c r="C31" s="72">
        <f>+'3. FORMACIÓN X REGIONAL'!BB50</f>
        <v>24795</v>
      </c>
      <c r="D31" s="72">
        <f>+'3. FORMACIÓN X REGIONAL'!BC50</f>
        <v>14289</v>
      </c>
      <c r="E31" s="119">
        <f>+'3. FORMACIÓN X REGIONAL'!BD50</f>
        <v>0.57628554143980637</v>
      </c>
    </row>
    <row r="32" spans="2:17" x14ac:dyDescent="0.55000000000000004">
      <c r="B32" s="34" t="s">
        <v>343</v>
      </c>
      <c r="C32" s="72">
        <f>+'3. FORMACIÓN X REGIONAL'!BE50</f>
        <v>3881</v>
      </c>
      <c r="D32" s="72">
        <f>+'3. FORMACIÓN X REGIONAL'!BF50</f>
        <v>2405</v>
      </c>
      <c r="E32" s="119">
        <f>+'3. FORMACIÓN X REGIONAL'!BG50</f>
        <v>0.6196856480288585</v>
      </c>
    </row>
    <row r="33" spans="2:7" x14ac:dyDescent="0.55000000000000004">
      <c r="B33" s="34" t="s">
        <v>191</v>
      </c>
      <c r="C33" s="72">
        <f>+'3. FORMACIÓN X REGIONAL'!BH50</f>
        <v>475067</v>
      </c>
      <c r="D33" s="72">
        <f>+'3. FORMACIÓN X REGIONAL'!BI50</f>
        <v>206132</v>
      </c>
      <c r="E33" s="119">
        <f>+'3. FORMACIÓN X REGIONAL'!BJ50</f>
        <v>0.43390090239903001</v>
      </c>
    </row>
    <row r="34" spans="2:7" x14ac:dyDescent="0.55000000000000004">
      <c r="B34" s="125" t="s">
        <v>350</v>
      </c>
      <c r="C34" s="139">
        <f>SUM(C29:C33)</f>
        <v>822559</v>
      </c>
      <c r="D34" s="139">
        <f t="shared" ref="D34" si="21">SUM(D29:D33)</f>
        <v>365869</v>
      </c>
      <c r="E34" s="140">
        <f>+D34/C34</f>
        <v>0.44479362574599512</v>
      </c>
    </row>
    <row r="35" spans="2:7" x14ac:dyDescent="0.55000000000000004">
      <c r="B35" s="125" t="s">
        <v>351</v>
      </c>
      <c r="C35" s="139">
        <f>+'3. FORMACIÓN X REGIONAL'!BN50</f>
        <v>1320</v>
      </c>
      <c r="D35" s="139">
        <f>+'3. FORMACIÓN X REGIONAL'!BO50</f>
        <v>240</v>
      </c>
      <c r="E35" s="140">
        <f>+'3. FORMACIÓN X REGIONAL'!BP50</f>
        <v>0.18181818181818182</v>
      </c>
      <c r="G35" s="57"/>
    </row>
    <row r="36" spans="2:7" x14ac:dyDescent="0.55000000000000004">
      <c r="B36" s="141" t="s">
        <v>347</v>
      </c>
      <c r="C36" s="142">
        <f>+'3. FORMACIÓN X REGIONAL'!BQ50</f>
        <v>855295</v>
      </c>
      <c r="D36" s="142">
        <f>+'3. FORMACIÓN X REGIONAL'!BR50</f>
        <v>378127</v>
      </c>
      <c r="E36" s="143">
        <f>+'3. FORMACIÓN X REGIONAL'!BS50</f>
        <v>0.44210126330681226</v>
      </c>
    </row>
    <row r="37" spans="2:7" x14ac:dyDescent="0.55000000000000004">
      <c r="B37" s="141" t="s">
        <v>303</v>
      </c>
      <c r="C37" s="142">
        <f>+'3. FORMACIÓN X REGIONAL'!BT50</f>
        <v>1316914</v>
      </c>
      <c r="D37" s="142">
        <f>+'3. FORMACIÓN X REGIONAL'!BU50</f>
        <v>654439</v>
      </c>
      <c r="E37" s="143">
        <f>+'3. FORMACIÓN X REGIONAL'!BV50</f>
        <v>0.49694892756854281</v>
      </c>
    </row>
    <row r="38" spans="2:7" x14ac:dyDescent="0.55000000000000004">
      <c r="B38" s="125" t="s">
        <v>304</v>
      </c>
      <c r="C38" s="139">
        <f>+'3. FORMACIÓN X REGIONAL'!BW50</f>
        <v>2420160</v>
      </c>
      <c r="D38" s="139">
        <f>+'3. FORMACIÓN X REGIONAL'!BX50</f>
        <v>202880</v>
      </c>
      <c r="E38" s="140">
        <f>+'3. FORMACIÓN X REGIONAL'!BY50</f>
        <v>8.3829168319449948E-2</v>
      </c>
    </row>
    <row r="39" spans="2:7" x14ac:dyDescent="0.55000000000000004">
      <c r="B39" s="125" t="s">
        <v>305</v>
      </c>
      <c r="C39" s="139">
        <f>+'3. FORMACIÓN X REGIONAL'!BZ50</f>
        <v>2864984</v>
      </c>
      <c r="D39" s="139">
        <f>+'3. FORMACIÓN X REGIONAL'!CA50</f>
        <v>75593</v>
      </c>
      <c r="E39" s="140">
        <f>+'3. FORMACIÓN X REGIONAL'!CB50</f>
        <v>2.6385138625556023E-2</v>
      </c>
    </row>
    <row r="40" spans="2:7" x14ac:dyDescent="0.55000000000000004">
      <c r="B40" s="34" t="s">
        <v>306</v>
      </c>
      <c r="C40" s="72">
        <f>+'3. FORMACIÓN X REGIONAL'!CC50</f>
        <v>917760</v>
      </c>
      <c r="D40" s="72">
        <f>+'3. FORMACIÓN X REGIONAL'!CD50</f>
        <v>69280</v>
      </c>
      <c r="E40" s="119">
        <f>+'3. FORMACIÓN X REGIONAL'!CE50</f>
        <v>7.5488145048814501E-2</v>
      </c>
    </row>
    <row r="41" spans="2:7" x14ac:dyDescent="0.55000000000000004">
      <c r="B41" s="34" t="s">
        <v>307</v>
      </c>
      <c r="C41" s="72">
        <f>+'3. FORMACIÓN X REGIONAL'!CF50</f>
        <v>111822</v>
      </c>
      <c r="D41" s="72">
        <f>+'3. FORMACIÓN X REGIONAL'!CG50</f>
        <v>4005</v>
      </c>
      <c r="E41" s="119">
        <f>+'3. FORMACIÓN X REGIONAL'!CH50</f>
        <v>3.5815850190481301E-2</v>
      </c>
      <c r="F41" s="57"/>
    </row>
    <row r="42" spans="2:7" x14ac:dyDescent="0.55000000000000004">
      <c r="B42" s="125" t="s">
        <v>354</v>
      </c>
      <c r="C42" s="139">
        <f>+'3. FORMACIÓN X REGIONAL'!CI50</f>
        <v>1029582</v>
      </c>
      <c r="D42" s="139">
        <f>+'3. FORMACIÓN X REGIONAL'!CJ50</f>
        <v>73285</v>
      </c>
      <c r="E42" s="140">
        <f>+'3. FORMACIÓN X REGIONAL'!CK50</f>
        <v>7.1179371822739715E-2</v>
      </c>
    </row>
    <row r="43" spans="2:7" x14ac:dyDescent="0.55000000000000004">
      <c r="B43" s="125" t="s">
        <v>317</v>
      </c>
      <c r="C43" s="139">
        <f>+'3. FORMACIÓN X REGIONAL'!CL50</f>
        <v>619134</v>
      </c>
      <c r="D43" s="139">
        <f>+'3. FORMACIÓN X REGIONAL'!CM50</f>
        <v>18083</v>
      </c>
      <c r="E43" s="140">
        <f>+'3. FORMACIÓN X REGIONAL'!CN50</f>
        <v>2.9206924510687508E-2</v>
      </c>
    </row>
    <row r="44" spans="2:7" x14ac:dyDescent="0.55000000000000004">
      <c r="B44" s="125" t="s">
        <v>352</v>
      </c>
      <c r="C44" s="139">
        <f>+'3. FORMACIÓN X REGIONAL'!CO50</f>
        <v>94200</v>
      </c>
      <c r="D44" s="139">
        <f>+'3. FORMACIÓN X REGIONAL'!CP50</f>
        <v>2017</v>
      </c>
      <c r="E44" s="140">
        <f>+'3. FORMACIÓN X REGIONAL'!CQ50</f>
        <v>2.1411889596602972E-2</v>
      </c>
    </row>
    <row r="45" spans="2:7" x14ac:dyDescent="0.55000000000000004">
      <c r="B45" s="141" t="s">
        <v>320</v>
      </c>
      <c r="C45" s="142">
        <f>+'3. FORMACIÓN X REGIONAL'!CR50</f>
        <v>7028060</v>
      </c>
      <c r="D45" s="142">
        <f>+'3. FORMACIÓN X REGIONAL'!CS50</f>
        <v>371858</v>
      </c>
      <c r="E45" s="143">
        <f>+'3. FORMACIÓN X REGIONAL'!CT50</f>
        <v>5.2910476006180936E-2</v>
      </c>
    </row>
    <row r="46" spans="2:7" x14ac:dyDescent="0.55000000000000004">
      <c r="B46" s="141" t="s">
        <v>319</v>
      </c>
      <c r="C46" s="142">
        <f>+'3. FORMACIÓN X REGIONAL'!CU50</f>
        <v>8344974</v>
      </c>
      <c r="D46" s="142">
        <f>+'3. FORMACIÓN X REGIONAL'!CV50</f>
        <v>1026297</v>
      </c>
      <c r="E46" s="143">
        <f>+'3. FORMACIÓN X REGIONAL'!CW50</f>
        <v>0.12298384632474589</v>
      </c>
    </row>
    <row r="47" spans="2:7" x14ac:dyDescent="0.55000000000000004">
      <c r="B47" s="94"/>
      <c r="C47" s="92"/>
    </row>
    <row r="48" spans="2:7" x14ac:dyDescent="0.55000000000000004">
      <c r="B48" s="94"/>
      <c r="C48" s="92"/>
    </row>
    <row r="49" spans="1:7" ht="14.7" thickBot="1" x14ac:dyDescent="0.6">
      <c r="B49" s="94"/>
      <c r="C49" s="92"/>
    </row>
    <row r="50" spans="1:7" s="74" customFormat="1" ht="30" customHeight="1" thickBot="1" x14ac:dyDescent="1.05">
      <c r="A50"/>
      <c r="B50" s="220" t="s">
        <v>194</v>
      </c>
      <c r="C50" s="221" t="s">
        <v>301</v>
      </c>
      <c r="D50" s="222" t="s">
        <v>407</v>
      </c>
      <c r="E50" s="223" t="s">
        <v>408</v>
      </c>
      <c r="F50" s="88"/>
      <c r="G50"/>
    </row>
    <row r="51" spans="1:7" s="74" customFormat="1" x14ac:dyDescent="0.55000000000000004">
      <c r="A51"/>
      <c r="B51" s="224" t="s">
        <v>192</v>
      </c>
      <c r="C51" s="225">
        <f>+'3. FORMACIÓN X REGIONAL'!CX50</f>
        <v>649193</v>
      </c>
      <c r="D51" s="225">
        <f>+'3. FORMACIÓN X REGIONAL'!CY50</f>
        <v>36562</v>
      </c>
      <c r="E51" s="226">
        <f>+'3. FORMACIÓN X REGIONAL'!CZ50</f>
        <v>5.631915316400516E-2</v>
      </c>
      <c r="F51"/>
      <c r="G51"/>
    </row>
    <row r="52" spans="1:7" s="74" customFormat="1" x14ac:dyDescent="0.55000000000000004">
      <c r="A52"/>
      <c r="B52" s="116" t="s">
        <v>353</v>
      </c>
      <c r="C52" s="87">
        <f>+'3. FORMACIÓN X REGIONAL'!DA50</f>
        <v>101354</v>
      </c>
      <c r="D52" s="98">
        <f>+'3. FORMACIÓN X REGIONAL'!DB50</f>
        <v>6442</v>
      </c>
      <c r="E52" s="227">
        <f>+'3. FORMACIÓN X REGIONAL'!DC50</f>
        <v>6.3559405647532416E-2</v>
      </c>
      <c r="F52"/>
      <c r="G52"/>
    </row>
    <row r="53" spans="1:7" s="74" customFormat="1" ht="14.7" thickBot="1" x14ac:dyDescent="0.6">
      <c r="A53"/>
      <c r="B53" s="228" t="s">
        <v>193</v>
      </c>
      <c r="C53" s="229">
        <f>+'3. FORMACIÓN X REGIONAL'!DD50</f>
        <v>3561344</v>
      </c>
      <c r="D53" s="230">
        <f>+'3. FORMACIÓN X REGIONAL'!DE50</f>
        <v>393817</v>
      </c>
      <c r="E53" s="231">
        <f>+'3. FORMACIÓN X REGIONAL'!DF50</f>
        <v>0.11058100537325234</v>
      </c>
      <c r="F53"/>
      <c r="G53"/>
    </row>
    <row r="54" spans="1:7" x14ac:dyDescent="0.55000000000000004">
      <c r="B54" s="94"/>
      <c r="C54" s="92"/>
    </row>
    <row r="55" spans="1:7" x14ac:dyDescent="0.55000000000000004">
      <c r="B55" s="94"/>
      <c r="C55" s="92"/>
    </row>
    <row r="56" spans="1:7" ht="14.7" thickBot="1" x14ac:dyDescent="0.6"/>
    <row r="57" spans="1:7" ht="40.15" customHeight="1" thickBot="1" x14ac:dyDescent="0.6">
      <c r="B57" s="367" t="s">
        <v>395</v>
      </c>
      <c r="C57" s="368"/>
      <c r="D57" s="368"/>
      <c r="E57" s="369"/>
    </row>
    <row r="58" spans="1:7" ht="14.7" thickBot="1" x14ac:dyDescent="0.6"/>
    <row r="59" spans="1:7" ht="21.6" thickBot="1" x14ac:dyDescent="0.9">
      <c r="B59" s="232" t="s">
        <v>195</v>
      </c>
      <c r="C59" s="221" t="s">
        <v>301</v>
      </c>
      <c r="D59" s="233" t="s">
        <v>407</v>
      </c>
      <c r="E59" s="223" t="s">
        <v>408</v>
      </c>
    </row>
    <row r="60" spans="1:7" x14ac:dyDescent="0.55000000000000004">
      <c r="B60" s="234" t="s">
        <v>171</v>
      </c>
      <c r="C60" s="235">
        <f>+'3. FORMACIÓN X REGIONAL'!DG50</f>
        <v>0.89181818181818184</v>
      </c>
      <c r="D60" s="235">
        <f>+'3. FORMACIÓN X REGIONAL'!DH50</f>
        <v>0.98861257169836225</v>
      </c>
      <c r="E60" s="236">
        <f>+'3. FORMACIÓN X REGIONAL'!DI50</f>
        <v>1.1085360131174296</v>
      </c>
    </row>
    <row r="61" spans="1:7" x14ac:dyDescent="0.55000000000000004">
      <c r="B61" s="116" t="s">
        <v>172</v>
      </c>
      <c r="C61" s="97">
        <f>+'3. FORMACIÓN X REGIONAL'!DJ50</f>
        <v>0.78962962962962979</v>
      </c>
      <c r="D61" s="97">
        <f>+'3. FORMACIÓN X REGIONAL'!DK50</f>
        <v>0.95676354503049876</v>
      </c>
      <c r="E61" s="237">
        <f>+'3. FORMACIÓN X REGIONAL'!DL50</f>
        <v>1.2116611498979108</v>
      </c>
    </row>
    <row r="62" spans="1:7" x14ac:dyDescent="0.55000000000000004">
      <c r="B62" s="116" t="s">
        <v>170</v>
      </c>
      <c r="C62" s="97">
        <f>+'3. FORMACIÓN X REGIONAL'!DM50</f>
        <v>0.85045454545454546</v>
      </c>
      <c r="D62" s="97">
        <f>+'3. FORMACIÓN X REGIONAL'!DN50</f>
        <v>0.98673461561856202</v>
      </c>
      <c r="E62" s="237">
        <f>+'3. FORMACIÓN X REGIONAL'!DO50</f>
        <v>1.1602438024376465</v>
      </c>
    </row>
    <row r="63" spans="1:7" x14ac:dyDescent="0.55000000000000004">
      <c r="B63" s="116" t="s">
        <v>173</v>
      </c>
      <c r="C63" s="97">
        <f>+'3. FORMACIÓN X REGIONAL'!DP50</f>
        <v>0.87424242424242427</v>
      </c>
      <c r="D63" s="97">
        <f>+'3. FORMACIÓN X REGIONAL'!DQ50</f>
        <v>0.98910432831687867</v>
      </c>
      <c r="E63" s="237">
        <f>+'3. FORMACIÓN X REGIONAL'!DR50</f>
        <v>1.1313845003277987</v>
      </c>
    </row>
    <row r="64" spans="1:7" x14ac:dyDescent="0.55000000000000004">
      <c r="B64" s="116" t="s">
        <v>174</v>
      </c>
      <c r="C64" s="97">
        <f>+'3. FORMACIÓN X REGIONAL'!DS50</f>
        <v>0.80642857142857149</v>
      </c>
      <c r="D64" s="97">
        <f>+'3. FORMACIÓN X REGIONAL'!DT50</f>
        <v>0.97195076539084757</v>
      </c>
      <c r="E64" s="237">
        <f>+'3. FORMACIÓN X REGIONAL'!DU50</f>
        <v>1.2052533848956479</v>
      </c>
    </row>
    <row r="65" spans="2:5" x14ac:dyDescent="0.55000000000000004">
      <c r="B65" s="116" t="s">
        <v>17</v>
      </c>
      <c r="C65" s="97">
        <f>+'3. FORMACIÓN X REGIONAL'!DV50</f>
        <v>0.84575757575757571</v>
      </c>
      <c r="D65" s="97">
        <f>+'3. FORMACIÓN X REGIONAL'!DW50</f>
        <v>0.98293595645502163</v>
      </c>
      <c r="E65" s="237">
        <f>+'3. FORMACIÓN X REGIONAL'!DX50</f>
        <v>1.1621958639561345</v>
      </c>
    </row>
    <row r="66" spans="2:5" x14ac:dyDescent="0.55000000000000004">
      <c r="B66" s="116" t="s">
        <v>177</v>
      </c>
      <c r="C66" s="97">
        <f>+'3. FORMACIÓN X REGIONAL'!DY50</f>
        <v>0.88303030303030317</v>
      </c>
      <c r="D66" s="97">
        <f>+'3. FORMACIÓN X REGIONAL'!DZ50</f>
        <v>0.98877589708361013</v>
      </c>
      <c r="E66" s="237">
        <f>+'3. FORMACIÓN X REGIONAL'!EA50</f>
        <v>1.1197530749402584</v>
      </c>
    </row>
    <row r="67" spans="2:5" x14ac:dyDescent="0.55000000000000004">
      <c r="B67" s="116" t="s">
        <v>178</v>
      </c>
      <c r="C67" s="97">
        <f>+'3. FORMACIÓN X REGIONAL'!EB50</f>
        <v>0.78534482758620683</v>
      </c>
      <c r="D67" s="97">
        <f>+'3. FORMACIÓN X REGIONAL'!EC50</f>
        <v>0.96916741330133083</v>
      </c>
      <c r="E67" s="237">
        <f>+'3. FORMACIÓN X REGIONAL'!ED50</f>
        <v>1.2340660806032315</v>
      </c>
    </row>
    <row r="68" spans="2:5" x14ac:dyDescent="0.55000000000000004">
      <c r="B68" s="116" t="s">
        <v>196</v>
      </c>
      <c r="C68" s="97">
        <f>+'3. FORMACIÓN X REGIONAL'!EE50</f>
        <v>0.8400757575757577</v>
      </c>
      <c r="D68" s="97">
        <f>+'3. FORMACIÓN X REGIONAL'!EF50</f>
        <v>0.98513077613039546</v>
      </c>
      <c r="E68" s="237">
        <f>+'3. FORMACIÓN X REGIONAL'!EG50</f>
        <v>1.1726689732997762</v>
      </c>
    </row>
    <row r="69" spans="2:5" x14ac:dyDescent="0.55000000000000004">
      <c r="B69" s="116" t="s">
        <v>197</v>
      </c>
      <c r="C69" s="97">
        <f>+'3. FORMACIÓN X REGIONAL'!EH50</f>
        <v>0.83484848484848495</v>
      </c>
      <c r="D69" s="97">
        <f>+'3. FORMACIÓN X REGIONAL'!EI50</f>
        <v>0.98691046961824713</v>
      </c>
      <c r="E69" s="237">
        <f>+'3. FORMACIÓN X REGIONAL'!EJ50</f>
        <v>1.182143212246902</v>
      </c>
    </row>
    <row r="70" spans="2:5" x14ac:dyDescent="0.55000000000000004">
      <c r="B70" s="116" t="s">
        <v>198</v>
      </c>
      <c r="C70" s="97">
        <f>+'3. FORMACIÓN X REGIONAL'!EK50</f>
        <v>0.26939393939393941</v>
      </c>
      <c r="D70" s="97">
        <f>+'3. FORMACIÓN X REGIONAL'!EL50</f>
        <v>0.97970679012345674</v>
      </c>
      <c r="E70" s="237">
        <f>+'3. FORMACIÓN X REGIONAL'!EM50</f>
        <v>3.6367068699745859</v>
      </c>
    </row>
    <row r="71" spans="2:5" x14ac:dyDescent="0.55000000000000004">
      <c r="B71" s="116" t="s">
        <v>199</v>
      </c>
      <c r="C71" s="97">
        <f>+'3. FORMACIÓN X REGIONAL'!EN50</f>
        <v>0.55212121212121212</v>
      </c>
      <c r="D71" s="97">
        <f>+'3. FORMACIÓN X REGIONAL'!EO50</f>
        <v>0.98163815219788197</v>
      </c>
      <c r="E71" s="237">
        <f>+'3. FORMACIÓN X REGIONAL'!EP50</f>
        <v>1.7779395731355712</v>
      </c>
    </row>
    <row r="72" spans="2:5" x14ac:dyDescent="0.55000000000000004">
      <c r="B72" s="116" t="s">
        <v>200</v>
      </c>
      <c r="C72" s="97">
        <f>'3. FORMACIÓN X REGIONAL'!EQ50</f>
        <v>0.85893939393939367</v>
      </c>
      <c r="D72" s="97">
        <f>'3. FORMACIÓN X REGIONAL'!ER50</f>
        <v>0.98848184922843407</v>
      </c>
      <c r="E72" s="237">
        <f>'3. FORMACIÓN X REGIONAL'!ES50</f>
        <v>1.1508167586713118</v>
      </c>
    </row>
    <row r="73" spans="2:5" x14ac:dyDescent="0.55000000000000004">
      <c r="B73" s="116" t="s">
        <v>201</v>
      </c>
      <c r="C73" s="97">
        <f>+'3. FORMACIÓN X REGIONAL'!ET50</f>
        <v>0.49553030303030299</v>
      </c>
      <c r="D73" s="97">
        <f>+'3. FORMACIÓN X REGIONAL'!EU50</f>
        <v>0.97645099119641865</v>
      </c>
      <c r="E73" s="237">
        <f>+'3. FORMACIÓN X REGIONAL'!EV50</f>
        <v>1.9705172120153993</v>
      </c>
    </row>
    <row r="74" spans="2:5" x14ac:dyDescent="0.55000000000000004">
      <c r="B74" s="116" t="s">
        <v>18</v>
      </c>
      <c r="C74" s="97">
        <f>+'3. FORMACIÓN X REGIONAL'!EW50</f>
        <v>0.67723484848484861</v>
      </c>
      <c r="D74" s="97">
        <f>+'3. FORMACIÓN X REGIONAL'!EX50</f>
        <v>0.98386529435436332</v>
      </c>
      <c r="E74" s="237">
        <f>+'3. FORMACIÓN X REGIONAL'!EY50</f>
        <v>1.4527682628197991</v>
      </c>
    </row>
    <row r="75" spans="2:5" x14ac:dyDescent="0.55000000000000004">
      <c r="B75" s="116" t="s">
        <v>179</v>
      </c>
      <c r="C75" s="97">
        <f>+'3. FORMACIÓN X REGIONAL'!EZ50</f>
        <v>0.81407407407407395</v>
      </c>
      <c r="D75" s="97">
        <f>+'3. FORMACIÓN X REGIONAL'!FA50</f>
        <v>0.99176029962546819</v>
      </c>
      <c r="E75" s="237">
        <f>+'3. FORMACIÓN X REGIONAL'!FB50</f>
        <v>1.2182678839803296</v>
      </c>
    </row>
    <row r="76" spans="2:5" x14ac:dyDescent="0.55000000000000004">
      <c r="B76" s="116" t="s">
        <v>180</v>
      </c>
      <c r="C76" s="97">
        <f>+'3. FORMACIÓN X REGIONAL'!FC50</f>
        <v>0.31781250000000005</v>
      </c>
      <c r="D76" s="97">
        <f>+'3. FORMACIÓN X REGIONAL'!FD50</f>
        <v>0.98931870669745958</v>
      </c>
      <c r="E76" s="237">
        <f>+'3. FORMACIÓN X REGIONAL'!FE50</f>
        <v>3.1129005520470701</v>
      </c>
    </row>
    <row r="77" spans="2:5" x14ac:dyDescent="0.55000000000000004">
      <c r="B77" s="116" t="s">
        <v>19</v>
      </c>
      <c r="C77" s="97">
        <f>+'3. FORMACIÓN X REGIONAL'!FF50</f>
        <v>0.52666666666666639</v>
      </c>
      <c r="D77" s="97">
        <f>+'3. FORMACIÓN X REGIONAL'!FG50</f>
        <v>0.98945213890973593</v>
      </c>
      <c r="E77" s="237">
        <f>+'3. FORMACIÓN X REGIONAL'!FH50</f>
        <v>1.8787065928665883</v>
      </c>
    </row>
    <row r="78" spans="2:5" x14ac:dyDescent="0.55000000000000004">
      <c r="B78" s="116" t="s">
        <v>175</v>
      </c>
      <c r="C78" s="97">
        <f>+'3. FORMACIÓN X REGIONAL'!FI50</f>
        <v>0.89363636363636345</v>
      </c>
      <c r="D78" s="97">
        <f>+'3. FORMACIÓN X REGIONAL'!FJ50</f>
        <v>0.99250588042229637</v>
      </c>
      <c r="E78" s="237">
        <f>+'3. FORMACIÓN X REGIONAL'!FK50</f>
        <v>1.1106373026088772</v>
      </c>
    </row>
    <row r="79" spans="2:5" ht="14.7" thickBot="1" x14ac:dyDescent="0.6">
      <c r="B79" s="228" t="s">
        <v>396</v>
      </c>
      <c r="C79" s="238">
        <f>+'3. FORMACIÓN X REGIONAL'!FL50</f>
        <v>0.61009999999999953</v>
      </c>
      <c r="D79" s="238">
        <f>+'3. FORMACIÓN X REGIONAL'!FM50</f>
        <v>0.98602918348339041</v>
      </c>
      <c r="E79" s="239">
        <f>+'3. FORMACIÓN X REGIONAL'!FN50</f>
        <v>1.616176337458435</v>
      </c>
    </row>
    <row r="80" spans="2:5" x14ac:dyDescent="0.55000000000000004">
      <c r="C80" s="89"/>
    </row>
    <row r="81" spans="2:5" ht="14.7" thickBot="1" x14ac:dyDescent="0.6"/>
    <row r="82" spans="2:5" ht="21.6" thickBot="1" x14ac:dyDescent="0.9">
      <c r="B82" s="240" t="s">
        <v>393</v>
      </c>
      <c r="C82" s="221" t="s">
        <v>301</v>
      </c>
      <c r="D82" s="233" t="s">
        <v>407</v>
      </c>
      <c r="E82" s="223" t="s">
        <v>408</v>
      </c>
    </row>
    <row r="83" spans="2:5" x14ac:dyDescent="0.55000000000000004">
      <c r="B83" s="234" t="s">
        <v>176</v>
      </c>
      <c r="C83" s="241">
        <f>+'3. FORMACIÓN X REGIONAL'!FO50</f>
        <v>352425</v>
      </c>
      <c r="D83" s="241">
        <f>+'3. FORMACIÓN X REGIONAL'!FP50</f>
        <v>9171</v>
      </c>
      <c r="E83" s="236">
        <f>+'3. FORMACIÓN X REGIONAL'!FQ50</f>
        <v>2.6022557991061929E-2</v>
      </c>
    </row>
    <row r="84" spans="2:5" x14ac:dyDescent="0.55000000000000004">
      <c r="B84" s="116" t="s">
        <v>20</v>
      </c>
      <c r="C84" s="72">
        <f>+'3. FORMACIÓN X REGIONAL'!FR50</f>
        <v>94127</v>
      </c>
      <c r="D84" s="72">
        <f>+'3. FORMACIÓN X REGIONAL'!FS50</f>
        <v>4542</v>
      </c>
      <c r="E84" s="237">
        <f>+'3. FORMACIÓN X REGIONAL'!FT50</f>
        <v>4.8253954763245399E-2</v>
      </c>
    </row>
    <row r="85" spans="2:5" x14ac:dyDescent="0.55000000000000004">
      <c r="B85" s="116" t="s">
        <v>203</v>
      </c>
      <c r="C85" s="72">
        <f>+'3. FORMACIÓN X REGIONAL'!FU50</f>
        <v>446552</v>
      </c>
      <c r="D85" s="72">
        <f>+'3. FORMACIÓN X REGIONAL'!FV50</f>
        <v>13713</v>
      </c>
      <c r="E85" s="237">
        <f>+'3. FORMACIÓN X REGIONAL'!FW50</f>
        <v>3.0708629678066608E-2</v>
      </c>
    </row>
    <row r="86" spans="2:5" x14ac:dyDescent="0.55000000000000004">
      <c r="B86" s="116" t="s">
        <v>204</v>
      </c>
      <c r="C86" s="72">
        <f>+'3. FORMACIÓN X REGIONAL'!FX50</f>
        <v>3420411</v>
      </c>
      <c r="D86" s="72">
        <f>+'3. FORMACIÓN X REGIONAL'!FY50</f>
        <v>75357</v>
      </c>
      <c r="E86" s="237">
        <f>+'3. FORMACIÓN X REGIONAL'!FZ50</f>
        <v>2.2031562873584491E-2</v>
      </c>
    </row>
    <row r="87" spans="2:5" x14ac:dyDescent="0.55000000000000004">
      <c r="B87" s="116" t="s">
        <v>205</v>
      </c>
      <c r="C87" s="72">
        <f>+'3. FORMACIÓN X REGIONAL'!GA50</f>
        <v>3866963</v>
      </c>
      <c r="D87" s="72">
        <f>+'3. FORMACIÓN X REGIONAL'!GB50</f>
        <v>89070</v>
      </c>
      <c r="E87" s="237">
        <f>+'3. FORMACIÓN X REGIONAL'!GC50</f>
        <v>2.3033579581702747E-2</v>
      </c>
    </row>
    <row r="88" spans="2:5" x14ac:dyDescent="0.55000000000000004">
      <c r="B88" s="116" t="s">
        <v>206</v>
      </c>
      <c r="C88" s="72">
        <f>+'3. FORMACIÓN X REGIONAL'!GD50</f>
        <v>184643</v>
      </c>
      <c r="D88" s="72">
        <f>+'3. FORMACIÓN X REGIONAL'!GE50</f>
        <v>3048</v>
      </c>
      <c r="E88" s="237">
        <f>+'3. FORMACIÓN X REGIONAL'!GF50</f>
        <v>1.6507530748525533E-2</v>
      </c>
    </row>
    <row r="89" spans="2:5" x14ac:dyDescent="0.55000000000000004">
      <c r="B89" s="116" t="s">
        <v>208</v>
      </c>
      <c r="C89" s="72">
        <f>+'3. FORMACIÓN X REGIONAL'!GG50</f>
        <v>481818</v>
      </c>
      <c r="D89" s="72">
        <f>+'3. FORMACIÓN X REGIONAL'!GH50</f>
        <v>9091</v>
      </c>
      <c r="E89" s="237">
        <f>+'3. FORMACIÓN X REGIONAL'!GI50</f>
        <v>1.8868120327592577E-2</v>
      </c>
    </row>
    <row r="90" spans="2:5" ht="14.7" thickBot="1" x14ac:dyDescent="0.6">
      <c r="B90" s="228" t="s">
        <v>394</v>
      </c>
      <c r="C90" s="242">
        <f>+'3. FORMACIÓN X REGIONAL'!GJ50</f>
        <v>54421</v>
      </c>
      <c r="D90" s="242">
        <f>+'3. FORMACIÓN X REGIONAL'!GK50</f>
        <v>2789</v>
      </c>
      <c r="E90" s="239">
        <f>+'3. FORMACIÓN X REGIONAL'!GL50</f>
        <v>5.1248598886459273E-2</v>
      </c>
    </row>
    <row r="91" spans="2:5" x14ac:dyDescent="0.55000000000000004">
      <c r="C91" s="73"/>
    </row>
    <row r="92" spans="2:5" ht="14.7" thickBot="1" x14ac:dyDescent="0.6"/>
    <row r="93" spans="2:5" ht="21.6" thickBot="1" x14ac:dyDescent="0.9">
      <c r="B93" s="240" t="s">
        <v>334</v>
      </c>
      <c r="C93" s="221" t="s">
        <v>301</v>
      </c>
      <c r="D93" s="233" t="s">
        <v>407</v>
      </c>
      <c r="E93" s="223" t="s">
        <v>408</v>
      </c>
    </row>
    <row r="94" spans="2:5" x14ac:dyDescent="0.55000000000000004">
      <c r="B94" s="116" t="s">
        <v>213</v>
      </c>
      <c r="C94" s="72">
        <f>+'5. SNFT X REG'!C44</f>
        <v>49870</v>
      </c>
      <c r="D94" s="72">
        <f>+'5. SNFT X REG'!D44</f>
        <v>1424</v>
      </c>
      <c r="E94" s="237">
        <f>+'5. SNFT X REG'!E44</f>
        <v>2.8554241026669341E-2</v>
      </c>
    </row>
    <row r="95" spans="2:5" x14ac:dyDescent="0.55000000000000004">
      <c r="B95" s="116" t="s">
        <v>374</v>
      </c>
      <c r="C95" s="72">
        <f>+'5. SNFT X REG'!F44</f>
        <v>31221</v>
      </c>
      <c r="D95" s="72">
        <f>+'5. SNFT X REG'!G44</f>
        <v>6</v>
      </c>
      <c r="E95" s="237">
        <f>+'5. SNFT X REG'!H44</f>
        <v>1.9217834150091285E-4</v>
      </c>
    </row>
    <row r="96" spans="2:5" x14ac:dyDescent="0.55000000000000004">
      <c r="B96" s="116" t="s">
        <v>214</v>
      </c>
      <c r="C96" s="72">
        <f>+'5. SNFT X REG'!I44</f>
        <v>209339</v>
      </c>
      <c r="D96" s="72">
        <f>+'5. SNFT X REG'!J44</f>
        <v>5569</v>
      </c>
      <c r="E96" s="237">
        <f>+'5. SNFT X REG'!K44</f>
        <v>2.6602783045681883E-2</v>
      </c>
    </row>
    <row r="97" spans="2:5" ht="14.7" thickBot="1" x14ac:dyDescent="0.6">
      <c r="B97" s="319" t="s">
        <v>215</v>
      </c>
      <c r="C97" s="312">
        <f>+'5. SNFT X REG'!L44</f>
        <v>290430</v>
      </c>
      <c r="D97" s="312">
        <f>+'5. SNFT X REG'!M44</f>
        <v>6999</v>
      </c>
      <c r="E97" s="308">
        <f>+'5. SNFT X REG'!N44</f>
        <v>2.4098750129118891E-2</v>
      </c>
    </row>
    <row r="98" spans="2:5" x14ac:dyDescent="0.55000000000000004">
      <c r="B98" s="318" t="s">
        <v>11</v>
      </c>
      <c r="C98" s="320">
        <f>+'5. SNFT X REG'!O44</f>
        <v>301841</v>
      </c>
      <c r="D98" s="320">
        <f>+'5. SNFT X REG'!P44</f>
        <v>2858</v>
      </c>
      <c r="E98" s="283">
        <f>+'5. SNFT X REG'!Q44</f>
        <v>9.4685612623864879E-3</v>
      </c>
    </row>
    <row r="99" spans="2:5" x14ac:dyDescent="0.55000000000000004">
      <c r="B99" s="134" t="s">
        <v>12</v>
      </c>
      <c r="C99" s="306">
        <f>+'5. SNFT X REG'!R44</f>
        <v>258586</v>
      </c>
      <c r="D99" s="306">
        <f>+'5. SNFT X REG'!S44</f>
        <v>2072</v>
      </c>
      <c r="E99" s="322">
        <f>+'5. SNFT X REG'!T44</f>
        <v>8.012808117995561E-3</v>
      </c>
    </row>
    <row r="100" spans="2:5" x14ac:dyDescent="0.55000000000000004">
      <c r="B100" s="134" t="s">
        <v>13</v>
      </c>
      <c r="C100" s="306">
        <f>+'5. SNFT X REG'!U44</f>
        <v>247707</v>
      </c>
      <c r="D100" s="306">
        <f>+'5. SNFT X REG'!V44</f>
        <v>5520</v>
      </c>
      <c r="E100" s="322">
        <f>+'5. SNFT X REG'!W44</f>
        <v>2.2284392447528733E-2</v>
      </c>
    </row>
    <row r="101" spans="2:5" x14ac:dyDescent="0.55000000000000004">
      <c r="B101" s="134" t="s">
        <v>14</v>
      </c>
      <c r="C101" s="306">
        <f>+'5. SNFT X REG'!X44</f>
        <v>1141</v>
      </c>
      <c r="D101" s="306">
        <f>+'5. SNFT X REG'!Y44</f>
        <v>10</v>
      </c>
      <c r="E101" s="322">
        <f>+'5. SNFT X REG'!Z44</f>
        <v>8.7642418930762491E-3</v>
      </c>
    </row>
    <row r="102" spans="2:5" x14ac:dyDescent="0.55000000000000004">
      <c r="B102" s="134" t="s">
        <v>15</v>
      </c>
      <c r="C102" s="306">
        <f>+'5. SNFT X REG'!AA44</f>
        <v>447</v>
      </c>
      <c r="D102" s="306">
        <f>+'5. SNFT X REG'!AB44</f>
        <v>0</v>
      </c>
      <c r="E102" s="322">
        <f>+'5. SNFT X REG'!AC44</f>
        <v>0</v>
      </c>
    </row>
    <row r="103" spans="2:5" ht="14.7" thickBot="1" x14ac:dyDescent="0.6">
      <c r="B103" s="311" t="s">
        <v>219</v>
      </c>
      <c r="C103" s="307">
        <f>+'5. SNFT X REG'!AD44</f>
        <v>340</v>
      </c>
      <c r="D103" s="307">
        <f>+'5. SNFT X REG'!AE44</f>
        <v>3</v>
      </c>
      <c r="E103" s="299">
        <f>+'5. SNFT X REG'!AF44</f>
        <v>8.8235294117647058E-3</v>
      </c>
    </row>
    <row r="104" spans="2:5" ht="14.7" thickBot="1" x14ac:dyDescent="0.6"/>
    <row r="105" spans="2:5" ht="30" customHeight="1" x14ac:dyDescent="0.55000000000000004">
      <c r="B105" s="246" t="s">
        <v>335</v>
      </c>
      <c r="C105" s="243" t="s">
        <v>301</v>
      </c>
      <c r="D105" s="243" t="s">
        <v>407</v>
      </c>
      <c r="E105" s="245" t="s">
        <v>408</v>
      </c>
    </row>
    <row r="106" spans="2:5" x14ac:dyDescent="0.55000000000000004">
      <c r="B106" s="134" t="s">
        <v>9</v>
      </c>
      <c r="C106" s="306">
        <f>+'5. SNFT X REG'!AG44</f>
        <v>3948</v>
      </c>
      <c r="D106" s="304">
        <f>+'5. SNFT X REG'!AH44</f>
        <v>0</v>
      </c>
      <c r="E106" s="322">
        <f>+'5. SNFT X REG'!AI44</f>
        <v>0</v>
      </c>
    </row>
    <row r="107" spans="2:5" x14ac:dyDescent="0.55000000000000004">
      <c r="B107" s="134" t="s">
        <v>217</v>
      </c>
      <c r="C107" s="306">
        <f>+'5. SNFT X REG'!AJ44</f>
        <v>4000</v>
      </c>
      <c r="D107" s="304">
        <f>+'5. SNFT X REG'!AK44</f>
        <v>0</v>
      </c>
      <c r="E107" s="322">
        <f>+'5. SNFT X REG'!AL44</f>
        <v>0</v>
      </c>
    </row>
    <row r="108" spans="2:5" x14ac:dyDescent="0.55000000000000004">
      <c r="B108" s="134" t="s">
        <v>218</v>
      </c>
      <c r="C108" s="306">
        <f>+'5. SNFT X REG'!AM44</f>
        <v>1492</v>
      </c>
      <c r="D108" s="304">
        <f>+'5. SNFT X REG'!AN44</f>
        <v>0</v>
      </c>
      <c r="E108" s="322">
        <f>+'5. SNFT X REG'!AO44</f>
        <v>0</v>
      </c>
    </row>
    <row r="109" spans="2:5" ht="14.7" thickBot="1" x14ac:dyDescent="0.6">
      <c r="B109" s="311" t="s">
        <v>216</v>
      </c>
      <c r="C109" s="307">
        <f>+'5. SNFT X REG'!AP44</f>
        <v>2120</v>
      </c>
      <c r="D109" s="309">
        <f>+'5. SNFT X REG'!AQ44</f>
        <v>0</v>
      </c>
      <c r="E109" s="299">
        <f>+'5. SNFT X REG'!AR44</f>
        <v>0</v>
      </c>
    </row>
    <row r="111" spans="2:5" ht="14.7" thickBot="1" x14ac:dyDescent="0.6"/>
    <row r="112" spans="2:5" s="197" customFormat="1" ht="30" customHeight="1" x14ac:dyDescent="0.55000000000000004">
      <c r="B112" s="246" t="s">
        <v>680</v>
      </c>
      <c r="C112" s="243" t="s">
        <v>301</v>
      </c>
      <c r="D112" s="244" t="s">
        <v>407</v>
      </c>
      <c r="E112" s="245" t="s">
        <v>408</v>
      </c>
    </row>
    <row r="113" spans="2:5" x14ac:dyDescent="0.55000000000000004">
      <c r="B113" s="34" t="s">
        <v>336</v>
      </c>
      <c r="C113" s="72">
        <f>+'7. DETE X REGIONAL'!C45</f>
        <v>628935</v>
      </c>
      <c r="D113" s="72">
        <f>+'7. DETE X REGIONAL'!D45</f>
        <v>167230</v>
      </c>
      <c r="E113" s="119">
        <f>+'7. DETE X REGIONAL'!E45</f>
        <v>0.26589393180535348</v>
      </c>
    </row>
    <row r="114" spans="2:5" x14ac:dyDescent="0.55000000000000004">
      <c r="B114" s="34" t="s">
        <v>229</v>
      </c>
      <c r="C114" s="72">
        <f>+'7. DETE X REGIONAL'!F45</f>
        <v>55619</v>
      </c>
      <c r="D114" s="72">
        <f>+'7. DETE X REGIONAL'!G45</f>
        <v>5627</v>
      </c>
      <c r="E114" s="119">
        <f>+'7. DETE X REGIONAL'!H45</f>
        <v>0.10117046333087613</v>
      </c>
    </row>
    <row r="115" spans="2:5" ht="16.8" x14ac:dyDescent="0.65">
      <c r="B115" s="285" t="s">
        <v>337</v>
      </c>
      <c r="C115" s="287">
        <f>+'7. DETE X REGIONAL'!I45</f>
        <v>684554</v>
      </c>
      <c r="D115" s="287">
        <f>+'7. DETE X REGIONAL'!J45</f>
        <v>172857</v>
      </c>
      <c r="E115" s="301">
        <f>+'7. DETE X REGIONAL'!K45</f>
        <v>0.25251039362855232</v>
      </c>
    </row>
    <row r="116" spans="2:5" x14ac:dyDescent="0.55000000000000004">
      <c r="B116" s="34" t="s">
        <v>231</v>
      </c>
      <c r="C116" s="72">
        <f>+'7. DETE X REGIONAL'!L45</f>
        <v>1578446</v>
      </c>
      <c r="D116" s="72">
        <f>+'7. DETE X REGIONAL'!M45</f>
        <v>216791</v>
      </c>
      <c r="E116" s="119">
        <f>+'7. DETE X REGIONAL'!N45</f>
        <v>0.13734457814838139</v>
      </c>
    </row>
    <row r="117" spans="2:5" ht="17.100000000000001" thickBot="1" x14ac:dyDescent="0.7">
      <c r="B117" s="286" t="s">
        <v>232</v>
      </c>
      <c r="C117" s="293">
        <f>+'7. DETE X REGIONAL'!O45</f>
        <v>2263000</v>
      </c>
      <c r="D117" s="293">
        <f>+'7. DETE X REGIONAL'!P45</f>
        <v>389648</v>
      </c>
      <c r="E117" s="292">
        <f>+'7. DETE X REGIONAL'!Q45</f>
        <v>0.17218205921343349</v>
      </c>
    </row>
    <row r="119" spans="2:5" ht="18.3" x14ac:dyDescent="0.7">
      <c r="B119" s="247" t="s">
        <v>338</v>
      </c>
      <c r="C119" s="248" t="s">
        <v>301</v>
      </c>
      <c r="D119" s="249" t="s">
        <v>407</v>
      </c>
      <c r="E119" s="248" t="s">
        <v>408</v>
      </c>
    </row>
    <row r="120" spans="2:5" x14ac:dyDescent="0.55000000000000004">
      <c r="B120" s="34" t="s">
        <v>233</v>
      </c>
      <c r="C120" s="72">
        <f>+'7. DETE X REGIONAL'!R45</f>
        <v>41719</v>
      </c>
      <c r="D120" s="72">
        <f>+'7. DETE X REGIONAL'!S45</f>
        <v>5033</v>
      </c>
      <c r="E120" s="119">
        <f>+'7. DETE X REGIONAL'!T45</f>
        <v>0.12064047556269326</v>
      </c>
    </row>
    <row r="121" spans="2:5" x14ac:dyDescent="0.55000000000000004">
      <c r="B121" s="34" t="s">
        <v>234</v>
      </c>
      <c r="C121" s="72">
        <f>+'7. DETE X REGIONAL'!U45</f>
        <v>55932</v>
      </c>
      <c r="D121" s="72">
        <f>+'7. DETE X REGIONAL'!V45</f>
        <v>7729</v>
      </c>
      <c r="E121" s="119">
        <f>+'7. DETE X REGIONAL'!W45</f>
        <v>0.13818565400843882</v>
      </c>
    </row>
    <row r="122" spans="2:5" x14ac:dyDescent="0.55000000000000004">
      <c r="B122" s="34" t="s">
        <v>235</v>
      </c>
      <c r="C122" s="72">
        <f>+'7. DETE X REGIONAL'!X45</f>
        <v>21240</v>
      </c>
      <c r="D122" s="72">
        <f>+'7. DETE X REGIONAL'!Y45</f>
        <v>2746</v>
      </c>
      <c r="E122" s="119">
        <f>+'7. DETE X REGIONAL'!Z45</f>
        <v>0.12928436911487759</v>
      </c>
    </row>
    <row r="123" spans="2:5" x14ac:dyDescent="0.55000000000000004">
      <c r="B123" s="34" t="s">
        <v>236</v>
      </c>
      <c r="C123" s="72">
        <f>+'7. DETE X REGIONAL'!AA45</f>
        <v>874647</v>
      </c>
      <c r="D123" s="72">
        <f>+'7. DETE X REGIONAL'!AB45</f>
        <v>146708</v>
      </c>
      <c r="E123" s="119">
        <f>+'7. DETE X REGIONAL'!AC45</f>
        <v>0.16773395438388286</v>
      </c>
    </row>
    <row r="124" spans="2:5" x14ac:dyDescent="0.55000000000000004">
      <c r="B124" s="34" t="s">
        <v>237</v>
      </c>
      <c r="C124" s="72">
        <f>+'7. DETE X REGIONAL'!AD45</f>
        <v>3852</v>
      </c>
      <c r="D124" s="72">
        <f>+'7. DETE X REGIONAL'!AE45</f>
        <v>280</v>
      </c>
      <c r="E124" s="119">
        <f>+'7. DETE X REGIONAL'!AF45</f>
        <v>7.2689511941848389E-2</v>
      </c>
    </row>
    <row r="125" spans="2:5" x14ac:dyDescent="0.55000000000000004">
      <c r="B125" s="34" t="s">
        <v>238</v>
      </c>
      <c r="C125" s="72">
        <f>+'7. DETE X REGIONAL'!AG45</f>
        <v>346123</v>
      </c>
      <c r="D125" s="72">
        <f>+'7. DETE X REGIONAL'!AH45</f>
        <v>22072</v>
      </c>
      <c r="E125" s="119">
        <f>+'7. DETE X REGIONAL'!AI45</f>
        <v>6.3769238103217649E-2</v>
      </c>
    </row>
    <row r="126" spans="2:5" x14ac:dyDescent="0.55000000000000004">
      <c r="B126" s="34" t="s">
        <v>239</v>
      </c>
      <c r="C126" s="72">
        <f>+'7. DETE X REGIONAL'!AJ45</f>
        <v>18842</v>
      </c>
      <c r="D126" s="72">
        <f>+'7. DETE X REGIONAL'!AK45</f>
        <v>1973</v>
      </c>
      <c r="E126" s="119">
        <f>+'7. DETE X REGIONAL'!AL45</f>
        <v>0.10471287549092453</v>
      </c>
    </row>
    <row r="127" spans="2:5" x14ac:dyDescent="0.55000000000000004">
      <c r="B127" s="34" t="s">
        <v>240</v>
      </c>
      <c r="C127" s="72">
        <f>+'7. DETE X REGIONAL'!AM45</f>
        <v>57615</v>
      </c>
      <c r="D127" s="72">
        <f>+'7. DETE X REGIONAL'!AN45</f>
        <v>7445</v>
      </c>
      <c r="E127" s="119">
        <f>+'7. DETE X REGIONAL'!AO45</f>
        <v>0.12921982122711101</v>
      </c>
    </row>
    <row r="128" spans="2:5" x14ac:dyDescent="0.55000000000000004">
      <c r="B128" s="34" t="s">
        <v>241</v>
      </c>
      <c r="C128" s="72">
        <f>+'7. DETE X REGIONAL'!AP45</f>
        <v>3000</v>
      </c>
      <c r="D128" s="72">
        <f>+'7. DETE X REGIONAL'!AQ45</f>
        <v>349</v>
      </c>
      <c r="E128" s="119">
        <f>+'7. DETE X REGIONAL'!AR45</f>
        <v>0.11633333333333333</v>
      </c>
    </row>
    <row r="129" spans="2:5" x14ac:dyDescent="0.55000000000000004">
      <c r="B129" s="34" t="s">
        <v>242</v>
      </c>
      <c r="C129" s="72">
        <f>+'7. DETE X REGIONAL'!AS45</f>
        <v>510</v>
      </c>
      <c r="D129" s="72">
        <f>+'7. DETE X REGIONAL'!AT45</f>
        <v>86</v>
      </c>
      <c r="E129" s="119">
        <f>+'7. DETE X REGIONAL'!AU45</f>
        <v>0.16862745098039217</v>
      </c>
    </row>
    <row r="130" spans="2:5" x14ac:dyDescent="0.55000000000000004">
      <c r="B130" s="34" t="s">
        <v>339</v>
      </c>
      <c r="C130" s="72">
        <f>+'7. DETE X REGIONAL'!AV45</f>
        <v>2938</v>
      </c>
      <c r="D130" s="72">
        <f>+'7. DETE X REGIONAL'!AW45</f>
        <v>240</v>
      </c>
      <c r="E130" s="119">
        <f>+'7. DETE X REGIONAL'!AX45</f>
        <v>8.168822328114364E-2</v>
      </c>
    </row>
    <row r="131" spans="2:5" x14ac:dyDescent="0.55000000000000004">
      <c r="B131" s="34" t="s">
        <v>244</v>
      </c>
      <c r="C131" s="72">
        <f>+'7. DETE X REGIONAL'!AY45</f>
        <v>36139</v>
      </c>
      <c r="D131" s="72">
        <f>+'7. DETE X REGIONAL'!AZ45</f>
        <v>2260</v>
      </c>
      <c r="E131" s="119">
        <f>+'7. DETE X REGIONAL'!BA45</f>
        <v>6.2536318105094219E-2</v>
      </c>
    </row>
    <row r="132" spans="2:5" x14ac:dyDescent="0.55000000000000004">
      <c r="B132" s="34" t="s">
        <v>245</v>
      </c>
      <c r="C132" s="72">
        <f>+'7. DETE X REGIONAL'!BB45</f>
        <v>115783</v>
      </c>
      <c r="D132" s="72">
        <f>+'7. DETE X REGIONAL'!BC45</f>
        <v>18283</v>
      </c>
      <c r="E132" s="119">
        <f>+'7. DETE X REGIONAL'!BD45</f>
        <v>0.15790746482644258</v>
      </c>
    </row>
    <row r="133" spans="2:5" x14ac:dyDescent="0.55000000000000004">
      <c r="B133" s="34" t="s">
        <v>246</v>
      </c>
      <c r="C133" s="72">
        <f>+'7. DETE X REGIONAL'!BE45</f>
        <v>106</v>
      </c>
      <c r="D133" s="72">
        <f>+'7. DETE X REGIONAL'!BF45</f>
        <v>10</v>
      </c>
      <c r="E133" s="119">
        <f>+'7. DETE X REGIONAL'!BG45</f>
        <v>9.4339622641509441E-2</v>
      </c>
    </row>
    <row r="136" spans="2:5" ht="18.3" x14ac:dyDescent="0.7">
      <c r="B136" s="247" t="s">
        <v>398</v>
      </c>
      <c r="C136" s="248" t="s">
        <v>301</v>
      </c>
      <c r="D136" s="249" t="s">
        <v>407</v>
      </c>
      <c r="E136" s="248" t="s">
        <v>408</v>
      </c>
    </row>
    <row r="137" spans="2:5" x14ac:dyDescent="0.55000000000000004">
      <c r="B137" s="34" t="s">
        <v>406</v>
      </c>
      <c r="C137" s="44">
        <f>+'7. DETE X REGIONAL'!BH45</f>
        <v>1098970</v>
      </c>
      <c r="D137" s="44">
        <f>+'7. DETE X REGIONAL'!BI45</f>
        <v>96002</v>
      </c>
      <c r="E137" s="120">
        <f>+'7. DETE X REGIONAL'!BJ45</f>
        <v>8.7356342757309122E-2</v>
      </c>
    </row>
    <row r="138" spans="2:5" x14ac:dyDescent="0.55000000000000004">
      <c r="B138" s="34" t="s">
        <v>405</v>
      </c>
      <c r="C138" s="44">
        <f>+'7. DETE X REGIONAL'!BK45</f>
        <v>884291</v>
      </c>
      <c r="D138" s="44">
        <f>+'7. DETE X REGIONAL'!BL45</f>
        <v>121087</v>
      </c>
      <c r="E138" s="120">
        <f>+'7. DETE X REGIONAL'!BM45</f>
        <v>0.13693116858590668</v>
      </c>
    </row>
    <row r="139" spans="2:5" x14ac:dyDescent="0.55000000000000004">
      <c r="B139" s="34" t="s">
        <v>402</v>
      </c>
      <c r="C139" s="44">
        <f>+'7. DETE X REGIONAL'!BN45</f>
        <v>295608</v>
      </c>
      <c r="D139" s="44">
        <f>+'7. DETE X REGIONAL'!BO45</f>
        <v>25642</v>
      </c>
      <c r="E139" s="120">
        <f>+'7. DETE X REGIONAL'!BP45</f>
        <v>8.6743254580390242E-2</v>
      </c>
    </row>
    <row r="140" spans="2:5" x14ac:dyDescent="0.55000000000000004">
      <c r="B140" s="34" t="s">
        <v>401</v>
      </c>
      <c r="C140" s="44">
        <f>+'7. DETE X REGIONAL'!BQ45</f>
        <v>238680</v>
      </c>
      <c r="D140" s="44">
        <f>+'7. DETE X REGIONAL'!BR45</f>
        <v>29806</v>
      </c>
      <c r="E140" s="120">
        <f>+'7. DETE X REGIONAL'!BS45</f>
        <v>0.12487849840791017</v>
      </c>
    </row>
    <row r="141" spans="2:5" x14ac:dyDescent="0.55000000000000004">
      <c r="B141" s="34" t="s">
        <v>289</v>
      </c>
      <c r="C141" s="44">
        <f>+'7. DETE X REGIONAL'!BT45</f>
        <v>534288</v>
      </c>
      <c r="D141" s="44">
        <f>+'7. DETE X REGIONAL'!BU45</f>
        <v>55448</v>
      </c>
      <c r="E141" s="120">
        <f>+'7. DETE X REGIONAL'!BV45</f>
        <v>0.1037792351690474</v>
      </c>
    </row>
    <row r="142" spans="2:5" x14ac:dyDescent="0.55000000000000004">
      <c r="B142" s="34" t="s">
        <v>399</v>
      </c>
      <c r="C142" s="44">
        <f>+'7. DETE X REGIONAL'!BW45</f>
        <v>751259</v>
      </c>
      <c r="D142" s="44">
        <f>+'7. DETE X REGIONAL'!BX45</f>
        <v>132021</v>
      </c>
      <c r="E142" s="120">
        <f>+'7. DETE X REGIONAL'!BY45</f>
        <v>0.17573300286585586</v>
      </c>
    </row>
    <row r="143" spans="2:5" x14ac:dyDescent="0.55000000000000004">
      <c r="B143" s="34" t="s">
        <v>400</v>
      </c>
      <c r="C143" s="44">
        <f>+'7. DETE X REGIONAL'!BZ45</f>
        <v>312805</v>
      </c>
      <c r="D143" s="44">
        <f>+'7. DETE X REGIONAL'!CA45</f>
        <v>32837</v>
      </c>
      <c r="E143" s="120">
        <f>+'7. DETE X REGIONAL'!CB45</f>
        <v>0.10497594347916434</v>
      </c>
    </row>
    <row r="144" spans="2:5" x14ac:dyDescent="0.55000000000000004">
      <c r="B144" s="34" t="s">
        <v>403</v>
      </c>
      <c r="C144" s="44">
        <f>+'7. DETE X REGIONAL'!CC45</f>
        <v>1064064</v>
      </c>
      <c r="D144" s="44">
        <f>+'7. DETE X REGIONAL'!CD45</f>
        <v>164857</v>
      </c>
      <c r="E144" s="120">
        <f>+'7. DETE X REGIONAL'!CE45</f>
        <v>0.15493147028750151</v>
      </c>
    </row>
    <row r="145" spans="2:5" x14ac:dyDescent="0.55000000000000004">
      <c r="B145" s="34" t="s">
        <v>404</v>
      </c>
      <c r="C145" s="91">
        <f>+'7. DETE X REGIONAL'!CF45</f>
        <v>0.63</v>
      </c>
      <c r="D145" s="97">
        <f>+'7. DETE X REGIONAL'!CG45</f>
        <v>0.45791868656420592</v>
      </c>
      <c r="E145" s="97">
        <f>+'7. DETE X REGIONAL'!CH45</f>
        <v>0.7268550580384221</v>
      </c>
    </row>
    <row r="147" spans="2:5" ht="18.3" x14ac:dyDescent="0.7">
      <c r="B147" s="247" t="s">
        <v>340</v>
      </c>
      <c r="C147" s="248" t="s">
        <v>301</v>
      </c>
      <c r="D147" s="249" t="s">
        <v>407</v>
      </c>
      <c r="E147" s="248" t="s">
        <v>408</v>
      </c>
    </row>
    <row r="148" spans="2:5" x14ac:dyDescent="0.55000000000000004">
      <c r="B148" s="34" t="s">
        <v>248</v>
      </c>
      <c r="C148" s="44">
        <f>+'7. DETE X REGIONAL'!CI45</f>
        <v>4977</v>
      </c>
      <c r="D148" s="72">
        <f>+'7. DETE X REGIONAL'!CJ45</f>
        <v>0</v>
      </c>
      <c r="E148" s="120">
        <f>+'7. DETE X REGIONAL'!CK45</f>
        <v>0</v>
      </c>
    </row>
    <row r="149" spans="2:5" x14ac:dyDescent="0.55000000000000004">
      <c r="B149" s="34" t="s">
        <v>290</v>
      </c>
      <c r="C149" s="44">
        <f>+'7. DETE X REGIONAL'!CL45</f>
        <v>4883</v>
      </c>
      <c r="D149" s="72">
        <f>+'7. DETE X REGIONAL'!CM45</f>
        <v>0</v>
      </c>
      <c r="E149" s="120">
        <f>+'7. DETE X REGIONAL'!CN45</f>
        <v>0</v>
      </c>
    </row>
    <row r="150" spans="2:5" x14ac:dyDescent="0.55000000000000004">
      <c r="B150" s="34" t="s">
        <v>247</v>
      </c>
      <c r="C150" s="44">
        <f>+'7. DETE X REGIONAL'!CO45</f>
        <v>534864</v>
      </c>
      <c r="D150" s="72">
        <f>+'7. DETE X REGIONAL'!CP45</f>
        <v>0</v>
      </c>
      <c r="E150" s="120">
        <f>+'7. DETE X REGIONAL'!CQ45</f>
        <v>0</v>
      </c>
    </row>
    <row r="151" spans="2:5" x14ac:dyDescent="0.55000000000000004">
      <c r="B151" s="34" t="s">
        <v>249</v>
      </c>
      <c r="C151" s="44">
        <f>+'7. DETE X REGIONAL'!CR45</f>
        <v>4025</v>
      </c>
      <c r="D151" s="72">
        <f>+'7. DETE X REGIONAL'!CS45</f>
        <v>0</v>
      </c>
      <c r="E151" s="120">
        <f>+'7. DETE X REGIONAL'!CT45</f>
        <v>0</v>
      </c>
    </row>
    <row r="152" spans="2:5" x14ac:dyDescent="0.55000000000000004">
      <c r="B152" s="34" t="s">
        <v>250</v>
      </c>
      <c r="C152" s="44">
        <f>+'7. DETE X REGIONAL'!CU45</f>
        <v>2003</v>
      </c>
      <c r="D152" s="72">
        <f>+'7. DETE X REGIONAL'!CV45</f>
        <v>0</v>
      </c>
      <c r="E152" s="120">
        <f>+'7. DETE X REGIONAL'!CW45</f>
        <v>0</v>
      </c>
    </row>
    <row r="153" spans="2:5" x14ac:dyDescent="0.55000000000000004">
      <c r="B153" s="34" t="s">
        <v>251</v>
      </c>
      <c r="C153" s="44">
        <f>+'7. DETE X REGIONAL'!CX45</f>
        <v>100</v>
      </c>
      <c r="D153" s="72">
        <f>+'7. DETE X REGIONAL'!CY45</f>
        <v>0</v>
      </c>
      <c r="E153" s="120">
        <f>+'7. DETE X REGIONAL'!CZ45</f>
        <v>0</v>
      </c>
    </row>
    <row r="154" spans="2:5" x14ac:dyDescent="0.55000000000000004">
      <c r="B154" s="34" t="s">
        <v>252</v>
      </c>
      <c r="C154" s="44">
        <f>+'7. DETE X REGIONAL'!DA45</f>
        <v>125</v>
      </c>
      <c r="D154" s="72">
        <f>+'7. DETE X REGIONAL'!DB45</f>
        <v>0</v>
      </c>
      <c r="E154" s="120">
        <f>+'7. DETE X REGIONAL'!DC45</f>
        <v>0</v>
      </c>
    </row>
    <row r="155" spans="2:5" x14ac:dyDescent="0.55000000000000004">
      <c r="B155" s="34" t="s">
        <v>355</v>
      </c>
      <c r="C155" s="44">
        <f>+'7. DETE X REGIONAL'!DD45</f>
        <v>171</v>
      </c>
      <c r="D155" s="72">
        <f>+'7. DETE X REGIONAL'!DE45</f>
        <v>0</v>
      </c>
      <c r="E155" s="120">
        <f>+'7. DETE X REGIONAL'!DF45</f>
        <v>0</v>
      </c>
    </row>
    <row r="156" spans="2:5" x14ac:dyDescent="0.55000000000000004">
      <c r="B156" s="34" t="s">
        <v>253</v>
      </c>
      <c r="C156" s="44">
        <f>+'7. DETE X REGIONAL'!DG45</f>
        <v>100229</v>
      </c>
      <c r="D156" s="72">
        <f>+'7. DETE X REGIONAL'!DH45</f>
        <v>0</v>
      </c>
      <c r="E156" s="120">
        <f>+'7. DETE X REGIONAL'!DI45</f>
        <v>0</v>
      </c>
    </row>
    <row r="157" spans="2:5" x14ac:dyDescent="0.55000000000000004">
      <c r="B157" s="34" t="s">
        <v>357</v>
      </c>
      <c r="C157" s="44">
        <f>+'7. DETE X REGIONAL'!DJ45</f>
        <v>7000</v>
      </c>
      <c r="D157" s="72">
        <f>+'7. DETE X REGIONAL'!DK45</f>
        <v>0</v>
      </c>
      <c r="E157" s="120">
        <f>+'7. DETE X REGIONAL'!DL45</f>
        <v>0</v>
      </c>
    </row>
    <row r="158" spans="2:5" x14ac:dyDescent="0.55000000000000004">
      <c r="B158" s="34" t="s">
        <v>254</v>
      </c>
      <c r="C158" s="44">
        <f>+'7. DETE X REGIONAL'!DM45</f>
        <v>3096</v>
      </c>
      <c r="D158" s="72">
        <f>+'7. DETE X REGIONAL'!DN45</f>
        <v>107</v>
      </c>
      <c r="E158" s="120">
        <f>+'7. DETE X REGIONAL'!DO45</f>
        <v>3.4560723514211883E-2</v>
      </c>
    </row>
    <row r="159" spans="2:5" x14ac:dyDescent="0.55000000000000004">
      <c r="B159" s="34" t="s">
        <v>255</v>
      </c>
      <c r="C159" s="44">
        <f>+'7. DETE X REGIONAL'!DP45</f>
        <v>1703</v>
      </c>
      <c r="D159" s="72">
        <f>+'7. DETE X REGIONAL'!DQ45</f>
        <v>74</v>
      </c>
      <c r="E159" s="120">
        <f>+'7. DETE X REGIONAL'!DR45</f>
        <v>4.3452730475631238E-2</v>
      </c>
    </row>
    <row r="160" spans="2:5" x14ac:dyDescent="0.55000000000000004">
      <c r="C160" s="73"/>
    </row>
    <row r="161" spans="2:5" ht="18.3" x14ac:dyDescent="0.7">
      <c r="B161" s="247" t="s">
        <v>227</v>
      </c>
      <c r="C161" s="248" t="s">
        <v>301</v>
      </c>
      <c r="D161" s="249" t="s">
        <v>407</v>
      </c>
      <c r="E161" s="248" t="s">
        <v>408</v>
      </c>
    </row>
    <row r="162" spans="2:5" x14ac:dyDescent="0.55000000000000004">
      <c r="B162" s="34" t="s">
        <v>256</v>
      </c>
      <c r="C162" s="44">
        <f>+'7. DETE X REGIONAL'!DS45</f>
        <v>2665</v>
      </c>
      <c r="D162" s="281">
        <f>+'7. DETE X REGIONAL'!DT45</f>
        <v>0</v>
      </c>
      <c r="E162" s="120">
        <f>+'7. DETE X REGIONAL'!DU45</f>
        <v>0</v>
      </c>
    </row>
    <row r="163" spans="2:5" x14ac:dyDescent="0.55000000000000004">
      <c r="B163" s="34" t="s">
        <v>257</v>
      </c>
      <c r="C163" s="44">
        <f>+'7. DETE X REGIONAL'!DV45</f>
        <v>5204</v>
      </c>
      <c r="D163" s="281">
        <f>+'7. DETE X REGIONAL'!DW45</f>
        <v>0</v>
      </c>
      <c r="E163" s="120">
        <f>+'7. DETE X REGIONAL'!DX45</f>
        <v>0</v>
      </c>
    </row>
    <row r="164" spans="2:5" x14ac:dyDescent="0.55000000000000004">
      <c r="B164" s="34" t="s">
        <v>372</v>
      </c>
      <c r="C164" s="44">
        <f>+'7. DETE X REGIONAL'!DY45</f>
        <v>54</v>
      </c>
      <c r="D164" s="281">
        <f>+'7. DETE X REGIONAL'!DZ45</f>
        <v>0</v>
      </c>
      <c r="E164" s="120">
        <f>+'7. DETE X REGIONAL'!EA45</f>
        <v>0</v>
      </c>
    </row>
    <row r="165" spans="2:5" x14ac:dyDescent="0.55000000000000004">
      <c r="B165" s="34" t="s">
        <v>373</v>
      </c>
      <c r="C165" s="44">
        <f>+'7. DETE X REGIONAL'!EB45</f>
        <v>189</v>
      </c>
      <c r="D165" s="281">
        <f>+'7. DETE X REGIONAL'!EC45</f>
        <v>0</v>
      </c>
      <c r="E165" s="120">
        <f>+'7. DETE X REGIONAL'!ED45</f>
        <v>0</v>
      </c>
    </row>
    <row r="166" spans="2:5" x14ac:dyDescent="0.55000000000000004">
      <c r="C166" s="73"/>
    </row>
    <row r="168" spans="2:5" ht="18.3" x14ac:dyDescent="0.7">
      <c r="B168" s="247" t="s">
        <v>360</v>
      </c>
      <c r="C168" s="248" t="s">
        <v>301</v>
      </c>
      <c r="D168" s="249" t="s">
        <v>407</v>
      </c>
      <c r="E168" s="248" t="s">
        <v>408</v>
      </c>
    </row>
    <row r="169" spans="2:5" x14ac:dyDescent="0.55000000000000004">
      <c r="B169" s="34" t="s">
        <v>263</v>
      </c>
      <c r="C169" s="72">
        <f>+'9.  DPRC X REGIONAL'!C41</f>
        <v>42000</v>
      </c>
      <c r="D169" s="72">
        <f>+'9.  DPRC X REGIONAL'!D41</f>
        <v>40903</v>
      </c>
      <c r="E169" s="119">
        <f>+'9.  DPRC X REGIONAL'!E41</f>
        <v>0.9738809523809524</v>
      </c>
    </row>
    <row r="170" spans="2:5" x14ac:dyDescent="0.55000000000000004">
      <c r="B170" s="34" t="s">
        <v>264</v>
      </c>
      <c r="C170" s="72">
        <f>+'9.  DPRC X REGIONAL'!F41</f>
        <v>4500</v>
      </c>
      <c r="D170" s="72">
        <f>+'9.  DPRC X REGIONAL'!G41</f>
        <v>1723</v>
      </c>
      <c r="E170" s="119">
        <f>+'9.  DPRC X REGIONAL'!H41</f>
        <v>0.38288888888888889</v>
      </c>
    </row>
    <row r="171" spans="2:5" x14ac:dyDescent="0.55000000000000004">
      <c r="B171" s="34" t="s">
        <v>265</v>
      </c>
      <c r="C171" s="72">
        <f>+'9.  DPRC X REGIONAL'!I41</f>
        <v>259720</v>
      </c>
      <c r="D171" s="72">
        <f>+'9.  DPRC X REGIONAL'!J41</f>
        <v>134561</v>
      </c>
      <c r="E171" s="119">
        <f>+'9.  DPRC X REGIONAL'!K41</f>
        <v>0.51810026182042201</v>
      </c>
    </row>
    <row r="172" spans="2:5" x14ac:dyDescent="0.55000000000000004">
      <c r="B172" s="34" t="s">
        <v>266</v>
      </c>
      <c r="C172" s="72">
        <f>+'9.  DPRC X REGIONAL'!L41</f>
        <v>110280</v>
      </c>
      <c r="D172" s="72">
        <f>+'9.  DPRC X REGIONAL'!M41</f>
        <v>82392</v>
      </c>
      <c r="E172" s="119">
        <f>+'9.  DPRC X REGIONAL'!N41</f>
        <v>0.7471164309031556</v>
      </c>
    </row>
    <row r="173" spans="2:5" x14ac:dyDescent="0.55000000000000004">
      <c r="B173" s="34" t="s">
        <v>267</v>
      </c>
      <c r="C173" s="72">
        <f>+'9.  DPRC X REGIONAL'!O41</f>
        <v>370000</v>
      </c>
      <c r="D173" s="72">
        <f>+'9.  DPRC X REGIONAL'!P41</f>
        <v>216953</v>
      </c>
      <c r="E173" s="119">
        <f>+'9.  DPRC X REGIONAL'!Q41</f>
        <v>0.58635945945945944</v>
      </c>
    </row>
    <row r="174" spans="2:5" x14ac:dyDescent="0.55000000000000004">
      <c r="B174" s="34" t="s">
        <v>268</v>
      </c>
      <c r="C174" s="72">
        <f>+'9.  DPRC X REGIONAL'!R41</f>
        <v>13000</v>
      </c>
      <c r="D174" s="72">
        <f>+'9.  DPRC X REGIONAL'!S41</f>
        <v>4481</v>
      </c>
      <c r="E174" s="119">
        <f>+'9.  DPRC X REGIONAL'!T41</f>
        <v>0.34469230769230769</v>
      </c>
    </row>
    <row r="175" spans="2:5" x14ac:dyDescent="0.55000000000000004">
      <c r="C175" s="73"/>
    </row>
    <row r="176" spans="2:5" x14ac:dyDescent="0.55000000000000004">
      <c r="C176" s="73"/>
    </row>
    <row r="177" spans="2:5" ht="18.3" x14ac:dyDescent="0.7">
      <c r="B177" s="247" t="s">
        <v>397</v>
      </c>
      <c r="C177" s="248" t="s">
        <v>301</v>
      </c>
      <c r="D177" s="249" t="s">
        <v>407</v>
      </c>
      <c r="E177" s="248" t="s">
        <v>408</v>
      </c>
    </row>
    <row r="178" spans="2:5" x14ac:dyDescent="0.55000000000000004">
      <c r="B178" s="34" t="str">
        <f>+'11. DPRC X NACIONAL'!B9</f>
        <v>Alianzas estratégicas, convenios y/o proyectos nacionales e internacionales suscritos y/o fortalecidos por el SENA</v>
      </c>
      <c r="C178" s="72">
        <f>+'11. DPRC X NACIONAL'!C9</f>
        <v>20</v>
      </c>
      <c r="D178" s="72">
        <f>+'11. DPRC X NACIONAL'!D9</f>
        <v>3</v>
      </c>
      <c r="E178" s="119">
        <f>+'11. DPRC X NACIONAL'!E9</f>
        <v>0.15</v>
      </c>
    </row>
    <row r="179" spans="2:5" x14ac:dyDescent="0.55000000000000004">
      <c r="B179" s="34" t="str">
        <f>+'11. DPRC X NACIONAL'!B10</f>
        <v>Movilidad Internacional (Entrante y saliente)</v>
      </c>
      <c r="C179" s="72">
        <f>+'11. DPRC X NACIONAL'!C10</f>
        <v>500</v>
      </c>
      <c r="D179" s="72">
        <f>+'11. DPRC X NACIONAL'!D10</f>
        <v>0</v>
      </c>
      <c r="E179" s="119">
        <f>+'11. DPRC X NACIONAL'!E10</f>
        <v>0</v>
      </c>
    </row>
    <row r="180" spans="2:5" x14ac:dyDescent="0.55000000000000004">
      <c r="B180" s="34" t="str">
        <f>+'11. DPRC X NACIONAL'!B11</f>
        <v>Personas formadas y entrenadas en el marco de alianzas con cooperantes internacionales</v>
      </c>
      <c r="C180" s="72">
        <f>+'11. DPRC X NACIONAL'!C11</f>
        <v>6000</v>
      </c>
      <c r="D180" s="72">
        <f>+'11. DPRC X NACIONAL'!D11</f>
        <v>50</v>
      </c>
      <c r="E180" s="119">
        <f>+'11. DPRC X NACIONAL'!E11</f>
        <v>8.3333333333333332E-3</v>
      </c>
    </row>
    <row r="181" spans="2:5" x14ac:dyDescent="0.55000000000000004">
      <c r="C181" s="73"/>
    </row>
    <row r="183" spans="2:5" ht="18.3" x14ac:dyDescent="0.7">
      <c r="B183" s="247" t="s">
        <v>364</v>
      </c>
      <c r="C183" s="248" t="s">
        <v>16</v>
      </c>
      <c r="D183" s="249" t="s">
        <v>407</v>
      </c>
      <c r="E183" s="248" t="s">
        <v>408</v>
      </c>
    </row>
    <row r="184" spans="2:5" x14ac:dyDescent="0.55000000000000004">
      <c r="B184" s="34" t="s">
        <v>365</v>
      </c>
      <c r="C184" s="72">
        <f>+'13. PROYECCIÓN CUPOS FIC X CTRO'!G130</f>
        <v>12231</v>
      </c>
      <c r="D184" s="72">
        <f>+'13. PROYECCIÓN CUPOS FIC X CTRO'!H130</f>
        <v>6887</v>
      </c>
      <c r="E184" s="119">
        <f>+'13. PROYECCIÓN CUPOS FIC X CTRO'!I130</f>
        <v>0.56307742621208401</v>
      </c>
    </row>
    <row r="185" spans="2:5" x14ac:dyDescent="0.55000000000000004">
      <c r="B185" s="34" t="s">
        <v>366</v>
      </c>
      <c r="C185" s="72">
        <f>+'13. PROYECCIÓN CUPOS FIC X CTRO'!L130</f>
        <v>2525</v>
      </c>
      <c r="D185" s="72">
        <f>+'13. PROYECCIÓN CUPOS FIC X CTRO'!M130</f>
        <v>816</v>
      </c>
      <c r="E185" s="119">
        <f>+'13. PROYECCIÓN CUPOS FIC X CTRO'!N130</f>
        <v>0.32316831683168318</v>
      </c>
    </row>
    <row r="186" spans="2:5" x14ac:dyDescent="0.55000000000000004">
      <c r="B186" s="34" t="s">
        <v>367</v>
      </c>
      <c r="C186" s="72">
        <f>+'13. PROYECCIÓN CUPOS FIC X CTRO'!Q130</f>
        <v>31209</v>
      </c>
      <c r="D186" s="72">
        <f>+'13. PROYECCIÓN CUPOS FIC X CTRO'!R130</f>
        <v>14880</v>
      </c>
      <c r="E186" s="119">
        <f>+'13. PROYECCIÓN CUPOS FIC X CTRO'!S130</f>
        <v>0.47678554263193312</v>
      </c>
    </row>
    <row r="187" spans="2:5" ht="16.8" x14ac:dyDescent="0.65">
      <c r="B187" s="315" t="s">
        <v>368</v>
      </c>
      <c r="C187" s="300">
        <f>+'13. PROYECCIÓN CUPOS FIC X CTRO'!V130</f>
        <v>45965</v>
      </c>
      <c r="D187" s="300">
        <f>+'13. PROYECCIÓN CUPOS FIC X CTRO'!W130</f>
        <v>22583</v>
      </c>
      <c r="E187" s="313">
        <f>+'13. PROYECCIÓN CUPOS FIC X CTRO'!X130</f>
        <v>0.49130860437289242</v>
      </c>
    </row>
    <row r="188" spans="2:5" ht="16.8" x14ac:dyDescent="0.65">
      <c r="B188" s="315" t="s">
        <v>369</v>
      </c>
      <c r="C188" s="300">
        <f>+'13. PROYECCIÓN CUPOS FIC X CTRO'!AA130</f>
        <v>16830</v>
      </c>
      <c r="D188" s="300">
        <f>+'13. PROYECCIÓN CUPOS FIC X CTRO'!AB130</f>
        <v>68</v>
      </c>
      <c r="E188" s="313">
        <f>+'13. PROYECCIÓN CUPOS FIC X CTRO'!AC130</f>
        <v>4.0404040404040404E-3</v>
      </c>
    </row>
    <row r="189" spans="2:5" ht="33.6" x14ac:dyDescent="0.65">
      <c r="B189" s="314" t="s">
        <v>370</v>
      </c>
      <c r="C189" s="290">
        <f>+'13. PROYECCIÓN CUPOS FIC X CTRO'!AD130</f>
        <v>62795</v>
      </c>
      <c r="D189" s="330">
        <f>+'13. PROYECCIÓN CUPOS FIC X CTRO'!AE130</f>
        <v>22651</v>
      </c>
      <c r="E189" s="284">
        <f>+'13. PROYECCIÓN CUPOS FIC X CTRO'!AF130</f>
        <v>0.36071343259813682</v>
      </c>
    </row>
  </sheetData>
  <sheetProtection algorithmName="SHA-512" hashValue="BLv/l7KfsMhw5vzb+uBIH5KTvU3bWaB4+OvAwblO5xMXI5N2Llly8FRoNYVkdwq0QbIbHR3P+nTlSR508DpK6g==" saltValue="0jTyaAz2o9njcnE4hp9rKA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3">
    <mergeCell ref="G12:Q12"/>
    <mergeCell ref="B11:E12"/>
    <mergeCell ref="B57:E57"/>
  </mergeCells>
  <pageMargins left="0.7" right="0.7" top="0.75" bottom="0.75" header="0.3" footer="0.3"/>
  <pageSetup paperSize="9" orientation="portrait" r:id="rId1"/>
  <ignoredErrors>
    <ignoredError sqref="K19:R29 J19 J21:J22 J24:J29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InputMessage="1" showErrorMessage="1" xr:uid="{04B8CFAB-25C5-4327-8792-058455933B52}">
          <x14:formula1>
            <xm:f>'4. FORMACIÓN X CTROS'!$C$11:$C$128</xm:f>
          </x14:formula1>
          <xm:sqref>C10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 codeName="Hoja3">
    <tabColor theme="9" tint="0.79998168889431442"/>
  </sheetPr>
  <dimension ref="A8:L188"/>
  <sheetViews>
    <sheetView showGridLines="0" showRowColHeaders="0" zoomScale="70" zoomScaleNormal="70" workbookViewId="0">
      <pane xSplit="1" ySplit="13" topLeftCell="B124" activePane="bottomRight" state="frozen"/>
      <selection activeCell="D22" sqref="D22"/>
      <selection pane="topRight" activeCell="D22" sqref="D22"/>
      <selection pane="bottomLeft" activeCell="D22" sqref="D22"/>
      <selection pane="bottomRight" activeCell="I135" sqref="I135"/>
    </sheetView>
  </sheetViews>
  <sheetFormatPr baseColWidth="10" defaultColWidth="11" defaultRowHeight="14.4" x14ac:dyDescent="0.55000000000000004"/>
  <cols>
    <col min="1" max="1" width="4" customWidth="1"/>
    <col min="2" max="2" width="75.68359375" customWidth="1"/>
    <col min="3" max="5" width="15.68359375" customWidth="1"/>
    <col min="6" max="6" width="3.41796875" customWidth="1"/>
    <col min="7" max="7" width="3" customWidth="1"/>
    <col min="8" max="8" width="2.68359375" customWidth="1"/>
    <col min="9" max="9" width="69" customWidth="1"/>
    <col min="10" max="10" width="17" customWidth="1"/>
    <col min="11" max="11" width="15.68359375" customWidth="1"/>
    <col min="12" max="12" width="15.68359375" style="74" customWidth="1"/>
    <col min="13" max="16384" width="11" style="74"/>
  </cols>
  <sheetData>
    <row r="8" spans="2:12" ht="14.7" thickBot="1" x14ac:dyDescent="0.6"/>
    <row r="9" spans="2:12" ht="31.5" customHeight="1" thickTop="1" x14ac:dyDescent="0.55000000000000004">
      <c r="B9" s="391" t="s">
        <v>726</v>
      </c>
      <c r="C9" s="392"/>
      <c r="D9" s="392"/>
      <c r="E9" s="393"/>
      <c r="I9" s="372" t="s">
        <v>724</v>
      </c>
      <c r="J9" s="373"/>
      <c r="K9" s="373"/>
      <c r="L9" s="374"/>
    </row>
    <row r="10" spans="2:12" ht="19.5" customHeight="1" thickBot="1" x14ac:dyDescent="0.6">
      <c r="B10" s="394"/>
      <c r="C10" s="395" t="s">
        <v>298</v>
      </c>
      <c r="D10" s="396"/>
      <c r="E10" s="397"/>
      <c r="I10" s="375"/>
      <c r="J10" s="376"/>
      <c r="K10" s="377"/>
      <c r="L10" s="378"/>
    </row>
    <row r="11" spans="2:12" ht="31.5" customHeight="1" thickTop="1" thickBot="1" x14ac:dyDescent="0.6">
      <c r="B11" s="175" t="s">
        <v>299</v>
      </c>
      <c r="C11" s="189">
        <v>9101</v>
      </c>
      <c r="I11" s="175" t="s">
        <v>725</v>
      </c>
      <c r="J11" s="190">
        <v>5</v>
      </c>
    </row>
    <row r="12" spans="2:12" ht="23.05" customHeight="1" x14ac:dyDescent="0.55000000000000004">
      <c r="B12" s="385" t="str">
        <f>_xlfn.XLOOKUP($C$11,'4. FORMACIÓN X CTROS'!$C$11:$C$128,'4. FORMACIÓN X CTROS'!$B$11:$B$128,0,0)</f>
        <v>REGIONAL ANTIOQUIA</v>
      </c>
      <c r="C12" s="386"/>
      <c r="D12" s="386"/>
      <c r="E12" s="387"/>
      <c r="I12" s="379" t="str">
        <f>_xlfn.XLOOKUP($J$11,'3. FORMACIÓN X REGIONAL'!$A$9:$A$41,'3. FORMACIÓN X REGIONAL'!$B$9:$B$41,0,0)</f>
        <v>REGIONAL ANTIOQUIA</v>
      </c>
      <c r="J12" s="380"/>
      <c r="K12" s="380"/>
      <c r="L12" s="381"/>
    </row>
    <row r="13" spans="2:12" ht="45" customHeight="1" thickBot="1" x14ac:dyDescent="0.6">
      <c r="B13" s="388" t="str">
        <f>_xlfn.XLOOKUP($C$11,'4. FORMACIÓN X CTROS'!$C$11:$C$128,'4. FORMACIÓN X CTROS'!$D$11:$D$128,0,0)</f>
        <v>CENTRO DE LOS RECURSOS NATURALES RENOVABLES - LA SALADA</v>
      </c>
      <c r="C13" s="389"/>
      <c r="D13" s="389"/>
      <c r="E13" s="390"/>
      <c r="I13" s="382"/>
      <c r="J13" s="383"/>
      <c r="K13" s="383"/>
      <c r="L13" s="384"/>
    </row>
    <row r="14" spans="2:12" ht="35.049999999999997" customHeight="1" thickTop="1" thickBot="1" x14ac:dyDescent="0.6">
      <c r="B14" s="176" t="s">
        <v>300</v>
      </c>
      <c r="C14" s="177" t="s">
        <v>301</v>
      </c>
      <c r="D14" s="178" t="s">
        <v>407</v>
      </c>
      <c r="E14" s="179" t="s">
        <v>408</v>
      </c>
      <c r="I14" s="176" t="s">
        <v>300</v>
      </c>
      <c r="J14" s="177" t="s">
        <v>301</v>
      </c>
      <c r="K14" s="178" t="s">
        <v>407</v>
      </c>
      <c r="L14" s="179" t="s">
        <v>408</v>
      </c>
    </row>
    <row r="15" spans="2:12" ht="15" customHeight="1" x14ac:dyDescent="0.55000000000000004">
      <c r="B15" s="34" t="s">
        <v>342</v>
      </c>
      <c r="C15" s="107">
        <f>_xlfn.XLOOKUP($C$11,'4. FORMACIÓN X CTROS'!$C$11:$C$128,'4. FORMACIÓN X CTROS'!$E$11:$E$128,0,0)</f>
        <v>1863</v>
      </c>
      <c r="D15" s="107">
        <f>_xlfn.XLOOKUP($C$11,'4. FORMACIÓN X CTROS'!$C$11:$C$128,'4. FORMACIÓN X CTROS'!$F$11:$F$128,0,0)</f>
        <v>929</v>
      </c>
      <c r="E15" s="109">
        <f>_xlfn.XLOOKUP($C$11,'4. FORMACIÓN X CTROS'!$C$11:$C$128,'4. FORMACIÓN X CTROS'!$G$11:$G$128,0,0)</f>
        <v>0.49865807836822329</v>
      </c>
      <c r="I15" s="34" t="s">
        <v>342</v>
      </c>
      <c r="J15" s="107">
        <f>_xlfn.XLOOKUP($J$11,'3. FORMACIÓN X REGIONAL'!$A$9:$A$41,'3. FORMACIÓN X REGIONAL'!$C$9:$C$41,0,0)</f>
        <v>44382</v>
      </c>
      <c r="K15" s="107">
        <f>_xlfn.XLOOKUP($J$11,'3. FORMACIÓN X REGIONAL'!$A$9:$A$41,'3. FORMACIÓN X REGIONAL'!$D$9:$D$41,0,0)</f>
        <v>28653</v>
      </c>
      <c r="L15" s="109">
        <f>_xlfn.XLOOKUP($J$11,'3. FORMACIÓN X REGIONAL'!$A$9:$A$41,'3. FORMACIÓN X REGIONAL'!$E$9:$E$41,0,0)</f>
        <v>0.64559956739218605</v>
      </c>
    </row>
    <row r="16" spans="2:12" ht="15" customHeight="1" x14ac:dyDescent="0.55000000000000004">
      <c r="B16" s="34" t="s">
        <v>182</v>
      </c>
      <c r="C16" s="107">
        <f>_xlfn.XLOOKUP($C$11,'4. FORMACIÓN X CTROS'!$C$11:$C$128,'4. FORMACIÓN X CTROS'!$H$11:$H$128,0,0)</f>
        <v>622</v>
      </c>
      <c r="D16" s="107">
        <f>_xlfn.XLOOKUP($C$11,'4. FORMACIÓN X CTROS'!$C$11:$C$128,'4. FORMACIÓN X CTROS'!$I$11:$I$128,0,0)</f>
        <v>402</v>
      </c>
      <c r="E16" s="109">
        <f>_xlfn.XLOOKUP($C$11,'4. FORMACIÓN X CTROS'!$C$11:$C$128,'4. FORMACIÓN X CTROS'!$J$11:$J$128,0,0)</f>
        <v>0.6463022508038585</v>
      </c>
      <c r="I16" s="34" t="s">
        <v>182</v>
      </c>
      <c r="J16" s="107">
        <f>_xlfn.XLOOKUP($J$11,'3. FORMACIÓN X REGIONAL'!$A$9:$A$41,'3. FORMACIÓN X REGIONAL'!$F$9:$F$41)</f>
        <v>28653</v>
      </c>
      <c r="K16" s="107">
        <f>_xlfn.XLOOKUP($J$11,'3. FORMACIÓN X REGIONAL'!$A$9:$A$41,'3. FORMACIÓN X REGIONAL'!$G$9:$G$41)</f>
        <v>12715</v>
      </c>
      <c r="L16" s="109">
        <f>_xlfn.XLOOKUP($J$11,'3. FORMACIÓN X REGIONAL'!$A$9:$A$41,'3. FORMACIÓN X REGIONAL'!$H$9:$H$41)</f>
        <v>0.44375807070812828</v>
      </c>
    </row>
    <row r="17" spans="2:12" ht="15" customHeight="1" x14ac:dyDescent="0.55000000000000004">
      <c r="B17" s="34" t="s">
        <v>269</v>
      </c>
      <c r="C17" s="107">
        <f>_xlfn.XLOOKUP($C$11,'4. FORMACIÓN X CTROS'!$C$11:$C$128,'4. FORMACIÓN X CTROS'!$K$11:$K$128,0,0)</f>
        <v>602</v>
      </c>
      <c r="D17" s="107">
        <f>_xlfn.XLOOKUP($C$11,'4. FORMACIÓN X CTROS'!$C$11:$C$128,'4. FORMACIÓN X CTROS'!$L$11:$L$128,0,0)</f>
        <v>174</v>
      </c>
      <c r="E17" s="109">
        <f>_xlfn.XLOOKUP($C$11,'4. FORMACIÓN X CTROS'!$C$11:$C$128,'4. FORMACIÓN X CTROS'!$M$11:$M$128,0,0)</f>
        <v>0.28903654485049834</v>
      </c>
      <c r="I17" s="34" t="s">
        <v>269</v>
      </c>
      <c r="J17" s="107">
        <f>_xlfn.XLOOKUP($J$11,'3. FORMACIÓN X REGIONAL'!$A$9:$A$41,'3. FORMACIÓN X REGIONAL'!$I$9:$I$41,0,0)</f>
        <v>4983</v>
      </c>
      <c r="K17" s="107">
        <f>_xlfn.XLOOKUP($J$11,'3. FORMACIÓN X REGIONAL'!$A$9:$A$41,'3. FORMACIÓN X REGIONAL'!$J$9:$J$41,0,0)</f>
        <v>1460</v>
      </c>
      <c r="L17" s="109">
        <f>_xlfn.XLOOKUP($J$11,'3. FORMACIÓN X REGIONAL'!$A$9:$A$41,'3. FORMACIÓN X REGIONAL'!$K$9:$K$41,0,0)</f>
        <v>0.29299618703592212</v>
      </c>
    </row>
    <row r="18" spans="2:12" ht="15" customHeight="1" x14ac:dyDescent="0.55000000000000004">
      <c r="B18" s="34" t="s">
        <v>183</v>
      </c>
      <c r="C18" s="107">
        <f>_xlfn.XLOOKUP($C$11,'4. FORMACIÓN X CTROS'!$C$11:$C$128,'4. FORMACIÓN X CTROS'!$N$11:$N$128,0,0)</f>
        <v>62</v>
      </c>
      <c r="D18" s="107">
        <f>_xlfn.XLOOKUP($C$11,'4. FORMACIÓN X CTROS'!$C$11:$C$128,'4. FORMACIÓN X CTROS'!$O$11:$O$128,0,0)</f>
        <v>0</v>
      </c>
      <c r="E18" s="109">
        <f>_xlfn.XLOOKUP($C$11,'4. FORMACIÓN X CTROS'!$C$11:$C$128,'4. FORMACIÓN X CTROS'!$P$11:$P$128,0,0)</f>
        <v>0</v>
      </c>
      <c r="I18" s="34" t="s">
        <v>183</v>
      </c>
      <c r="J18" s="107">
        <f>_xlfn.XLOOKUP($J$11,'3. FORMACIÓN X REGIONAL'!$A$9:$A$41,'3. FORMACIÓN X REGIONAL'!$L$9:$L$41,0,0)</f>
        <v>271</v>
      </c>
      <c r="K18" s="107">
        <f>_xlfn.XLOOKUP($J$11,'3. FORMACIÓN X REGIONAL'!$A$9:$A$41,'3. FORMACIÓN X REGIONAL'!$M$9:$M$41,0,0)</f>
        <v>204</v>
      </c>
      <c r="L18" s="109">
        <f>_xlfn.XLOOKUP($J$11,'3. FORMACIÓN X REGIONAL'!$A$9:$A$41,'3. FORMACIÓN X REGIONAL'!$N$9:$N$41,0,0)</f>
        <v>0.75276752767527677</v>
      </c>
    </row>
    <row r="19" spans="2:12" ht="15" customHeight="1" x14ac:dyDescent="0.55000000000000004">
      <c r="B19" s="34" t="s">
        <v>322</v>
      </c>
      <c r="C19" s="107">
        <f>_xlfn.XLOOKUP($C$11,'4. FORMACIÓN X CTROS'!$C$11:$C$128,'4. FORMACIÓN X CTROS'!$Q$11:$Q$128,0,0)</f>
        <v>0</v>
      </c>
      <c r="D19" s="107">
        <f>_xlfn.XLOOKUP($C$11,'4. FORMACIÓN X CTROS'!$C$11:$C$128,'4. FORMACIÓN X CTROS'!$R$11:$R$128,0,0)</f>
        <v>0</v>
      </c>
      <c r="E19" s="109" t="str">
        <f>_xlfn.XLOOKUP($C$11,'4. FORMACIÓN X CTROS'!$C$11:$C$128,'4. FORMACIÓN X CTROS'!$S$11:$S$128,0,0)</f>
        <v>N/A</v>
      </c>
      <c r="I19" s="34" t="s">
        <v>322</v>
      </c>
      <c r="J19" s="107">
        <f>_xlfn.XLOOKUP($J$11,'3. FORMACIÓN X REGIONAL'!$A$9:$A$41,'3. FORMACIÓN X REGIONAL'!$O$9:$O$41,0,0)</f>
        <v>0</v>
      </c>
      <c r="K19" s="107">
        <f>_xlfn.XLOOKUP($J$11,'3. FORMACIÓN X REGIONAL'!$A$9:$A$41,'3. FORMACIÓN X REGIONAL'!$P$9:$P$41,0,0)</f>
        <v>0</v>
      </c>
      <c r="L19" s="109" t="str">
        <f>_xlfn.XLOOKUP($J$11,'3. FORMACIÓN X REGIONAL'!$A$9:$A$41,'3. FORMACIÓN X REGIONAL'!$Q$9:$Q$41,0,0)</f>
        <v>N/A</v>
      </c>
    </row>
    <row r="20" spans="2:12" ht="15" customHeight="1" thickBot="1" x14ac:dyDescent="0.6">
      <c r="B20" s="125" t="s">
        <v>371</v>
      </c>
      <c r="C20" s="126">
        <f>_xlfn.XLOOKUP($C$11,'4. FORMACIÓN X CTROS'!$C$11:$C$128,'4. FORMACIÓN X CTROS'!$T$11:$T$128,0,0)</f>
        <v>3149</v>
      </c>
      <c r="D20" s="126">
        <f>_xlfn.XLOOKUP($C$11,'4. FORMACIÓN X CTROS'!$C$11:$C$128,'4. FORMACIÓN X CTROS'!$U$11:$U$128,0,0)</f>
        <v>1505</v>
      </c>
      <c r="E20" s="127">
        <f>_xlfn.XLOOKUP($C$11,'4. FORMACIÓN X CTROS'!$C$11:$C$128,'4. FORMACIÓN X CTROS'!$V$11:$V$128,0,0)</f>
        <v>0.47792950142902507</v>
      </c>
      <c r="I20" s="180" t="s">
        <v>344</v>
      </c>
      <c r="J20" s="181">
        <f>_xlfn.XLOOKUP($J$11,'3. FORMACIÓN X REGIONAL'!$A$9:$A$41,'3. FORMACIÓN X REGIONAL'!$R$9:$R$41,"",0,1)</f>
        <v>72570</v>
      </c>
      <c r="K20" s="181">
        <f>_xlfn.XLOOKUP($J$11,'3. FORMACIÓN X REGIONAL'!$A$9:$A$41,'3. FORMACIÓN X REGIONAL'!$S$9:$S$41,"",0,1)</f>
        <v>43032</v>
      </c>
      <c r="L20" s="182">
        <f>_xlfn.XLOOKUP($J$11,'3. FORMACIÓN X REGIONAL'!$A$9:$A$41,'3. FORMACIÓN X REGIONAL'!$T$9:$T$41,"",0,1)</f>
        <v>0.59297230260438194</v>
      </c>
    </row>
    <row r="21" spans="2:12" ht="15" customHeight="1" thickBot="1" x14ac:dyDescent="0.75">
      <c r="B21" s="187" t="s">
        <v>302</v>
      </c>
      <c r="C21" s="210">
        <f>_xlfn.XLOOKUP($C$11,'4. FORMACIÓN X CTROS'!$C$11:$C$128,'4. FORMACIÓN X CTROS'!$W$11:$W$128,0,0)</f>
        <v>3149</v>
      </c>
      <c r="D21" s="211">
        <f>_xlfn.XLOOKUP($C$11,'4. FORMACIÓN X CTROS'!$C$11:$C$128,'4. FORMACIÓN X CTROS'!$X$11:$X$128,0,0)</f>
        <v>1505</v>
      </c>
      <c r="E21" s="186">
        <f>_xlfn.XLOOKUP($C$11,'4. FORMACIÓN X CTROS'!$C$11:$C$128,'4. FORMACIÓN X CTROS'!$Y$11:$Y$128,0,0)</f>
        <v>0.47792950142902507</v>
      </c>
      <c r="F21" s="188"/>
      <c r="G21" s="188"/>
      <c r="H21" s="188"/>
      <c r="I21" s="187" t="s">
        <v>302</v>
      </c>
      <c r="J21" s="210">
        <f>_xlfn.XLOOKUP($J$11,'3. FORMACIÓN X REGIONAL'!$A$9:$A$41,'3. FORMACIÓN X REGIONAL'!$U$9:$U$41,0,0)</f>
        <v>72570</v>
      </c>
      <c r="K21" s="211">
        <f>_xlfn.XLOOKUP($J$11,'3. FORMACIÓN X REGIONAL'!$A$9:$A$41,'3. FORMACIÓN X REGIONAL'!$V$9:$V$41,0,0)</f>
        <v>43032</v>
      </c>
      <c r="L21" s="186">
        <f>_xlfn.XLOOKUP($J$11,'3. FORMACIÓN X REGIONAL'!$A$9:$A$41,'3. FORMACIÓN X REGIONAL'!$W$9:$W$41,0,0)</f>
        <v>0.59297230260438194</v>
      </c>
    </row>
    <row r="22" spans="2:12" ht="15" customHeight="1" x14ac:dyDescent="0.55000000000000004">
      <c r="B22" s="34" t="s">
        <v>184</v>
      </c>
      <c r="C22" s="107">
        <f>_xlfn.XLOOKUP($C$11,'4. FORMACIÓN X CTROS'!$C$11:$C$128,'4. FORMACIÓN X CTROS'!$Z$11:$Z$128,0,0)</f>
        <v>150</v>
      </c>
      <c r="D22" s="107">
        <f>_xlfn.XLOOKUP($C$11,'4. FORMACIÓN X CTROS'!$C$11:$C$128,'4. FORMACIÓN X CTROS'!$AA$11:$AA$128,0,0)</f>
        <v>21</v>
      </c>
      <c r="E22" s="109">
        <f>_xlfn.XLOOKUP($C$11,'4. FORMACIÓN X CTROS'!$C$11:$C$128,'4. FORMACIÓN X CTROS'!$AB$11:$AB$128,0,0)</f>
        <v>0.14000000000000001</v>
      </c>
      <c r="I22" s="34" t="s">
        <v>184</v>
      </c>
      <c r="J22" s="107">
        <f>_xlfn.XLOOKUP($J$11,'3. FORMACIÓN X REGIONAL'!$A$9:$A$41,'3. FORMACIÓN X REGIONAL'!$X$9:$X$41,0,0)</f>
        <v>3653</v>
      </c>
      <c r="K22" s="107">
        <f>_xlfn.XLOOKUP($J$11,'3. FORMACIÓN X REGIONAL'!$A$9:$A$41,'3. FORMACIÓN X REGIONAL'!$Y$9:$Y$41,0,0)</f>
        <v>1359</v>
      </c>
      <c r="L22" s="109">
        <f>_xlfn.XLOOKUP($J$11,'3. FORMACIÓN X REGIONAL'!$A$9:$A$41,'3. FORMACIÓN X REGIONAL'!$Z$9:$Z$41,0,0)</f>
        <v>0.37202299479879553</v>
      </c>
    </row>
    <row r="23" spans="2:12" ht="15" customHeight="1" x14ac:dyDescent="0.55000000000000004">
      <c r="B23" s="34" t="s">
        <v>185</v>
      </c>
      <c r="C23" s="107">
        <f>_xlfn.XLOOKUP($C$11,'4. FORMACIÓN X CTROS'!$C$11:$C$128,'4. FORMACIÓN X CTROS'!$AC$11:$AC$128,0,0)</f>
        <v>15</v>
      </c>
      <c r="D23" s="107">
        <f>_xlfn.XLOOKUP($C$11,'4. FORMACIÓN X CTROS'!$C$11:$C$128,'4. FORMACIÓN X CTROS'!$AD$11:$AD$128,0,0)</f>
        <v>0</v>
      </c>
      <c r="E23" s="109">
        <f>_xlfn.XLOOKUP($C$11,'4. FORMACIÓN X CTROS'!$C$11:$C$128,'4. FORMACIÓN X CTROS'!$AE$11:$AE$128,0,0)</f>
        <v>0</v>
      </c>
      <c r="I23" s="34" t="s">
        <v>185</v>
      </c>
      <c r="J23" s="107">
        <f>_xlfn.XLOOKUP($J$11,'3. FORMACIÓN X REGIONAL'!$A$9:$A$41,'3. FORMACIÓN X REGIONAL'!$AA$9:$AA$41,0,0)</f>
        <v>274</v>
      </c>
      <c r="K23" s="107">
        <f>_xlfn.XLOOKUP($J$11,'3. FORMACIÓN X REGIONAL'!$A$9:$A$41,'3. FORMACIÓN X REGIONAL'!$AB$9:$AB$41,0,0)</f>
        <v>349</v>
      </c>
      <c r="L23" s="109">
        <f>_xlfn.XLOOKUP($J$11,'3. FORMACIÓN X REGIONAL'!$A$9:$A$41,'3. FORMACIÓN X REGIONAL'!$AC$9:$AC$41,0,0)</f>
        <v>1.2737226277372262</v>
      </c>
    </row>
    <row r="24" spans="2:12" ht="15" customHeight="1" x14ac:dyDescent="0.55000000000000004">
      <c r="B24" s="34" t="s">
        <v>345</v>
      </c>
      <c r="C24" s="107">
        <f>_xlfn.XLOOKUP($C$11,'4. FORMACIÓN X CTROS'!$C$11:$C$128,'4. FORMACIÓN X CTROS'!$AF$11:$AF$128,0,0)</f>
        <v>15</v>
      </c>
      <c r="D24" s="107">
        <f>_xlfn.XLOOKUP($C$11,'4. FORMACIÓN X CTROS'!$C$11:$C$128,'4. FORMACIÓN X CTROS'!$AG$11:$AG$128,0,0)</f>
        <v>11</v>
      </c>
      <c r="E24" s="109">
        <f>_xlfn.XLOOKUP($C$11,'4. FORMACIÓN X CTROS'!$C$11:$C$128,'4. FORMACIÓN X CTROS'!$AH$11:$AH$128,0,0)</f>
        <v>0.73333333333333328</v>
      </c>
      <c r="I24" s="34" t="s">
        <v>345</v>
      </c>
      <c r="J24" s="107">
        <f>_xlfn.XLOOKUP($J$11,'3. FORMACIÓN X REGIONAL'!$A$9:$A$41,'3. FORMACIÓN X REGIONAL'!$AD$9:$AD$41,0,0)</f>
        <v>101</v>
      </c>
      <c r="K24" s="107">
        <f>_xlfn.XLOOKUP($J$11,'3. FORMACIÓN X REGIONAL'!$A$9:$A$41,'3. FORMACIÓN X REGIONAL'!$AE$9:$AE$41,0,0)</f>
        <v>63</v>
      </c>
      <c r="L24" s="109">
        <f>_xlfn.XLOOKUP($J$11,'3. FORMACIÓN X REGIONAL'!$A$9:$A$41,'3. FORMACIÓN X REGIONAL'!$AF$9:$AF$41,0,0)</f>
        <v>0.62376237623762376</v>
      </c>
    </row>
    <row r="25" spans="2:12" ht="15" customHeight="1" x14ac:dyDescent="0.55000000000000004">
      <c r="B25" s="125" t="s">
        <v>348</v>
      </c>
      <c r="C25" s="126">
        <f>_xlfn.XLOOKUP($C$11,'4. FORMACIÓN X CTROS'!$C$11:$C$128,'4. FORMACIÓN X CTROS'!$AI$11:$AI$128,0,0)</f>
        <v>180</v>
      </c>
      <c r="D25" s="126">
        <f>_xlfn.XLOOKUP($C$11,'4. FORMACIÓN X CTROS'!$C$11:$C$128,'4. FORMACIÓN X CTROS'!$AJ$11:$AJ$128,0,0)</f>
        <v>32</v>
      </c>
      <c r="E25" s="127">
        <f>_xlfn.XLOOKUP($C$11,'4. FORMACIÓN X CTROS'!$C$11:$C$128,'4. FORMACIÓN X CTROS'!$AK$11:$AK$128,0,0)</f>
        <v>0.17777777777777778</v>
      </c>
      <c r="I25" s="125" t="s">
        <v>348</v>
      </c>
      <c r="J25" s="126">
        <f>_xlfn.XLOOKUP($J$11,'3. FORMACIÓN X REGIONAL'!$A$9:$A$41,'3. FORMACIÓN X REGIONAL'!$AG$9:$AG$41,0,0)</f>
        <v>4028</v>
      </c>
      <c r="K25" s="126">
        <f>_xlfn.XLOOKUP($J$11,'3. FORMACIÓN X REGIONAL'!$A$9:$A$41,'3. FORMACIÓN X REGIONAL'!$AH$9:$AH$41,0,0)</f>
        <v>1771</v>
      </c>
      <c r="L25" s="127">
        <f>_xlfn.XLOOKUP($J$11,'3. FORMACIÓN X REGIONAL'!$A$9:$A$41,'3. FORMACIÓN X REGIONAL'!$AI$9:$AI$41,0,0)</f>
        <v>0.4396722939424032</v>
      </c>
    </row>
    <row r="26" spans="2:12" x14ac:dyDescent="0.55000000000000004">
      <c r="B26" s="34" t="s">
        <v>186</v>
      </c>
      <c r="C26" s="107">
        <f>_xlfn.XLOOKUP($C$11,'4. FORMACIÓN X CTROS'!$C$11:$C$128,'4. FORMACIÓN X CTROS'!$AL$11:$AL$128,0,0)</f>
        <v>48</v>
      </c>
      <c r="D26" s="107">
        <f>_xlfn.XLOOKUP($C$11,'4. FORMACIÓN X CTROS'!$C$11:$C$128,'4. FORMACIÓN X CTROS'!$AM$11:$AM$128,0,0)</f>
        <v>23</v>
      </c>
      <c r="E26" s="109">
        <f>_xlfn.XLOOKUP($C$11,'4. FORMACIÓN X CTROS'!$C$11:$C$128,'4. FORMACIÓN X CTROS'!$AN$11:$AN$128,0,0)</f>
        <v>0.47916666666666669</v>
      </c>
      <c r="I26" s="34" t="s">
        <v>186</v>
      </c>
      <c r="J26" s="107">
        <f>_xlfn.XLOOKUP($J$11,'3. FORMACIÓN X REGIONAL'!$A$9:$A$41,'3. FORMACIÓN X REGIONAL'!$AJ$9:$AJ$41,0,0)</f>
        <v>633</v>
      </c>
      <c r="K26" s="107">
        <f>_xlfn.XLOOKUP($J$11,'3. FORMACIÓN X REGIONAL'!$A$9:$A$41,'3. FORMACIÓN X REGIONAL'!$AK$9:$AK$41,0,0)</f>
        <v>317</v>
      </c>
      <c r="L26" s="109">
        <f>_xlfn.XLOOKUP($J$11,'3. FORMACIÓN X REGIONAL'!$A$9:$A$41,'3. FORMACIÓN X REGIONAL'!$AL$9:$AL$41,0,0)</f>
        <v>0.50078988941548186</v>
      </c>
    </row>
    <row r="27" spans="2:12" x14ac:dyDescent="0.55000000000000004">
      <c r="B27" s="34" t="s">
        <v>187</v>
      </c>
      <c r="C27" s="107">
        <f>_xlfn.XLOOKUP($C$11,'4. FORMACIÓN X CTROS'!$C$11:$C$128,'4. FORMACIÓN X CTROS'!$AO$11:$AO$128,0,0)</f>
        <v>0</v>
      </c>
      <c r="D27" s="107">
        <f>_xlfn.XLOOKUP($C$11,'4. FORMACIÓN X CTROS'!$C$11:$C$128,'4. FORMACIÓN X CTROS'!$AP$11:$AP$128,0,0)</f>
        <v>0</v>
      </c>
      <c r="E27" s="109" t="str">
        <f>_xlfn.XLOOKUP($C$11,'4. FORMACIÓN X CTROS'!$C$11:$C$128,'4. FORMACIÓN X CTROS'!$AQ$11:$AQ$128,0,0)</f>
        <v>N/A</v>
      </c>
      <c r="I27" s="34" t="s">
        <v>187</v>
      </c>
      <c r="J27" s="107">
        <f>_xlfn.XLOOKUP($J$11,'3. FORMACIÓN X REGIONAL'!$A$9:$A$41,'3. FORMACIÓN X REGIONAL'!$AM$9:$AM$41,0,0)</f>
        <v>136</v>
      </c>
      <c r="K27" s="107">
        <f>_xlfn.XLOOKUP($J$11,'3. FORMACIÓN X REGIONAL'!$A$9:$A$41,'3. FORMACIÓN X REGIONAL'!$AN$9:$AN$41,0,0)</f>
        <v>91</v>
      </c>
      <c r="L27" s="109">
        <f>_xlfn.XLOOKUP($J$11,'3. FORMACIÓN X REGIONAL'!$A$9:$A$41,'3. FORMACIÓN X REGIONAL'!$AO$9:$AO$41,0,0)</f>
        <v>0.66911764705882348</v>
      </c>
    </row>
    <row r="28" spans="2:12" x14ac:dyDescent="0.55000000000000004">
      <c r="B28" s="34" t="s">
        <v>346</v>
      </c>
      <c r="C28" s="107">
        <f>_xlfn.XLOOKUP($C$11,'4. FORMACIÓN X CTROS'!$C$11:$C$128,'4. FORMACIÓN X CTROS'!$AR$11:$AR$128,0,0)</f>
        <v>0</v>
      </c>
      <c r="D28" s="107">
        <f>_xlfn.XLOOKUP($C$11,'4. FORMACIÓN X CTROS'!$C$11:$C$128,'4. FORMACIÓN X CTROS'!$AS$11:$AS$128,0,0)</f>
        <v>0</v>
      </c>
      <c r="E28" s="109" t="str">
        <f>_xlfn.XLOOKUP($C$11,'4. FORMACIÓN X CTROS'!$C$11:$C$128,'4. FORMACIÓN X CTROS'!$AT$11:$AT$128,0,0)</f>
        <v>N/A</v>
      </c>
      <c r="I28" s="34" t="s">
        <v>346</v>
      </c>
      <c r="J28" s="107">
        <f>_xlfn.XLOOKUP($J$11,'3. FORMACIÓN X REGIONAL'!$A$9:$A$41,'3. FORMACIÓN X REGIONAL'!$AP$9:$AP$41,0,0)</f>
        <v>161</v>
      </c>
      <c r="K28" s="107">
        <f>_xlfn.XLOOKUP($J$11,'3. FORMACIÓN X REGIONAL'!$A$9:$A$41,'3. FORMACIÓN X REGIONAL'!$AQ$9:$AQ$41,0,0)</f>
        <v>86</v>
      </c>
      <c r="L28" s="109">
        <f>_xlfn.XLOOKUP($J$11,'3. FORMACIÓN X REGIONAL'!$A$9:$A$41,'3. FORMACIÓN X REGIONAL'!$AR$9:$AR$41,0,0)</f>
        <v>0.53416149068322982</v>
      </c>
    </row>
    <row r="29" spans="2:12" x14ac:dyDescent="0.55000000000000004">
      <c r="B29" s="125" t="s">
        <v>349</v>
      </c>
      <c r="C29" s="126">
        <f>_xlfn.XLOOKUP($C$11,'4. FORMACIÓN X CTROS'!$C$11:$C$128,'4. FORMACIÓN X CTROS'!$AU$11:$AU$128,0,0)</f>
        <v>48</v>
      </c>
      <c r="D29" s="126">
        <f>_xlfn.XLOOKUP($C$11,'4. FORMACIÓN X CTROS'!$C$11:$C$128,'4. FORMACIÓN X CTROS'!$AV$11:$AV$128,0,0)</f>
        <v>23</v>
      </c>
      <c r="E29" s="127">
        <f>_xlfn.XLOOKUP($C$11,'4. FORMACIÓN X CTROS'!$C$11:$C$128,'4. FORMACIÓN X CTROS'!$AW$11:$AW$128,0,0)</f>
        <v>0.47916666666666669</v>
      </c>
      <c r="I29" s="125" t="s">
        <v>349</v>
      </c>
      <c r="J29" s="126">
        <f>_xlfn.XLOOKUP($J$11,'3. FORMACIÓN X REGIONAL'!$A$9:$A$41,'3. FORMACIÓN X REGIONAL'!$AS$9:$AS$41,0,0)</f>
        <v>930</v>
      </c>
      <c r="K29" s="126">
        <f>_xlfn.XLOOKUP($J$11,'3. FORMACIÓN X REGIONAL'!$A$9:$A$41,'3. FORMACIÓN X REGIONAL'!$AT$9:$AT$41,0,0)</f>
        <v>494</v>
      </c>
      <c r="L29" s="127">
        <f>_xlfn.XLOOKUP($J$11,'3. FORMACIÓN X REGIONAL'!$A$9:$A$41,'3. FORMACIÓN X REGIONAL'!$AU$9:$AU$41,0,0)</f>
        <v>0.53118279569892468</v>
      </c>
    </row>
    <row r="30" spans="2:12" x14ac:dyDescent="0.55000000000000004">
      <c r="B30" s="34" t="s">
        <v>188</v>
      </c>
      <c r="C30" s="107">
        <f>_xlfn.XLOOKUP($C$11,'4. FORMACIÓN X CTROS'!$C$11:$C$128,'4. FORMACIÓN X CTROS'!$AX$11:$AX$128,0,0)</f>
        <v>743</v>
      </c>
      <c r="D30" s="107">
        <f>_xlfn.XLOOKUP($C$11,'4. FORMACIÓN X CTROS'!$C$11:$C$128,'4. FORMACIÓN X CTROS'!$AY$11:$AY$128,0,0)</f>
        <v>322</v>
      </c>
      <c r="E30" s="109">
        <f>_xlfn.XLOOKUP($C$11,'4. FORMACIÓN X CTROS'!$C$11:$C$128,'4. FORMACIÓN X CTROS'!$AZ$11:$AZ$128,0,0)</f>
        <v>0.43337819650067294</v>
      </c>
      <c r="I30" s="34" t="s">
        <v>188</v>
      </c>
      <c r="J30" s="107">
        <f>_xlfn.XLOOKUP($J$11,'3. FORMACIÓN X REGIONAL'!$A$9:$A$41,'3. FORMACIÓN X REGIONAL'!$AV$9:$AV$41,0,0)</f>
        <v>32065</v>
      </c>
      <c r="K30" s="107">
        <f>_xlfn.XLOOKUP($J$11,'3. FORMACIÓN X REGIONAL'!$A$9:$A$41,'3. FORMACIÓN X REGIONAL'!$AW$9:$AW$41,0,0)</f>
        <v>16173</v>
      </c>
      <c r="L30" s="109">
        <f>_xlfn.XLOOKUP($J$11,'3. FORMACIÓN X REGIONAL'!$A$9:$A$41,'3. FORMACIÓN X REGIONAL'!$AX$9:$AX$41,0,0)</f>
        <v>0.50438172462186182</v>
      </c>
    </row>
    <row r="31" spans="2:12" x14ac:dyDescent="0.55000000000000004">
      <c r="B31" s="34" t="s">
        <v>189</v>
      </c>
      <c r="C31" s="107">
        <f>_xlfn.XLOOKUP($C$11,'4. FORMACIÓN X CTROS'!$C$11:$C$128,'4. FORMACIÓN X CTROS'!$BA$11:$BA$128,0,0)</f>
        <v>189</v>
      </c>
      <c r="D31" s="107">
        <f>_xlfn.XLOOKUP($C$11,'4. FORMACIÓN X CTROS'!$C$11:$C$128,'4. FORMACIÓN X CTROS'!$BB$11:$BB$128,0,0)</f>
        <v>88</v>
      </c>
      <c r="E31" s="109">
        <f>_xlfn.XLOOKUP($C$11,'4. FORMACIÓN X CTROS'!$C$11:$C$128,'4. FORMACIÓN X CTROS'!$BC$11:$BC$128,0,0)</f>
        <v>0.46560846560846558</v>
      </c>
      <c r="I31" s="34" t="s">
        <v>189</v>
      </c>
      <c r="J31" s="107">
        <f>_xlfn.XLOOKUP($J$11,'3. FORMACIÓN X REGIONAL'!$A$9:$A$41,'3. FORMACIÓN X REGIONAL'!$AY$9:$AY$41,0,0)</f>
        <v>9548</v>
      </c>
      <c r="K31" s="107">
        <f>_xlfn.XLOOKUP($J$11,'3. FORMACIÓN X REGIONAL'!$A$9:$A$41,'3. FORMACIÓN X REGIONAL'!$AZ$9:$AZ$41,0,0)</f>
        <v>3959</v>
      </c>
      <c r="L31" s="109">
        <f>_xlfn.XLOOKUP($J$11,'3. FORMACIÓN X REGIONAL'!$A$9:$A$41,'3. FORMACIÓN X REGIONAL'!$BA$9:$BA$41,0,0)</f>
        <v>0.41464180980310011</v>
      </c>
    </row>
    <row r="32" spans="2:12" x14ac:dyDescent="0.55000000000000004">
      <c r="B32" s="34" t="s">
        <v>190</v>
      </c>
      <c r="C32" s="107">
        <f>_xlfn.XLOOKUP($C$11,'4. FORMACIÓN X CTROS'!$C$11:$C$128,'4. FORMACIÓN X CTROS'!$BD$11:$BD$128,0,0)</f>
        <v>265</v>
      </c>
      <c r="D32" s="107">
        <f>_xlfn.XLOOKUP($C$11,'4. FORMACIÓN X CTROS'!$C$11:$C$128,'4. FORMACIÓN X CTROS'!$BE$11:$BE$128,0,0)</f>
        <v>119</v>
      </c>
      <c r="E32" s="109">
        <f>_xlfn.XLOOKUP($C$11,'4. FORMACIÓN X CTROS'!$C$11:$C$128,'4. FORMACIÓN X CTROS'!$BF$11:$BF$128,0,0)</f>
        <v>0.44905660377358492</v>
      </c>
      <c r="I32" s="34" t="s">
        <v>190</v>
      </c>
      <c r="J32" s="107">
        <f>_xlfn.XLOOKUP($J$11,'3. FORMACIÓN X REGIONAL'!$A$9:$A$41,'3. FORMACIÓN X REGIONAL'!$BB$9:$BB$41,0,0)</f>
        <v>3177</v>
      </c>
      <c r="K32" s="107">
        <f>_xlfn.XLOOKUP($J$11,'3. FORMACIÓN X REGIONAL'!$A$9:$A$41,'3. FORMACIÓN X REGIONAL'!$BC$9:$BC$41,0,0)</f>
        <v>1848</v>
      </c>
      <c r="L32" s="109">
        <f>_xlfn.XLOOKUP($J$11,'3. FORMACIÓN X REGIONAL'!$A$9:$A$41,'3. FORMACIÓN X REGIONAL'!$BD$9:$BD$41,0,0)</f>
        <v>0.58168083097261569</v>
      </c>
    </row>
    <row r="33" spans="2:12" x14ac:dyDescent="0.55000000000000004">
      <c r="B33" s="34" t="s">
        <v>343</v>
      </c>
      <c r="C33" s="107">
        <f>_xlfn.XLOOKUP($C$11,'4. FORMACIÓN X CTROS'!$C$11:$C$128,'4. FORMACIÓN X CTROS'!$BG$11:$BG$128,0,0)</f>
        <v>15</v>
      </c>
      <c r="D33" s="107">
        <f>_xlfn.XLOOKUP($C$11,'4. FORMACIÓN X CTROS'!$C$11:$C$128,'4. FORMACIÓN X CTROS'!$BH$11:$BH$128,0,0)</f>
        <v>0</v>
      </c>
      <c r="E33" s="109">
        <f>_xlfn.XLOOKUP($C$11,'4. FORMACIÓN X CTROS'!$C$11:$C$128,'4. FORMACIÓN X CTROS'!$BI$11:$BI$128,0,0)</f>
        <v>0</v>
      </c>
      <c r="I33" s="34" t="s">
        <v>343</v>
      </c>
      <c r="J33" s="107">
        <f>_xlfn.XLOOKUP($J$11,'3. FORMACIÓN X REGIONAL'!$A$9:$A$41,'3. FORMACIÓN X REGIONAL'!$BE$9:$BE$41,0,0)</f>
        <v>165</v>
      </c>
      <c r="K33" s="107">
        <f>_xlfn.XLOOKUP($J$11,'3. FORMACIÓN X REGIONAL'!$A$9:$A$41,'3. FORMACIÓN X REGIONAL'!$BF$9:$BF$41,0,0)</f>
        <v>0</v>
      </c>
      <c r="L33" s="109">
        <f>_xlfn.XLOOKUP($J$11,'3. FORMACIÓN X REGIONAL'!$A$9:$A$41,'3. FORMACIÓN X REGIONAL'!$BG$9:$BG$41,0,0)</f>
        <v>0</v>
      </c>
    </row>
    <row r="34" spans="2:12" x14ac:dyDescent="0.55000000000000004">
      <c r="B34" s="34" t="s">
        <v>191</v>
      </c>
      <c r="C34" s="107">
        <f>_xlfn.XLOOKUP($C$11,'4. FORMACIÓN X CTROS'!$C$11:$C$128,'4. FORMACIÓN X CTROS'!$BJ$11:$BJ$128,0,0)</f>
        <v>2976</v>
      </c>
      <c r="D34" s="107">
        <f>_xlfn.XLOOKUP($C$11,'4. FORMACIÓN X CTROS'!$C$11:$C$128,'4. FORMACIÓN X CTROS'!$BK$11:$BK$128,0,0)</f>
        <v>796</v>
      </c>
      <c r="E34" s="109">
        <f>_xlfn.XLOOKUP($C$11,'4. FORMACIÓN X CTROS'!$C$11:$C$128,'4. FORMACIÓN X CTROS'!$BL$11:$BL$128,0,0)</f>
        <v>0.26747311827956988</v>
      </c>
      <c r="I34" s="34" t="s">
        <v>191</v>
      </c>
      <c r="J34" s="107">
        <f>_xlfn.XLOOKUP($J$11,'3. FORMACIÓN X REGIONAL'!$A$9:$A$41,'3. FORMACIÓN X REGIONAL'!$BH$9:$BH$41,0,0)</f>
        <v>49794</v>
      </c>
      <c r="K34" s="107">
        <f>_xlfn.XLOOKUP($J$11,'3. FORMACIÓN X REGIONAL'!$A$9:$A$41,'3. FORMACIÓN X REGIONAL'!$BI$9:$BI$41,0,0)</f>
        <v>19873</v>
      </c>
      <c r="L34" s="109">
        <f>_xlfn.XLOOKUP($J$11,'3. FORMACIÓN X REGIONAL'!$A$9:$A$41,'3. FORMACIÓN X REGIONAL'!$BJ$9:$BJ$41,0,0)</f>
        <v>0.39910430975619554</v>
      </c>
    </row>
    <row r="35" spans="2:12" x14ac:dyDescent="0.55000000000000004">
      <c r="B35" s="125" t="s">
        <v>350</v>
      </c>
      <c r="C35" s="126">
        <f>_xlfn.XLOOKUP($C$11,'4. FORMACIÓN X CTROS'!$C$11:$C$128,'4. FORMACIÓN X CTROS'!$BM$11:$BM$128,0,0)</f>
        <v>4188</v>
      </c>
      <c r="D35" s="126">
        <f>_xlfn.XLOOKUP($C$11,'4. FORMACIÓN X CTROS'!$C$11:$C$128,'4. FORMACIÓN X CTROS'!$BN$11:$BN$128,0,0)</f>
        <v>1325</v>
      </c>
      <c r="E35" s="127">
        <f>_xlfn.XLOOKUP($C$11,'4. FORMACIÓN X CTROS'!$C$11:$C$128,'4. FORMACIÓN X CTROS'!$BO$11:$BO$128,0,0)</f>
        <v>0.31638013371537727</v>
      </c>
      <c r="I35" s="125" t="s">
        <v>350</v>
      </c>
      <c r="J35" s="126">
        <f>_xlfn.XLOOKUP($J$11,'3. FORMACIÓN X REGIONAL'!$A$9:$A$41,'3. FORMACIÓN X REGIONAL'!$BK$9:$BK$41,0,0)</f>
        <v>94749</v>
      </c>
      <c r="K35" s="126">
        <f>_xlfn.XLOOKUP($J$11,'3. FORMACIÓN X REGIONAL'!$A$9:$A$41,'3. FORMACIÓN X REGIONAL'!$BL$9:$BL$41,0,0)</f>
        <v>41853</v>
      </c>
      <c r="L35" s="127">
        <f>_xlfn.XLOOKUP($J$11,'3. FORMACIÓN X REGIONAL'!$A$9:$A$41,'3. FORMACIÓN X REGIONAL'!$BM$9:$BM$41,0,0)</f>
        <v>0.44172497862774279</v>
      </c>
    </row>
    <row r="36" spans="2:12" ht="14.7" thickBot="1" x14ac:dyDescent="0.6">
      <c r="B36" s="125" t="s">
        <v>351</v>
      </c>
      <c r="C36" s="126">
        <f>_xlfn.XLOOKUP($C$11,'4. FORMACIÓN X CTROS'!$C$11:$C$128,'4. FORMACIÓN X CTROS'!$BP$11:$BP$128,0,0)</f>
        <v>0</v>
      </c>
      <c r="D36" s="126">
        <f>_xlfn.XLOOKUP($C$11,'4. FORMACIÓN X CTROS'!$C$11:$C$128,'4. FORMACIÓN X CTROS'!$BQ$11:$BQ$128,0,0)</f>
        <v>0</v>
      </c>
      <c r="E36" s="127" t="str">
        <f>_xlfn.XLOOKUP($C$11,'4. FORMACIÓN X CTROS'!$C$11:$C$128,'4. FORMACIÓN X CTROS'!$BR$11:$BR$128,0,0)</f>
        <v>N/A</v>
      </c>
      <c r="I36" s="125" t="s">
        <v>351</v>
      </c>
      <c r="J36" s="126">
        <f>_xlfn.XLOOKUP($J$11,'3. FORMACIÓN X REGIONAL'!$A$9:$A$41,'3. FORMACIÓN X REGIONAL'!$BN$9:$BN$41,0,0)</f>
        <v>30</v>
      </c>
      <c r="K36" s="126">
        <f>_xlfn.XLOOKUP($J$11,'3. FORMACIÓN X REGIONAL'!$A$9:$A$41,'3. FORMACIÓN X REGIONAL'!$BO$9:$BO$41,0,0)</f>
        <v>0</v>
      </c>
      <c r="L36" s="127">
        <f>_xlfn.XLOOKUP($J$11,'3. FORMACIÓN X REGIONAL'!$A$9:$A$41,'3. FORMACIÓN X REGIONAL'!$BP$9:$BP$41,0,0)</f>
        <v>0</v>
      </c>
    </row>
    <row r="37" spans="2:12" ht="17.100000000000001" thickBot="1" x14ac:dyDescent="0.7">
      <c r="B37" s="328" t="s">
        <v>347</v>
      </c>
      <c r="C37" s="321">
        <f>_xlfn.XLOOKUP($C$11,'4. FORMACIÓN X CTROS'!$C$11:$C$128,'4. FORMACIÓN X CTROS'!$BS$11:$BS$128,0,0)</f>
        <v>4416</v>
      </c>
      <c r="D37" s="325">
        <f>_xlfn.XLOOKUP($C$11,'4. FORMACIÓN X CTROS'!$C$11:$C$128,'4. FORMACIÓN X CTROS'!$BT$11:$BT$128,0,0)</f>
        <v>1380</v>
      </c>
      <c r="E37" s="298">
        <f>_xlfn.XLOOKUP($C$11,'4. FORMACIÓN X CTROS'!$C$11:$C$128,'4. FORMACIÓN X CTROS'!$BU$11:$BU$128,0,0)</f>
        <v>0.3125</v>
      </c>
      <c r="F37" s="324"/>
      <c r="G37" s="324"/>
      <c r="H37" s="324"/>
      <c r="I37" s="328" t="s">
        <v>347</v>
      </c>
      <c r="J37" s="321">
        <f>_xlfn.XLOOKUP($J$11,'3. FORMACIÓN X REGIONAL'!$A$9:$A$41,'3. FORMACIÓN X REGIONAL'!$BQ$9:$BQ$41,0,0)</f>
        <v>99737</v>
      </c>
      <c r="K37" s="325">
        <f>_xlfn.XLOOKUP($J$11,'3. FORMACIÓN X REGIONAL'!$A$9:$A$41,'3. FORMACIÓN X REGIONAL'!$BR$9:$BR$41,0,0)</f>
        <v>44118</v>
      </c>
      <c r="L37" s="298">
        <f>_xlfn.XLOOKUP($J$11,'3. FORMACIÓN X REGIONAL'!$A$9:$A$41,'3. FORMACIÓN X REGIONAL'!$BS$9:$BS$41,0,0)</f>
        <v>0.44234336304480787</v>
      </c>
    </row>
    <row r="38" spans="2:12" ht="17.100000000000001" thickBot="1" x14ac:dyDescent="0.7">
      <c r="B38" s="328" t="s">
        <v>303</v>
      </c>
      <c r="C38" s="321">
        <f>_xlfn.XLOOKUP($C$11,'4. FORMACIÓN X CTROS'!$C$11:$C$128,'4. FORMACIÓN X CTROS'!$BV$11:$BV$128,0,0)</f>
        <v>7565</v>
      </c>
      <c r="D38" s="325">
        <f>_xlfn.XLOOKUP($C$11,'4. FORMACIÓN X CTROS'!$C$11:$C$128,'4. FORMACIÓN X CTROS'!$BW$11:$BW$128,0,0)</f>
        <v>2885</v>
      </c>
      <c r="E38" s="298">
        <f>_xlfn.XLOOKUP($C$11,'4. FORMACIÓN X CTROS'!$C$11:$C$128,'4. FORMACIÓN X CTROS'!$BX$11:$BX$128,0,0)</f>
        <v>0.38136153337739592</v>
      </c>
      <c r="F38" s="324"/>
      <c r="G38" s="324"/>
      <c r="H38" s="324"/>
      <c r="I38" s="328" t="s">
        <v>303</v>
      </c>
      <c r="J38" s="321">
        <f>_xlfn.XLOOKUP($J$11,'3. FORMACIÓN X REGIONAL'!$A$9:$A$41,'3. FORMACIÓN X REGIONAL'!$BT$9:$BT$41,0,0)</f>
        <v>172307</v>
      </c>
      <c r="K38" s="325">
        <f>_xlfn.XLOOKUP($J$11,'3. FORMACIÓN X REGIONAL'!$A$9:$A$41,'3. FORMACIÓN X REGIONAL'!$BU$9:$BU$41,0,0)</f>
        <v>87150</v>
      </c>
      <c r="L38" s="298">
        <f>_xlfn.XLOOKUP($J$11,'3. FORMACIÓN X REGIONAL'!$A$9:$A$41,'3. FORMACIÓN X REGIONAL'!$BV$9:$BV$41,0,0)</f>
        <v>0.50578328216497304</v>
      </c>
    </row>
    <row r="39" spans="2:12" x14ac:dyDescent="0.55000000000000004">
      <c r="B39" s="125" t="s">
        <v>304</v>
      </c>
      <c r="C39" s="126">
        <f>_xlfn.XLOOKUP($C$11,'4. FORMACIÓN X CTROS'!$C$11:$C$128,'4. FORMACIÓN X CTROS'!$BY$11:$BY$128,0,0)</f>
        <v>11440</v>
      </c>
      <c r="D39" s="126">
        <f>_xlfn.XLOOKUP($C$11,'4. FORMACIÓN X CTROS'!$C$11:$C$128,'4. FORMACIÓN X CTROS'!$BZ$11:$BZ$128,0,0)</f>
        <v>0</v>
      </c>
      <c r="E39" s="127">
        <f>_xlfn.XLOOKUP($C$11,'4. FORMACIÓN X CTROS'!$C$11:$C$128,'4. FORMACIÓN X CTROS'!$CA$11:$CA$128,0,0)</f>
        <v>0</v>
      </c>
      <c r="I39" s="125" t="s">
        <v>304</v>
      </c>
      <c r="J39" s="126">
        <f>_xlfn.XLOOKUP($J$11,'3. FORMACIÓN X REGIONAL'!$A$9:$A$41,'3. FORMACIÓN X REGIONAL'!$BW$9:$BW$41,0,0)</f>
        <v>235360</v>
      </c>
      <c r="K39" s="126">
        <f>_xlfn.XLOOKUP($J$11,'3. FORMACIÓN X REGIONAL'!$A$9:$A$41,'3. FORMACIÓN X REGIONAL'!$BX$9:$BX$41,0,0)</f>
        <v>20480</v>
      </c>
      <c r="L39" s="127">
        <f>_xlfn.XLOOKUP($J$11,'3. FORMACIÓN X REGIONAL'!$A$9:$A$41,'3. FORMACIÓN X REGIONAL'!$BY$9:$BY$41,0,0)</f>
        <v>8.7015635622025828E-2</v>
      </c>
    </row>
    <row r="40" spans="2:12" x14ac:dyDescent="0.55000000000000004">
      <c r="B40" s="125" t="s">
        <v>305</v>
      </c>
      <c r="C40" s="126">
        <f>_xlfn.XLOOKUP($C$11,'4. FORMACIÓN X CTROS'!$C$11:$C$128,'4. FORMACIÓN X CTROS'!$CB$11:$CB$128,0,0)</f>
        <v>12350</v>
      </c>
      <c r="D40" s="126">
        <f>_xlfn.XLOOKUP($C$11,'4. FORMACIÓN X CTROS'!$C$11:$C$128,'4. FORMACIÓN X CTROS'!$CC$11:$CC$128,0,0)</f>
        <v>26</v>
      </c>
      <c r="E40" s="127">
        <f>_xlfn.XLOOKUP($C$11,'4. FORMACIÓN X CTROS'!$C$11:$C$128,'4. FORMACIÓN X CTROS'!$CD$11:$CD$128,0,0)</f>
        <v>2.1052631578947368E-3</v>
      </c>
      <c r="I40" s="125" t="s">
        <v>305</v>
      </c>
      <c r="J40" s="126">
        <f>_xlfn.XLOOKUP($J$11,'3. FORMACIÓN X REGIONAL'!$A$9:$A$41,'3. FORMACIÓN X REGIONAL'!$BZ$9:$BZ$41,0,0)</f>
        <v>260190</v>
      </c>
      <c r="K40" s="126">
        <f>_xlfn.XLOOKUP($J$11,'3. FORMACIÓN X REGIONAL'!$A$9:$A$41,'3. FORMACIÓN X REGIONAL'!$CA$9:$CA$41,0,0)</f>
        <v>6231</v>
      </c>
      <c r="L40" s="127">
        <f>_xlfn.XLOOKUP($J$11,'3. FORMACIÓN X REGIONAL'!$A$9:$A$41,'3. FORMACIÓN X REGIONAL'!$CB$9:$CB$41,0,0)</f>
        <v>2.3947884238441138E-2</v>
      </c>
    </row>
    <row r="41" spans="2:12" x14ac:dyDescent="0.55000000000000004">
      <c r="B41" s="34" t="s">
        <v>306</v>
      </c>
      <c r="C41" s="107">
        <f>_xlfn.XLOOKUP($C$11,'4. FORMACIÓN X CTROS'!$C$11:$C$128,'4. FORMACIÓN X CTROS'!$CE$11:$CE$128,0,0)</f>
        <v>3840</v>
      </c>
      <c r="D41" s="107">
        <f>_xlfn.XLOOKUP($C$11,'4. FORMACIÓN X CTROS'!$C$11:$C$128,'4. FORMACIÓN X CTROS'!$CF$11:$CF$128,0,0)</f>
        <v>0</v>
      </c>
      <c r="E41" s="109">
        <f>_xlfn.XLOOKUP($C$11,'4. FORMACIÓN X CTROS'!$C$11:$C$128,'4. FORMACIÓN X CTROS'!$CG$11:$CG$128,0,0)</f>
        <v>0</v>
      </c>
      <c r="I41" s="34" t="s">
        <v>306</v>
      </c>
      <c r="J41" s="107">
        <f>_xlfn.XLOOKUP($J$11,'3. FORMACIÓN X REGIONAL'!$A$9:$A$41,'3. FORMACIÓN X REGIONAL'!$CC$9:$CC$41,0,0)</f>
        <v>86160</v>
      </c>
      <c r="K41" s="107">
        <f>_xlfn.XLOOKUP($J$11,'3. FORMACIÓN X REGIONAL'!$A$9:$A$41,'3. FORMACIÓN X REGIONAL'!$CD$9:$CD$41,0,0)</f>
        <v>8720</v>
      </c>
      <c r="L41" s="109">
        <f>_xlfn.XLOOKUP($J$11,'3. FORMACIÓN X REGIONAL'!$A$9:$A$41,'3. FORMACIÓN X REGIONAL'!$CE$9:$CE$41,0,0)</f>
        <v>0.10120705663881151</v>
      </c>
    </row>
    <row r="42" spans="2:12" x14ac:dyDescent="0.55000000000000004">
      <c r="B42" s="34" t="s">
        <v>307</v>
      </c>
      <c r="C42" s="107">
        <f>_xlfn.XLOOKUP($C$11,'4. FORMACIÓN X CTROS'!$C$11:$C$128,'4. FORMACIÓN X CTROS'!$CH$11:$CH$128,0,0)</f>
        <v>0</v>
      </c>
      <c r="D42" s="107">
        <f>_xlfn.XLOOKUP($C$11,'4. FORMACIÓN X CTROS'!$C$11:$C$128,'4. FORMACIÓN X CTROS'!$CI$11:$CI$128,0,0)</f>
        <v>0</v>
      </c>
      <c r="E42" s="109" t="str">
        <f>_xlfn.XLOOKUP($C$11,'4. FORMACIÓN X CTROS'!$C$11:$C$128,'4. FORMACIÓN X CTROS'!$CJ$11:$CJ$128,0,0)</f>
        <v>N/A</v>
      </c>
      <c r="I42" s="34" t="s">
        <v>307</v>
      </c>
      <c r="J42" s="107">
        <f>_xlfn.XLOOKUP($J$11,'3. FORMACIÓN X REGIONAL'!$A$9:$A$41,'3. FORMACIÓN X REGIONAL'!$CF$9:$CF$41,0,0)</f>
        <v>12770</v>
      </c>
      <c r="K42" s="107">
        <f>_xlfn.XLOOKUP($J$11,'3. FORMACIÓN X REGIONAL'!$A$9:$A$41,'3. FORMACIÓN X REGIONAL'!$CG$9:$CG$41,0,0)</f>
        <v>425</v>
      </c>
      <c r="L42" s="109">
        <f>_xlfn.XLOOKUP($J$11,'3. FORMACIÓN X REGIONAL'!$A$9:$A$41,'3. FORMACIÓN X REGIONAL'!$CH$9:$CH$41,0,0)</f>
        <v>3.3281127642913078E-2</v>
      </c>
    </row>
    <row r="43" spans="2:12" x14ac:dyDescent="0.55000000000000004">
      <c r="B43" s="125" t="s">
        <v>354</v>
      </c>
      <c r="C43" s="126">
        <f>_xlfn.XLOOKUP($C$11,'4. FORMACIÓN X CTROS'!$C$11:$C$128,'4. FORMACIÓN X CTROS'!$CK$11:$CK$128,0,0)</f>
        <v>3840</v>
      </c>
      <c r="D43" s="126">
        <f>_xlfn.XLOOKUP($C$11,'4. FORMACIÓN X CTROS'!$C$11:$C$128,'4. FORMACIÓN X CTROS'!$CL$11:$CL$128,0,0)</f>
        <v>0</v>
      </c>
      <c r="E43" s="127">
        <f>_xlfn.XLOOKUP($C$11,'4. FORMACIÓN X CTROS'!$C$11:$C$128,'4. FORMACIÓN X CTROS'!$CM$11:$CM$128,0,0)</f>
        <v>0</v>
      </c>
      <c r="I43" s="125" t="s">
        <v>354</v>
      </c>
      <c r="J43" s="126">
        <f>_xlfn.XLOOKUP($J$11,'3. FORMACIÓN X REGIONAL'!$A$9:$A$41,'3. FORMACIÓN X REGIONAL'!$CI$9:$CI$41,0,0)</f>
        <v>98930</v>
      </c>
      <c r="K43" s="126">
        <f>_xlfn.XLOOKUP($J$11,'3. FORMACIÓN X REGIONAL'!$A$9:$A$41,'3. FORMACIÓN X REGIONAL'!$CJ$9:$CJ$41,0,0)</f>
        <v>9145</v>
      </c>
      <c r="L43" s="127">
        <f>_xlfn.XLOOKUP($J$11,'3. FORMACIÓN X REGIONAL'!$A$9:$A$41,'3. FORMACIÓN X REGIONAL'!$CK$9:$CK$41,0,0)</f>
        <v>9.2439098352370366E-2</v>
      </c>
    </row>
    <row r="44" spans="2:12" x14ac:dyDescent="0.55000000000000004">
      <c r="B44" s="125" t="s">
        <v>317</v>
      </c>
      <c r="C44" s="126">
        <f>_xlfn.XLOOKUP($C$11,'4. FORMACIÓN X CTROS'!$C$11:$C$128,'4. FORMACIÓN X CTROS'!$CN$11:$CN$128,0,0)</f>
        <v>8355</v>
      </c>
      <c r="D44" s="126">
        <f>_xlfn.XLOOKUP($C$11,'4. FORMACIÓN X CTROS'!$C$11:$C$128,'4. FORMACIÓN X CTROS'!$CO$11:$CO$128,0,0)</f>
        <v>0</v>
      </c>
      <c r="E44" s="127">
        <f>_xlfn.XLOOKUP($C$11,'4. FORMACIÓN X CTROS'!$C$11:$C$128,'4. FORMACIÓN X CTROS'!$CP$11:$CP$128,0,0)</f>
        <v>0</v>
      </c>
      <c r="I44" s="125" t="s">
        <v>317</v>
      </c>
      <c r="J44" s="126">
        <f>_xlfn.XLOOKUP($J$11,'3. FORMACIÓN X REGIONAL'!$A$9:$A$41,'3. FORMACIÓN X REGIONAL'!$CL$9:$CL$41,0,0)</f>
        <v>79635</v>
      </c>
      <c r="K44" s="126">
        <f>_xlfn.XLOOKUP($J$11,'3. FORMACIÓN X REGIONAL'!$A$9:$A$41,'3. FORMACIÓN X REGIONAL'!$CM$9:$CM$41,0,0)</f>
        <v>2035</v>
      </c>
      <c r="L44" s="127">
        <f>_xlfn.XLOOKUP($J$11,'3. FORMACIÓN X REGIONAL'!$A$9:$A$41,'3. FORMACIÓN X REGIONAL'!$CN$9:$CN$41,0,0)</f>
        <v>2.5554090538079988E-2</v>
      </c>
    </row>
    <row r="45" spans="2:12" ht="14.7" thickBot="1" x14ac:dyDescent="0.6">
      <c r="B45" s="125" t="s">
        <v>352</v>
      </c>
      <c r="C45" s="126">
        <f>_xlfn.XLOOKUP($C$11,'4. FORMACIÓN X CTROS'!$C$11:$C$128,'4. FORMACIÓN X CTROS'!$CQ$11:$CQ$128,0,0)</f>
        <v>100</v>
      </c>
      <c r="D45" s="126">
        <f>_xlfn.XLOOKUP($C$11,'4. FORMACIÓN X CTROS'!$C$11:$C$128,'4. FORMACIÓN X CTROS'!$CR$11:$CR$128,0,0)</f>
        <v>0</v>
      </c>
      <c r="E45" s="127">
        <f>_xlfn.XLOOKUP($C$11,'4. FORMACIÓN X CTROS'!$C$11:$C$128,'4. FORMACIÓN X CTROS'!$CS$11:$CS$128,0,0)</f>
        <v>0</v>
      </c>
      <c r="I45" s="125" t="s">
        <v>352</v>
      </c>
      <c r="J45" s="126">
        <f>_xlfn.XLOOKUP($J$11,'3. FORMACIÓN X REGIONAL'!$A$9:$A$41,'3. FORMACIÓN X REGIONAL'!$CO$9:$CO$41,0,0)</f>
        <v>7040</v>
      </c>
      <c r="K45" s="126">
        <f>_xlfn.XLOOKUP($J$11,'3. FORMACIÓN X REGIONAL'!$A$9:$A$41,'3. FORMACIÓN X REGIONAL'!$CP$9:$CP$41,0,0)</f>
        <v>19</v>
      </c>
      <c r="L45" s="127">
        <f>_xlfn.XLOOKUP($J$11,'3. FORMACIÓN X REGIONAL'!$A$9:$A$41,'3. FORMACIÓN X REGIONAL'!$CQ$9:$CQ$41,0,0)</f>
        <v>2.6988636363636364E-3</v>
      </c>
    </row>
    <row r="46" spans="2:12" ht="17.100000000000001" thickBot="1" x14ac:dyDescent="0.7">
      <c r="B46" s="328" t="s">
        <v>320</v>
      </c>
      <c r="C46" s="321">
        <f>_xlfn.XLOOKUP($C$11,'4. FORMACIÓN X CTROS'!$C$11:$C$128,'4. FORMACIÓN X CTROS'!$CT$11:$CT$128,0,0)</f>
        <v>36085</v>
      </c>
      <c r="D46" s="325">
        <f>_xlfn.XLOOKUP($C$11,'4. FORMACIÓN X CTROS'!$C$11:$C$128,'4. FORMACIÓN X CTROS'!$CU$11:$CU$128,0,0)</f>
        <v>26</v>
      </c>
      <c r="E46" s="298">
        <f>_xlfn.XLOOKUP($C$11,'4. FORMACIÓN X CTROS'!$C$11:$C$128,'4. FORMACIÓN X CTROS'!$CV$11:$CV$128,0,0)</f>
        <v>7.205209921019814E-4</v>
      </c>
      <c r="F46" s="324"/>
      <c r="G46" s="324"/>
      <c r="H46" s="324"/>
      <c r="I46" s="328" t="s">
        <v>320</v>
      </c>
      <c r="J46" s="321">
        <f>_xlfn.XLOOKUP($J$11,'3. FORMACIÓN X REGIONAL'!$A$9:$A$41,'3. FORMACIÓN X REGIONAL'!$CR$9:$CR$41,0,0)</f>
        <v>681155</v>
      </c>
      <c r="K46" s="325">
        <f>_xlfn.XLOOKUP($J$11,'3. FORMACIÓN X REGIONAL'!$A$9:$A$41,'3. FORMACIÓN X REGIONAL'!$CS$9:$CS$41,0,0)</f>
        <v>37910</v>
      </c>
      <c r="L46" s="298">
        <f>_xlfn.XLOOKUP($J$11,'3. FORMACIÓN X REGIONAL'!$A$9:$A$41,'3. FORMACIÓN X REGIONAL'!$CT$9:$CT$41,0,0)</f>
        <v>5.5655467551438367E-2</v>
      </c>
    </row>
    <row r="47" spans="2:12" ht="17.100000000000001" thickBot="1" x14ac:dyDescent="0.7">
      <c r="B47" s="328" t="s">
        <v>319</v>
      </c>
      <c r="C47" s="321">
        <f>_xlfn.XLOOKUP($C$11,'4. FORMACIÓN X CTROS'!$C$11:$C$128,'4. FORMACIÓN X CTROS'!$CW$11:$CW$128,0,0)</f>
        <v>43650</v>
      </c>
      <c r="D47" s="325">
        <f>_xlfn.XLOOKUP($C$11,'4. FORMACIÓN X CTROS'!$C$11:$C$128,'4. FORMACIÓN X CTROS'!$CX$11:$CX$128,0,0)</f>
        <v>2911</v>
      </c>
      <c r="E47" s="298">
        <f>_xlfn.XLOOKUP($C$11,'4. FORMACIÓN X CTROS'!$C$11:$C$128,'4. FORMACIÓN X CTROS'!$CY$11:$CY$128,0,0)</f>
        <v>6.6689576174112253E-2</v>
      </c>
      <c r="F47" s="324"/>
      <c r="G47" s="324"/>
      <c r="H47" s="324"/>
      <c r="I47" s="328" t="s">
        <v>319</v>
      </c>
      <c r="J47" s="321">
        <f>_xlfn.XLOOKUP($J$11,'3. FORMACIÓN X REGIONAL'!$A$9:$A$41,'3. FORMACIÓN X REGIONAL'!$CU$9:$CU$41,0,0)</f>
        <v>853462</v>
      </c>
      <c r="K47" s="325">
        <f>_xlfn.XLOOKUP($J$11,'3. FORMACIÓN X REGIONAL'!$A$9:$A$41,'3. FORMACIÓN X REGIONAL'!$CV$9:$CV$41,0,0)</f>
        <v>125060</v>
      </c>
      <c r="L47" s="298">
        <f>_xlfn.XLOOKUP($J$11,'3. FORMACIÓN X REGIONAL'!$A$9:$A$41,'3. FORMACIÓN X REGIONAL'!$CW$9:$CW$41,0,0)</f>
        <v>0.14653259313244174</v>
      </c>
    </row>
    <row r="49" spans="2:12" ht="14.7" thickBot="1" x14ac:dyDescent="0.6"/>
    <row r="50" spans="2:12" ht="35.049999999999997" customHeight="1" thickTop="1" thickBot="1" x14ac:dyDescent="0.6">
      <c r="B50" s="191" t="s">
        <v>194</v>
      </c>
      <c r="C50" s="192" t="s">
        <v>301</v>
      </c>
      <c r="D50" s="193" t="s">
        <v>407</v>
      </c>
      <c r="E50" s="194" t="s">
        <v>408</v>
      </c>
      <c r="I50" s="195" t="s">
        <v>194</v>
      </c>
      <c r="J50" s="177" t="s">
        <v>301</v>
      </c>
      <c r="K50" s="178" t="s">
        <v>407</v>
      </c>
      <c r="L50" s="179" t="s">
        <v>408</v>
      </c>
    </row>
    <row r="51" spans="2:12" x14ac:dyDescent="0.55000000000000004">
      <c r="B51" s="90" t="s">
        <v>192</v>
      </c>
      <c r="C51" s="107">
        <f>_xlfn.XLOOKUP($C$11,'4. FORMACIÓN X CTROS'!$C$11:$C$128,'4. FORMACIÓN X CTROS'!$CZ$11:$CZ$128,0,0)</f>
        <v>8697</v>
      </c>
      <c r="D51" s="107">
        <f>_xlfn.XLOOKUP($C$11,'4. FORMACIÓN X CTROS'!$C$11:$C$128,'4. FORMACIÓN X CTROS'!$DA$11:$DA$128,0,0)</f>
        <v>119</v>
      </c>
      <c r="E51" s="109">
        <f>_xlfn.XLOOKUP($C$11,'4. FORMACIÓN X CTROS'!$C$11:$C$128,'4. FORMACIÓN X CTROS'!$DB$11:$DB$128,0,0)</f>
        <v>1.3682879153731172E-2</v>
      </c>
      <c r="I51" s="90" t="s">
        <v>192</v>
      </c>
      <c r="J51" s="107">
        <f>_xlfn.XLOOKUP($J$11,'3. FORMACIÓN X REGIONAL'!$A$9:$A$41,'3. FORMACIÓN X REGIONAL'!$CX$9:$CX$41,0,0)</f>
        <v>83493</v>
      </c>
      <c r="K51" s="107">
        <f>_xlfn.XLOOKUP($J$11,'3. FORMACIÓN X REGIONAL'!$A$9:$A$41,'3. FORMACIÓN X REGIONAL'!$CY$9:$CY$41,0,0)</f>
        <v>4527</v>
      </c>
      <c r="L51" s="109">
        <f>_xlfn.XLOOKUP($J$11,'3. FORMACIÓN X REGIONAL'!$A$9:$A$41,'3. FORMACIÓN X REGIONAL'!$CZ$9:$CZ$41,0,0)</f>
        <v>5.4220114261075779E-2</v>
      </c>
    </row>
    <row r="52" spans="2:12" x14ac:dyDescent="0.55000000000000004">
      <c r="B52" s="34" t="s">
        <v>353</v>
      </c>
      <c r="C52" s="107">
        <f>_xlfn.XLOOKUP($C$11,'4. FORMACIÓN X CTROS'!$C$11:$C$128,'4. FORMACIÓN X CTROS'!$DC$11:$DC$128,0,0)</f>
        <v>130</v>
      </c>
      <c r="D52" s="107">
        <f>_xlfn.XLOOKUP($C$11,'4. FORMACIÓN X CTROS'!$C$11:$C$128,'4. FORMACIÓN X CTROS'!$DD$11:$DD$128,0,0)</f>
        <v>11</v>
      </c>
      <c r="E52" s="109">
        <f>_xlfn.XLOOKUP($C$11,'4. FORMACIÓN X CTROS'!$C$11:$C$128,'4. FORMACIÓN X CTROS'!$DE$11:$DE$128,0,0)</f>
        <v>8.461538461538462E-2</v>
      </c>
      <c r="I52" s="34" t="s">
        <v>353</v>
      </c>
      <c r="J52" s="107">
        <f>_xlfn.XLOOKUP($J$11,'3. FORMACIÓN X REGIONAL'!$A$9:$A$41,'3. FORMACIÓN X REGIONAL'!$DA$9:$DA$41,0,0)</f>
        <v>7467</v>
      </c>
      <c r="K52" s="107">
        <f>_xlfn.XLOOKUP($J$11,'3. FORMACIÓN X REGIONAL'!$A$9:$A$41,'3. FORMACIÓN X REGIONAL'!$DB$9:$DB$41,0,0)</f>
        <v>168</v>
      </c>
      <c r="L52" s="109">
        <f>_xlfn.XLOOKUP($J$11,'3. FORMACIÓN X REGIONAL'!$A$9:$A$41,'3. FORMACIÓN X REGIONAL'!$DC$9:$DC$41,0,0)</f>
        <v>2.2498995580554439E-2</v>
      </c>
    </row>
    <row r="53" spans="2:12" x14ac:dyDescent="0.55000000000000004">
      <c r="B53" s="34" t="s">
        <v>193</v>
      </c>
      <c r="C53" s="107">
        <f>_xlfn.XLOOKUP($C$11,'4. FORMACIÓN X CTROS'!$C$11:$C$128,'4. FORMACIÓN X CTROS'!$DF$11:$DF$128,0,0)</f>
        <v>16091</v>
      </c>
      <c r="D53" s="107">
        <f>_xlfn.XLOOKUP($C$11,'4. FORMACIÓN X CTROS'!$C$11:$C$128,'4. FORMACIÓN X CTROS'!$DG$11:$DG$128,0,0)</f>
        <v>490</v>
      </c>
      <c r="E53" s="109">
        <f>_xlfn.XLOOKUP($C$11,'4. FORMACIÓN X CTROS'!$C$11:$C$128,'4. FORMACIÓN X CTROS'!$DH$11:$DH$128,0,0)</f>
        <v>3.0451805357031882E-2</v>
      </c>
      <c r="I53" s="34" t="s">
        <v>193</v>
      </c>
      <c r="J53" s="107">
        <f>_xlfn.XLOOKUP($J$11,'3. FORMACIÓN X REGIONAL'!$A$9:$A$41,'3. FORMACIÓN X REGIONAL'!$DD$9:$DD$41,0,0)</f>
        <v>354002</v>
      </c>
      <c r="K53" s="107">
        <f>_xlfn.XLOOKUP($J$11,'3. FORMACIÓN X REGIONAL'!$A$9:$A$41,'3. FORMACIÓN X REGIONAL'!$DE$9:$DE$41,0,0)</f>
        <v>45874</v>
      </c>
      <c r="L53" s="109">
        <f>_xlfn.XLOOKUP($J$11,'3. FORMACIÓN X REGIONAL'!$A$9:$A$41,'3. FORMACIÓN X REGIONAL'!$DF$9:$DF$41,0,0)</f>
        <v>0.12958683849243791</v>
      </c>
    </row>
    <row r="55" spans="2:12" ht="14.7" thickBot="1" x14ac:dyDescent="0.6"/>
    <row r="56" spans="2:12" ht="30" customHeight="1" thickBot="1" x14ac:dyDescent="0.6">
      <c r="B56" s="370" t="s">
        <v>395</v>
      </c>
      <c r="C56" s="371"/>
      <c r="I56" s="370" t="s">
        <v>395</v>
      </c>
      <c r="J56" s="371"/>
    </row>
    <row r="57" spans="2:12" ht="14.7" thickBot="1" x14ac:dyDescent="0.6"/>
    <row r="58" spans="2:12" ht="35.049999999999997" customHeight="1" thickTop="1" thickBot="1" x14ac:dyDescent="0.6">
      <c r="B58" s="183" t="s">
        <v>195</v>
      </c>
      <c r="C58" s="192" t="s">
        <v>301</v>
      </c>
      <c r="D58" s="193" t="s">
        <v>407</v>
      </c>
      <c r="E58" s="194" t="s">
        <v>408</v>
      </c>
      <c r="I58" s="176" t="s">
        <v>195</v>
      </c>
      <c r="J58" s="177" t="s">
        <v>301</v>
      </c>
      <c r="K58" s="178" t="s">
        <v>407</v>
      </c>
      <c r="L58" s="179" t="s">
        <v>408</v>
      </c>
    </row>
    <row r="59" spans="2:12" x14ac:dyDescent="0.55000000000000004">
      <c r="B59" s="34" t="s">
        <v>171</v>
      </c>
      <c r="C59" s="93">
        <f>_xlfn.XLOOKUP($C$11,'4. FORMACIÓN X CTROS'!$C$11:$C$128,'4. FORMACIÓN X CTROS'!$DI$11:$DI$128,0,0)</f>
        <v>0.77</v>
      </c>
      <c r="D59" s="171">
        <f>_xlfn.XLOOKUP($C$11,'4. FORMACIÓN X CTROS'!$C$11:$C$128,'4. FORMACIÓN X CTROS'!$DJ$11:$DJ$128,0,0)</f>
        <v>1</v>
      </c>
      <c r="E59" s="110">
        <f>_xlfn.XLOOKUP($C$11,'4. FORMACIÓN X CTROS'!$C$11:$C$128,'4. FORMACIÓN X CTROS'!$DK$11:$DK$128,0,0)</f>
        <v>1.2987012987012987</v>
      </c>
      <c r="I59" s="34" t="s">
        <v>171</v>
      </c>
      <c r="J59" s="93">
        <f>_xlfn.XLOOKUP($J$11,'3. FORMACIÓN X REGIONAL'!$A$9:$A$41,'3. FORMACIÓN X REGIONAL'!$DG$9:$DG$41,0,0)</f>
        <v>0.84</v>
      </c>
      <c r="K59" s="93">
        <f>_xlfn.XLOOKUP($J$11,'3. FORMACIÓN X REGIONAL'!$A$9:$A$41,'3. FORMACIÓN X REGIONAL'!$DH$9:$DH$41,0,0)</f>
        <v>0.98622973679623505</v>
      </c>
      <c r="L59" s="110">
        <f>_xlfn.XLOOKUP($J$11,'3. FORMACIÓN X REGIONAL'!$A$9:$A$41,'3. FORMACIÓN X REGIONAL'!$DI$9:$DI$41,0,0)</f>
        <v>1.1740830199955179</v>
      </c>
    </row>
    <row r="60" spans="2:12" x14ac:dyDescent="0.55000000000000004">
      <c r="B60" s="34" t="s">
        <v>172</v>
      </c>
      <c r="C60" s="93">
        <f>_xlfn.XLOOKUP($C$11,'4. FORMACIÓN X CTROS'!$C$11:$C$128,'4. FORMACIÓN X CTROS'!$DL$11:$DL$128,0,0)</f>
        <v>0.74</v>
      </c>
      <c r="D60" s="171">
        <f>_xlfn.XLOOKUP($C$11,'4. FORMACIÓN X CTROS'!$C$11:$C$128,'4. FORMACIÓN X CTROS'!$DM$11:$DM$128,0,0)</f>
        <v>1</v>
      </c>
      <c r="E60" s="110">
        <f>_xlfn.XLOOKUP($C$11,'4. FORMACIÓN X CTROS'!$C$11:$C$128,'4. FORMACIÓN X CTROS'!$DN$11:$DN$128,0,0)</f>
        <v>1.3513513513513513</v>
      </c>
      <c r="I60" s="34" t="s">
        <v>172</v>
      </c>
      <c r="J60" s="93">
        <f>_xlfn.XLOOKUP($J$11,'3. FORMACIÓN X REGIONAL'!$A$9:$A$41,'3. FORMACIÓN X REGIONAL'!$DJ$9:$DJ$41,0,0)</f>
        <v>0.7</v>
      </c>
      <c r="K60" s="93">
        <f>_xlfn.XLOOKUP($J$11,'3. FORMACIÓN X REGIONAL'!$A$9:$A$41,'3. FORMACIÓN X REGIONAL'!$DK$9:$DK$41,0,0)</f>
        <v>0.952765849962112</v>
      </c>
      <c r="L60" s="110">
        <f>_xlfn.XLOOKUP($J$11,'3. FORMACIÓN X REGIONAL'!$A$9:$A$41,'3. FORMACIÓN X REGIONAL'!$DL$9:$DL$41,0,0)</f>
        <v>1.3610940713744457</v>
      </c>
    </row>
    <row r="61" spans="2:12" x14ac:dyDescent="0.55000000000000004">
      <c r="B61" s="34" t="s">
        <v>170</v>
      </c>
      <c r="C61" s="93">
        <f>_xlfn.XLOOKUP($C$11,'4. FORMACIÓN X CTROS'!$C$11:$C$128,'4. FORMACIÓN X CTROS'!$DO$11:$DO$128,0,0)</f>
        <v>0.755</v>
      </c>
      <c r="D61" s="171">
        <f>_xlfn.XLOOKUP($C$11,'4. FORMACIÓN X CTROS'!$C$11:$C$128,'4. FORMACIÓN X CTROS'!$DP$11:$DP$128,0,0)</f>
        <v>1</v>
      </c>
      <c r="E61" s="110">
        <f>_xlfn.XLOOKUP($C$11,'4. FORMACIÓN X CTROS'!$C$11:$C$128,'4. FORMACIÓN X CTROS'!$DQ$11:$DQ$128,0,0)</f>
        <v>1.3245033112582782</v>
      </c>
      <c r="I61" s="34" t="s">
        <v>170</v>
      </c>
      <c r="J61" s="93">
        <f>_xlfn.XLOOKUP($J$11,'3. FORMACIÓN X REGIONAL'!$A$9:$A$41,'3. FORMACIÓN X REGIONAL'!$DM$9:$DM$41,0,0)</f>
        <v>0.77</v>
      </c>
      <c r="K61" s="93">
        <f>_xlfn.XLOOKUP($J$11,'3. FORMACIÓN X REGIONAL'!$A$9:$A$41,'3. FORMACIÓN X REGIONAL'!$DN$9:$DN$41,0,0)</f>
        <v>0.98322680085226</v>
      </c>
      <c r="L61" s="110">
        <f>_xlfn.XLOOKUP($J$11,'3. FORMACIÓN X REGIONAL'!$A$9:$A$41,'3. FORMACIÓN X REGIONAL'!$DO$9:$DO$41,0,0)</f>
        <v>1.2769179231847532</v>
      </c>
    </row>
    <row r="62" spans="2:12" x14ac:dyDescent="0.55000000000000004">
      <c r="B62" s="34" t="s">
        <v>173</v>
      </c>
      <c r="C62" s="93">
        <f>_xlfn.XLOOKUP($C$11,'4. FORMACIÓN X CTROS'!$C$11:$C$128,'4. FORMACIÓN X CTROS'!$DR$11:$DR$128,0,0)</f>
        <v>0.81</v>
      </c>
      <c r="D62" s="171">
        <f>_xlfn.XLOOKUP($C$11,'4. FORMACIÓN X CTROS'!$C$11:$C$128,'4. FORMACIÓN X CTROS'!$DS$11:$DS$128,0,0)</f>
        <v>0.990933816863101</v>
      </c>
      <c r="E62" s="110">
        <f>_xlfn.XLOOKUP($C$11,'4. FORMACIÓN X CTROS'!$C$11:$C$128,'4. FORMACIÓN X CTROS'!$DT$11:$DT$128,0,0)</f>
        <v>1.2233750825470382</v>
      </c>
      <c r="I62" s="34" t="s">
        <v>173</v>
      </c>
      <c r="J62" s="93">
        <f>_xlfn.XLOOKUP($J$11,'3. FORMACIÓN X REGIONAL'!$A$9:$A$41,'3. FORMACIÓN X REGIONAL'!$DP$9:$DP$41,0,0)</f>
        <v>0.84</v>
      </c>
      <c r="K62" s="93">
        <f>_xlfn.XLOOKUP($J$11,'3. FORMACIÓN X REGIONAL'!$A$9:$A$41,'3. FORMACIÓN X REGIONAL'!$DQ$9:$DQ$41,0,0)</f>
        <v>0.98670712801398597</v>
      </c>
      <c r="L62" s="110">
        <f>_xlfn.XLOOKUP($J$11,'3. FORMACIÓN X REGIONAL'!$A$9:$A$41,'3. FORMACIÓN X REGIONAL'!$DR$9:$DR$41,0,0)</f>
        <v>1.1746513428737928</v>
      </c>
    </row>
    <row r="63" spans="2:12" x14ac:dyDescent="0.55000000000000004">
      <c r="B63" s="34" t="s">
        <v>174</v>
      </c>
      <c r="C63" s="93">
        <f>_xlfn.XLOOKUP($C$11,'4. FORMACIÓN X CTROS'!$C$11:$C$128,'4. FORMACIÓN X CTROS'!$DU$11:$DU$128,0,0)</f>
        <v>0.71</v>
      </c>
      <c r="D63" s="171">
        <f>_xlfn.XLOOKUP($C$11,'4. FORMACIÓN X CTROS'!$C$11:$C$128,'4. FORMACIÓN X CTROS'!$DV$11:$DV$128,0,0)</f>
        <v>0.99253731343283602</v>
      </c>
      <c r="E63" s="110">
        <f>_xlfn.XLOOKUP($C$11,'4. FORMACIÓN X CTROS'!$C$11:$C$128,'4. FORMACIÓN X CTROS'!$DW$11:$DW$128,0,0)</f>
        <v>1.397939878074417</v>
      </c>
      <c r="I63" s="34" t="s">
        <v>174</v>
      </c>
      <c r="J63" s="93">
        <f>_xlfn.XLOOKUP($J$11,'3. FORMACIÓN X REGIONAL'!$A$9:$A$41,'3. FORMACIÓN X REGIONAL'!$DS$9:$DS$41,0,0)</f>
        <v>0.74</v>
      </c>
      <c r="K63" s="93">
        <f>_xlfn.XLOOKUP($J$11,'3. FORMACIÓN X REGIONAL'!$A$9:$A$41,'3. FORMACIÓN X REGIONAL'!$DT$9:$DT$41,0,0)</f>
        <v>0.96036177742823403</v>
      </c>
      <c r="L63" s="110">
        <f>_xlfn.XLOOKUP($J$11,'3. FORMACIÓN X REGIONAL'!$A$9:$A$41,'3. FORMACIÓN X REGIONAL'!$DU$9:$DU$41,0,0)</f>
        <v>1.2977861857138298</v>
      </c>
    </row>
    <row r="64" spans="2:12" x14ac:dyDescent="0.55000000000000004">
      <c r="B64" s="34" t="s">
        <v>17</v>
      </c>
      <c r="C64" s="93">
        <f>_xlfn.XLOOKUP($C$11,'4. FORMACIÓN X CTROS'!$C$11:$C$128,'4. FORMACIÓN X CTROS'!$DX$11:$DX$128,0,0)</f>
        <v>0.76</v>
      </c>
      <c r="D64" s="171">
        <f>_xlfn.XLOOKUP($C$11,'4. FORMACIÓN X CTROS'!$C$11:$C$128,'4. FORMACIÓN X CTROS'!$DY$11:$DY$128,0,0)</f>
        <v>0.99136212624584696</v>
      </c>
      <c r="E64" s="110">
        <f>_xlfn.XLOOKUP($C$11,'4. FORMACIÓN X CTROS'!$C$11:$C$128,'4. FORMACIÓN X CTROS'!$DZ$11:$DZ$128,0,0)</f>
        <v>1.3044238503234828</v>
      </c>
      <c r="I64" s="34" t="s">
        <v>17</v>
      </c>
      <c r="J64" s="93">
        <f>_xlfn.XLOOKUP($J$11,'3. FORMACIÓN X REGIONAL'!$A$9:$A$41,'3. FORMACIÓN X REGIONAL'!$DV$9:$DV$41,0,0)</f>
        <v>0.79</v>
      </c>
      <c r="K64" s="93">
        <f>_xlfn.XLOOKUP($J$11,'3. FORMACIÓN X REGIONAL'!$A$9:$A$41,'3. FORMACIÓN X REGIONAL'!$DW$9:$DW$41,0,0)</f>
        <v>0.97892266220487101</v>
      </c>
      <c r="L64" s="110">
        <f>_xlfn.XLOOKUP($J$11,'3. FORMACIÓN X REGIONAL'!$A$9:$A$41,'3. FORMACIÓN X REGIONAL'!$DX$9:$DX$41,0,0)</f>
        <v>1.2391426103859127</v>
      </c>
    </row>
    <row r="65" spans="2:12" x14ac:dyDescent="0.55000000000000004">
      <c r="B65" s="34" t="s">
        <v>177</v>
      </c>
      <c r="C65" s="93">
        <f>_xlfn.XLOOKUP($C$11,'4. FORMACIÓN X CTROS'!$C$11:$C$128,'4. FORMACIÓN X CTROS'!$EA$11:$EA$128,0,0)</f>
        <v>0.79</v>
      </c>
      <c r="D65" s="171">
        <f>_xlfn.XLOOKUP($C$11,'4. FORMACIÓN X CTROS'!$C$11:$C$128,'4. FORMACIÓN X CTROS'!$EB$11:$EB$128,0,0)</f>
        <v>0.99582463465553195</v>
      </c>
      <c r="E65" s="110">
        <f>_xlfn.XLOOKUP($C$11,'4. FORMACIÓN X CTROS'!$C$11:$C$128,'4. FORMACIÓN X CTROS'!$EC$11:$EC$128,0,0)</f>
        <v>1.2605375122221922</v>
      </c>
      <c r="I65" s="34" t="s">
        <v>177</v>
      </c>
      <c r="J65" s="93">
        <f>_xlfn.XLOOKUP($J$11,'3. FORMACIÓN X REGIONAL'!$A$9:$A$41,'3. FORMACIÓN X REGIONAL'!$DY$9:$DY$41,0,0)</f>
        <v>0.84</v>
      </c>
      <c r="K65" s="93">
        <f>_xlfn.XLOOKUP($J$11,'3. FORMACIÓN X REGIONAL'!$A$9:$A$41,'3. FORMACIÓN X REGIONAL'!$DZ$9:$DZ$41,0,0)</f>
        <v>0.98643509847323896</v>
      </c>
      <c r="L65" s="110">
        <f>_xlfn.XLOOKUP($J$11,'3. FORMACIÓN X REGIONAL'!$A$9:$A$41,'3. FORMACIÓN X REGIONAL'!$EA$9:$EA$41,0,0)</f>
        <v>1.1743274981824274</v>
      </c>
    </row>
    <row r="66" spans="2:12" x14ac:dyDescent="0.55000000000000004">
      <c r="B66" s="34" t="s">
        <v>178</v>
      </c>
      <c r="C66" s="93">
        <f>_xlfn.XLOOKUP($C$11,'4. FORMACIÓN X CTROS'!$C$11:$C$128,'4. FORMACIÓN X CTROS'!$ED$11:$ED$128,0,0)</f>
        <v>0.72499999999999998</v>
      </c>
      <c r="D66" s="171">
        <f>_xlfn.XLOOKUP($C$11,'4. FORMACIÓN X CTROS'!$C$11:$C$128,'4. FORMACIÓN X CTROS'!$EE$11:$EE$128,0,0)</f>
        <v>0.99387755102040798</v>
      </c>
      <c r="E66" s="110">
        <f>_xlfn.XLOOKUP($C$11,'4. FORMACIÓN X CTROS'!$C$11:$C$128,'4. FORMACIÓN X CTROS'!$EF$11:$EF$128,0,0)</f>
        <v>1.3708655876143558</v>
      </c>
      <c r="I66" s="34" t="s">
        <v>178</v>
      </c>
      <c r="J66" s="93">
        <f>_xlfn.XLOOKUP($J$11,'3. FORMACIÓN X REGIONAL'!$A$9:$A$41,'3. FORMACIÓN X REGIONAL'!$EB$9:$EB$41,0,0)</f>
        <v>0.72</v>
      </c>
      <c r="K66" s="93">
        <f>_xlfn.XLOOKUP($J$11,'3. FORMACIÓN X REGIONAL'!$A$9:$A$41,'3. FORMACIÓN X REGIONAL'!$EC$9:$EC$41,0,0)</f>
        <v>0.95855823437687404</v>
      </c>
      <c r="L66" s="110">
        <f>_xlfn.XLOOKUP($J$11,'3. FORMACIÓN X REGIONAL'!$A$9:$A$41,'3. FORMACIÓN X REGIONAL'!$ED$9:$ED$41,0,0)</f>
        <v>1.3313308810789917</v>
      </c>
    </row>
    <row r="67" spans="2:12" x14ac:dyDescent="0.55000000000000004">
      <c r="B67" s="34" t="s">
        <v>196</v>
      </c>
      <c r="C67" s="93">
        <f>_xlfn.XLOOKUP($C$11,'4. FORMACIÓN X CTROS'!$C$11:$C$128,'4. FORMACIÓN X CTROS'!$EG$11:$EG$128,0,0)</f>
        <v>0.75750000000000006</v>
      </c>
      <c r="D67" s="171">
        <f>_xlfn.XLOOKUP($C$11,'4. FORMACIÓN X CTROS'!$C$11:$C$128,'4. FORMACIÓN X CTROS'!$EH$11:$EH$128,0,0)</f>
        <v>0.99549393414211396</v>
      </c>
      <c r="E67" s="110">
        <f>_xlfn.XLOOKUP($C$11,'4. FORMACIÓN X CTROS'!$C$11:$C$128,'4. FORMACIÓN X CTROS'!$EI$11:$EI$128,0,0)</f>
        <v>1.3141834114087312</v>
      </c>
      <c r="I67" s="34" t="s">
        <v>196</v>
      </c>
      <c r="J67" s="93">
        <f>_xlfn.XLOOKUP($J$11,'3. FORMACIÓN X REGIONAL'!$A$9:$A$41,'3. FORMACIÓN X REGIONAL'!$EE$9:$EE$41,0,0)</f>
        <v>0.78</v>
      </c>
      <c r="K67" s="93">
        <f>_xlfn.XLOOKUP($J$11,'3. FORMACIÓN X REGIONAL'!$A$9:$A$41,'3. FORMACIÓN X REGIONAL'!$EF$9:$EF$41,0,0)</f>
        <v>0.981101549053356</v>
      </c>
      <c r="L67" s="110">
        <f>_xlfn.XLOOKUP($J$11,'3. FORMACIÓN X REGIONAL'!$A$9:$A$41,'3. FORMACIÓN X REGIONAL'!$EG$9:$EG$41,0,0)</f>
        <v>1.2578224987863538</v>
      </c>
    </row>
    <row r="68" spans="2:12" x14ac:dyDescent="0.55000000000000004">
      <c r="B68" s="34" t="s">
        <v>197</v>
      </c>
      <c r="C68" s="93">
        <f>_xlfn.XLOOKUP($C$11,'4. FORMACIÓN X CTROS'!$C$11:$C$128,'4. FORMACIÓN X CTROS'!$EJ$11:$EJ$128,0,0)</f>
        <v>0.74</v>
      </c>
      <c r="D68" s="171">
        <f>_xlfn.XLOOKUP($C$11,'4. FORMACIÓN X CTROS'!$C$11:$C$128,'4. FORMACIÓN X CTROS'!$EK$11:$EK$128,0,0)</f>
        <v>1</v>
      </c>
      <c r="E68" s="110">
        <f>_xlfn.XLOOKUP($C$11,'4. FORMACIÓN X CTROS'!$C$11:$C$128,'4. FORMACIÓN X CTROS'!$EL$11:$EL$128,0,0)</f>
        <v>1.3513513513513513</v>
      </c>
      <c r="I68" s="34" t="s">
        <v>197</v>
      </c>
      <c r="J68" s="93">
        <f>_xlfn.XLOOKUP($J$11,'3. FORMACIÓN X REGIONAL'!$A$9:$A$41,'3. FORMACIÓN X REGIONAL'!$EH$9:$EH$41,0,0)</f>
        <v>0.86</v>
      </c>
      <c r="K68" s="93">
        <f>_xlfn.XLOOKUP($J$11,'3. FORMACIÓN X REGIONAL'!$A$9:$A$41,'3. FORMACIÓN X REGIONAL'!$EI$9:$EI$41,0,0)</f>
        <v>0.99242250287026401</v>
      </c>
      <c r="L68" s="110">
        <f>_xlfn.XLOOKUP($J$11,'3. FORMACIÓN X REGIONAL'!$A$9:$A$41,'3. FORMACIÓN X REGIONAL'!$EJ$9:$EJ$41,0,0)</f>
        <v>1.1539796545003069</v>
      </c>
    </row>
    <row r="69" spans="2:12" x14ac:dyDescent="0.55000000000000004">
      <c r="B69" s="34" t="s">
        <v>198</v>
      </c>
      <c r="C69" s="93">
        <f>_xlfn.XLOOKUP($C$11,'4. FORMACIÓN X CTROS'!$C$11:$C$128,'4. FORMACIÓN X CTROS'!$EM$11:$EM$128,0,0)</f>
        <v>0.24</v>
      </c>
      <c r="D69" s="171">
        <f>_xlfn.XLOOKUP($C$11,'4. FORMACIÓN X CTROS'!$C$11:$C$128,'4. FORMACIÓN X CTROS'!$EN$11:$EN$128,0,0)</f>
        <v>0</v>
      </c>
      <c r="E69" s="110">
        <f>_xlfn.XLOOKUP($C$11,'4. FORMACIÓN X CTROS'!$C$11:$C$128,'4. FORMACIÓN X CTROS'!$EO$11:$EO$128,0,0)</f>
        <v>0</v>
      </c>
      <c r="I69" s="34" t="s">
        <v>198</v>
      </c>
      <c r="J69" s="93">
        <f>_xlfn.XLOOKUP($J$11,'3. FORMACIÓN X REGIONAL'!$A$9:$A$41,'3. FORMACIÓN X REGIONAL'!$EK$9:$EK$41,0,0)</f>
        <v>0.27</v>
      </c>
      <c r="K69" s="93">
        <f>_xlfn.XLOOKUP($J$11,'3. FORMACIÓN X REGIONAL'!$A$9:$A$41,'3. FORMACIÓN X REGIONAL'!$EL$9:$EL$41,0,0)</f>
        <v>0.984383561643836</v>
      </c>
      <c r="L69" s="110">
        <f>_xlfn.XLOOKUP($J$11,'3. FORMACIÓN X REGIONAL'!$A$9:$A$41,'3. FORMACIÓN X REGIONAL'!$EM$9:$EM$41,0,0)</f>
        <v>3.6458650431253181</v>
      </c>
    </row>
    <row r="70" spans="2:12" x14ac:dyDescent="0.55000000000000004">
      <c r="B70" s="34" t="s">
        <v>199</v>
      </c>
      <c r="C70" s="93">
        <f>_xlfn.XLOOKUP($C$11,'4. FORMACIÓN X CTROS'!$C$11:$C$128,'4. FORMACIÓN X CTROS'!$EP$11:$EP$128,0,0)</f>
        <v>0.49</v>
      </c>
      <c r="D70" s="171">
        <f>_xlfn.XLOOKUP($C$11,'4. FORMACIÓN X CTROS'!$C$11:$C$128,'4. FORMACIÓN X CTROS'!$EQ$11:$EQ$128,0,0)</f>
        <v>1</v>
      </c>
      <c r="E70" s="110">
        <f>_xlfn.XLOOKUP($C$11,'4. FORMACIÓN X CTROS'!$C$11:$C$128,'4. FORMACIÓN X CTROS'!$ER$11:$ER$128,0,0)</f>
        <v>2.0408163265306123</v>
      </c>
      <c r="I70" s="34" t="s">
        <v>199</v>
      </c>
      <c r="J70" s="93">
        <f>_xlfn.XLOOKUP($J$11,'3. FORMACIÓN X REGIONAL'!$A$9:$A$41,'3. FORMACIÓN X REGIONAL'!$EN$9:$EN$41,0,0)</f>
        <v>0.56499999999999995</v>
      </c>
      <c r="K70" s="93">
        <f>_xlfn.XLOOKUP($J$11,'3. FORMACIÓN X REGIONAL'!$A$9:$A$41,'3. FORMACIÓN X REGIONAL'!$EO$9:$EO$41,0,0)</f>
        <v>0.98623054603007099</v>
      </c>
      <c r="L70" s="110">
        <f>_xlfn.XLOOKUP($J$11,'3. FORMACIÓN X REGIONAL'!$A$9:$A$41,'3. FORMACIÓN X REGIONAL'!$EP$9:$EP$41,0,0)</f>
        <v>1.745540789433754</v>
      </c>
    </row>
    <row r="71" spans="2:12" x14ac:dyDescent="0.55000000000000004">
      <c r="B71" s="34" t="s">
        <v>200</v>
      </c>
      <c r="C71" s="93">
        <f>_xlfn.XLOOKUP($C$11,'4. FORMACIÓN X CTROS'!$C$11:$C$128,'4. FORMACIÓN X CTROS'!$ES$11:$ES$128,0,0)</f>
        <v>0.76500000000000001</v>
      </c>
      <c r="D71" s="171">
        <f>_xlfn.XLOOKUP($C$11,'4. FORMACIÓN X CTROS'!$C$11:$C$128,'4. FORMACIÓN X CTROS'!$ET$11:$ET$128,0,0)</f>
        <v>0.995869475423379</v>
      </c>
      <c r="E71" s="110">
        <f>_xlfn.XLOOKUP($C$11,'4. FORMACIÓN X CTROS'!$C$11:$C$128,'4. FORMACIÓN X CTROS'!$EU$11:$EU$128,0,0)</f>
        <v>1.3017901639521294</v>
      </c>
      <c r="I71" s="34" t="s">
        <v>200</v>
      </c>
      <c r="J71" s="93">
        <f>_xlfn.XLOOKUP($J$11,'3. FORMACIÓN X REGIONAL'!$A$9:$A$41,'3. FORMACIÓN X REGIONAL'!$EQ$9:$EQ$41,0,0)</f>
        <v>0.85</v>
      </c>
      <c r="K71" s="93">
        <f>_xlfn.XLOOKUP($J$11,'3. FORMACIÓN X REGIONAL'!$A$9:$A$41,'3. FORMACIÓN X REGIONAL'!$ER$9:$ER$41,0,0)</f>
        <v>0.98709367817543503</v>
      </c>
      <c r="L71" s="110">
        <f>_xlfn.XLOOKUP($J$11,'3. FORMACIÓN X REGIONAL'!$A$9:$A$41,'3. FORMACIÓN X REGIONAL'!$ES$9:$ES$41,0,0)</f>
        <v>1.1612866802063941</v>
      </c>
    </row>
    <row r="72" spans="2:12" x14ac:dyDescent="0.55000000000000004">
      <c r="B72" s="34" t="s">
        <v>201</v>
      </c>
      <c r="C72" s="93">
        <f>_xlfn.XLOOKUP($C$11,'4. FORMACIÓN X CTROS'!$C$11:$C$128,'4. FORMACIÓN X CTROS'!$EV$11:$EV$128,0,0)</f>
        <v>0.48249999999999998</v>
      </c>
      <c r="D72" s="171">
        <f>_xlfn.XLOOKUP($C$11,'4. FORMACIÓN X CTROS'!$C$11:$C$128,'4. FORMACIÓN X CTROS'!$EW$11:$EW$128,0,0)</f>
        <v>0.99387755102040798</v>
      </c>
      <c r="E72" s="110">
        <f>_xlfn.XLOOKUP($C$11,'4. FORMACIÓN X CTROS'!$C$11:$C$128,'4. FORMACIÓN X CTROS'!$EX$11:$EX$128,0,0)</f>
        <v>2.0598498466744206</v>
      </c>
      <c r="I72" s="34" t="s">
        <v>201</v>
      </c>
      <c r="J72" s="93">
        <f>_xlfn.XLOOKUP($J$11,'3. FORMACIÓN X REGIONAL'!$A$9:$A$41,'3. FORMACIÓN X REGIONAL'!$ET$9:$ET$41,0,0)</f>
        <v>0.495</v>
      </c>
      <c r="K72" s="93">
        <f>_xlfn.XLOOKUP($J$11,'3. FORMACIÓN X REGIONAL'!$A$9:$A$41,'3. FORMACIÓN X REGIONAL'!$EU$9:$EU$41,0,0)</f>
        <v>0.97499673017395505</v>
      </c>
      <c r="L72" s="110">
        <f>_xlfn.XLOOKUP($J$11,'3. FORMACIÓN X REGIONAL'!$A$9:$A$41,'3. FORMACIÓN X REGIONAL'!$EV$9:$EV$41,0,0)</f>
        <v>1.9696903639877881</v>
      </c>
    </row>
    <row r="73" spans="2:12" x14ac:dyDescent="0.55000000000000004">
      <c r="B73" s="34" t="s">
        <v>18</v>
      </c>
      <c r="C73" s="93">
        <f>_xlfn.XLOOKUP($C$11,'4. FORMACIÓN X CTROS'!$C$11:$C$128,'4. FORMACIÓN X CTROS'!$EY$11:$EY$128,0,0)</f>
        <v>0.62375000000000003</v>
      </c>
      <c r="D73" s="171">
        <f>_xlfn.XLOOKUP($C$11,'4. FORMACIÓN X CTROS'!$C$11:$C$128,'4. FORMACIÓN X CTROS'!$EZ$11:$EZ$128,0,0)</f>
        <v>0.99553418069391997</v>
      </c>
      <c r="E73" s="110">
        <f>_xlfn.XLOOKUP($C$11,'4. FORMACIÓN X CTROS'!$C$11:$C$128,'4. FORMACIÓN X CTROS'!$FA$11:$FA$128,0,0)</f>
        <v>1.5960467826756231</v>
      </c>
      <c r="I73" s="34" t="s">
        <v>18</v>
      </c>
      <c r="J73" s="93">
        <f>_xlfn.XLOOKUP($J$11,'3. FORMACIÓN X REGIONAL'!$A$9:$A$41,'3. FORMACIÓN X REGIONAL'!$EW$9:$EW$41,0,0)</f>
        <v>0.67249999999999999</v>
      </c>
      <c r="K73" s="93">
        <f>_xlfn.XLOOKUP($J$11,'3. FORMACIÓN X REGIONAL'!$A$9:$A$41,'3. FORMACIÓN X REGIONAL'!$EX$9:$EX$41,0,0)</f>
        <v>0.982656324964017</v>
      </c>
      <c r="L73" s="110">
        <f>_xlfn.XLOOKUP($J$11,'3. FORMACIÓN X REGIONAL'!$A$9:$A$41,'3. FORMACIÓN X REGIONAL'!$EY$9:$EY$41,0,0)</f>
        <v>1.4611989962290215</v>
      </c>
    </row>
    <row r="74" spans="2:12" x14ac:dyDescent="0.55000000000000004">
      <c r="B74" s="34" t="s">
        <v>179</v>
      </c>
      <c r="C74" s="93" t="str">
        <f>_xlfn.XLOOKUP($C$11,'4. FORMACIÓN X CTROS'!$C$11:$C$128,'4. FORMACIÓN X CTROS'!$FB$11:$FB$128,0,0)</f>
        <v xml:space="preserve"> </v>
      </c>
      <c r="D74" s="171">
        <f>_xlfn.XLOOKUP($C$11,'4. FORMACIÓN X CTROS'!$C$11:$C$128,'4. FORMACIÓN X CTROS'!$FC$11:$FC$128,0,0)</f>
        <v>0</v>
      </c>
      <c r="E74" s="110" t="str">
        <f>_xlfn.XLOOKUP($C$11,'4. FORMACIÓN X CTROS'!$C$11:$C$128,'4. FORMACIÓN X CTROS'!$FD$11:$FD$128,0,0)</f>
        <v>N/A</v>
      </c>
      <c r="I74" s="34" t="s">
        <v>179</v>
      </c>
      <c r="J74" s="93">
        <f>_xlfn.XLOOKUP($J$11,'3. FORMACIÓN X REGIONAL'!$A$9:$A$41,'3. FORMACIÓN X REGIONAL'!$EZ$9:$EZ$41,0,0)</f>
        <v>0.81</v>
      </c>
      <c r="K74" s="93">
        <f>_xlfn.XLOOKUP($J$11,'3. FORMACIÓN X REGIONAL'!$A$9:$A$41,'3. FORMACIÓN X REGIONAL'!$FA$9:$FA$41,0,0)</f>
        <v>0.995294117647059</v>
      </c>
      <c r="L74" s="110">
        <f>_xlfn.XLOOKUP($J$11,'3. FORMACIÓN X REGIONAL'!$A$9:$A$41,'3. FORMACIÓN X REGIONAL'!$FB$9:$FB$41,0,0)</f>
        <v>1.2287581699346406</v>
      </c>
    </row>
    <row r="75" spans="2:12" x14ac:dyDescent="0.55000000000000004">
      <c r="B75" s="34" t="s">
        <v>180</v>
      </c>
      <c r="C75" s="93">
        <f>_xlfn.XLOOKUP($C$11,'4. FORMACIÓN X CTROS'!$C$11:$C$128,'4. FORMACIÓN X CTROS'!$FE$11:$FE$128,0,0)</f>
        <v>0.34</v>
      </c>
      <c r="D75" s="171">
        <f>_xlfn.XLOOKUP($C$11,'4. FORMACIÓN X CTROS'!$C$11:$C$128,'4. FORMACIÓN X CTROS'!$FF$11:$FF$128,0,0)</f>
        <v>0</v>
      </c>
      <c r="E75" s="110">
        <f>_xlfn.XLOOKUP($C$11,'4. FORMACIÓN X CTROS'!$C$11:$C$128,'4. FORMACIÓN X CTROS'!$FG$11:$FG$128,0,0)</f>
        <v>0</v>
      </c>
      <c r="I75" s="34" t="s">
        <v>180</v>
      </c>
      <c r="J75" s="93">
        <f>_xlfn.XLOOKUP($J$11,'3. FORMACIÓN X REGIONAL'!$A$9:$A$41,'3. FORMACIÓN X REGIONAL'!$FC$9:$FC$41,0,0)</f>
        <v>0.33</v>
      </c>
      <c r="K75" s="93">
        <f>_xlfn.XLOOKUP($J$11,'3. FORMACIÓN X REGIONAL'!$A$9:$A$41,'3. FORMACIÓN X REGIONAL'!$FD$9:$FD$41,0,0)</f>
        <v>0.98325688073394502</v>
      </c>
      <c r="L75" s="110">
        <f>_xlfn.XLOOKUP($J$11,'3. FORMACIÓN X REGIONAL'!$A$9:$A$41,'3. FORMACIÓN X REGIONAL'!$FE$9:$FE$41,0,0)</f>
        <v>2.9795663052543788</v>
      </c>
    </row>
    <row r="76" spans="2:12" x14ac:dyDescent="0.55000000000000004">
      <c r="B76" s="34" t="s">
        <v>19</v>
      </c>
      <c r="C76" s="93">
        <f>_xlfn.XLOOKUP($C$11,'4. FORMACIÓN X CTROS'!$C$11:$C$128,'4. FORMACIÓN X CTROS'!$FH$11:$FH$128,0,0)</f>
        <v>0.34</v>
      </c>
      <c r="D76" s="171">
        <f>_xlfn.XLOOKUP($C$11,'4. FORMACIÓN X CTROS'!$C$11:$C$128,'4. FORMACIÓN X CTROS'!$FI$11:$FI$128,0,0)</f>
        <v>0</v>
      </c>
      <c r="E76" s="110">
        <f>_xlfn.XLOOKUP($C$11,'4. FORMACIÓN X CTROS'!$C$11:$C$128,'4. FORMACIÓN X CTROS'!$FJ$11:$FJ$128,0,0)</f>
        <v>0</v>
      </c>
      <c r="I76" s="34" t="s">
        <v>19</v>
      </c>
      <c r="J76" s="93">
        <f>_xlfn.XLOOKUP($J$11,'3. FORMACIÓN X REGIONAL'!$A$9:$A$41,'3. FORMACIÓN X REGIONAL'!$FF$9:$FF$41,0,0)</f>
        <v>0.57000000000000006</v>
      </c>
      <c r="K76" s="93">
        <f>_xlfn.XLOOKUP($J$11,'3. FORMACIÓN X REGIONAL'!$A$9:$A$41,'3. FORMACIÓN X REGIONAL'!$FG$9:$FG$41,0,0)</f>
        <v>0.98381629305631502</v>
      </c>
      <c r="L76" s="110">
        <f>_xlfn.XLOOKUP($J$11,'3. FORMACIÓN X REGIONAL'!$A$9:$A$41,'3. FORMACIÓN X REGIONAL'!$FH$9:$FH$41,0,0)</f>
        <v>1.7259934965900261</v>
      </c>
    </row>
    <row r="77" spans="2:12" x14ac:dyDescent="0.55000000000000004">
      <c r="B77" s="34" t="s">
        <v>175</v>
      </c>
      <c r="C77" s="93">
        <f>_xlfn.XLOOKUP($C$11,'4. FORMACIÓN X CTROS'!$C$11:$C$128,'4. FORMACIÓN X CTROS'!$FK$11:$FK$128,0,0)</f>
        <v>0.80634342660022995</v>
      </c>
      <c r="D77" s="171">
        <f>_xlfn.XLOOKUP($C$11,'4. FORMACIÓN X CTROS'!$C$11:$C$128,'4. FORMACIÓN X CTROS'!$FL$11:$FL$128,0,0)</f>
        <v>1</v>
      </c>
      <c r="E77" s="110">
        <f>_xlfn.XLOOKUP($C$11,'4. FORMACIÓN X CTROS'!$C$11:$C$128,'4. FORMACIÓN X CTROS'!$FM$11:$FM$128,0,0)</f>
        <v>1.2401663695781344</v>
      </c>
      <c r="I77" s="34" t="s">
        <v>175</v>
      </c>
      <c r="J77" s="93">
        <f>_xlfn.XLOOKUP($J$11,'3. FORMACIÓN X REGIONAL'!$A$9:$A$41,'3. FORMACIÓN X REGIONAL'!$FI$9:$FI$41,0,0)</f>
        <v>0.88</v>
      </c>
      <c r="K77" s="93">
        <f>_xlfn.XLOOKUP($J$11,'3. FORMACIÓN X REGIONAL'!$A$9:$A$41,'3. FORMACIÓN X REGIONAL'!$FJ$9:$FJ$41,0,0)</f>
        <v>0.98321184007068696</v>
      </c>
      <c r="L77" s="110">
        <f>_xlfn.XLOOKUP($J$11,'3. FORMACIÓN X REGIONAL'!$A$9:$A$41,'3. FORMACIÓN X REGIONAL'!$FK$9:$FK$41,0,0)</f>
        <v>1.1172861818985078</v>
      </c>
    </row>
    <row r="78" spans="2:12" x14ac:dyDescent="0.55000000000000004">
      <c r="B78" s="34" t="s">
        <v>396</v>
      </c>
      <c r="C78" s="93">
        <f>_xlfn.XLOOKUP($C$11,'4. FORMACIÓN X CTROS'!$C$11:$C$128,'4. FORMACIÓN X CTROS'!$FN$11:$FN$128,0,0)</f>
        <v>0.61009999999999998</v>
      </c>
      <c r="D78" s="93">
        <f>_xlfn.XLOOKUP($C$11,'4. FORMACIÓN X CTROS'!$C$11:$C$128,'4. FORMACIÓN X CTROS'!$FO$11:$FO$128,0,0)</f>
        <v>1</v>
      </c>
      <c r="E78" s="110">
        <f>_xlfn.XLOOKUP($C$11,'4. FORMACIÓN X CTROS'!$C$11:$C$128,'4. FORMACIÓN X CTROS'!$FP$11:$FP$128,0,0)</f>
        <v>1.6390755613833798</v>
      </c>
      <c r="I78" s="34" t="s">
        <v>396</v>
      </c>
      <c r="J78" s="93">
        <f>_xlfn.XLOOKUP($J$11,'3. FORMACIÓN X REGIONAL'!$A$9:$A$41,'3. FORMACIÓN X REGIONAL'!$FL$9:$FL$41,0,0)</f>
        <v>0.61009999999999998</v>
      </c>
      <c r="K78" s="93">
        <f>_xlfn.XLOOKUP($J$11,'3. FORMACIÓN X REGIONAL'!$A$9:$A$41,'3. FORMACIÓN X REGIONAL'!$FM$9:$FM$41,0,0)</f>
        <v>1</v>
      </c>
      <c r="L78" s="110">
        <f>_xlfn.XLOOKUP($J$11,'3. FORMACIÓN X REGIONAL'!$A$9:$A$41,'3. FORMACIÓN X REGIONAL'!$FN$9:$FN$41,0,0)</f>
        <v>1.6390755613833798</v>
      </c>
    </row>
    <row r="79" spans="2:12" ht="14.7" thickBot="1" x14ac:dyDescent="0.6"/>
    <row r="80" spans="2:12" ht="21.9" thickTop="1" thickBot="1" x14ac:dyDescent="0.6">
      <c r="B80" s="183" t="s">
        <v>665</v>
      </c>
      <c r="C80" s="192" t="s">
        <v>301</v>
      </c>
      <c r="D80" s="193" t="s">
        <v>407</v>
      </c>
      <c r="E80" s="194" t="s">
        <v>408</v>
      </c>
      <c r="I80" s="176" t="s">
        <v>393</v>
      </c>
      <c r="J80" s="177" t="s">
        <v>301</v>
      </c>
      <c r="K80" s="178" t="s">
        <v>407</v>
      </c>
      <c r="L80" s="179" t="s">
        <v>408</v>
      </c>
    </row>
    <row r="81" spans="2:12" ht="15" customHeight="1" x14ac:dyDescent="0.55000000000000004">
      <c r="B81" s="34" t="s">
        <v>176</v>
      </c>
      <c r="C81" s="115">
        <f>_xlfn.XLOOKUP($C$11,'4. FORMACIÓN X CTROS'!$C$11:$C$128,'4. FORMACIÓN X CTROS'!$FQ$11:$FQ$128,0,0)</f>
        <v>1777</v>
      </c>
      <c r="D81" s="115">
        <f>_xlfn.XLOOKUP($C$11,'4. FORMACIÓN X CTROS'!$C$11:$C$128,'4. FORMACIÓN X CTROS'!$FR$11:$FR$128,0,0)</f>
        <v>5</v>
      </c>
      <c r="E81" s="109">
        <f>_xlfn.XLOOKUP($C$11,'4. FORMACIÓN X CTROS'!$C$11:$C$128,'4. FORMACIÓN X CTROS'!$FS$11:$FS$128,0,0)</f>
        <v>2.8137310073157004E-3</v>
      </c>
      <c r="I81" s="34" t="s">
        <v>176</v>
      </c>
      <c r="J81" s="115">
        <f>_xlfn.XLOOKUP($J$11,'3. FORMACIÓN X REGIONAL'!$A$9:$A$41,'3. FORMACIÓN X REGIONAL'!$FO$9:$FO$41,0,0)</f>
        <v>40679</v>
      </c>
      <c r="K81" s="115">
        <f>_xlfn.XLOOKUP($J$11,'3. FORMACIÓN X REGIONAL'!$A$9:$A$41,'3. FORMACIÓN X REGIONAL'!$FP$9:$FP$41,0,0)</f>
        <v>823</v>
      </c>
      <c r="L81" s="109">
        <f>_xlfn.XLOOKUP($J$11,'3. FORMACIÓN X REGIONAL'!$A$9:$A$41,'3. FORMACIÓN X REGIONAL'!$FQ$9:$FQ$41,0,0)</f>
        <v>2.0231569114285013E-2</v>
      </c>
    </row>
    <row r="82" spans="2:12" ht="15" customHeight="1" x14ac:dyDescent="0.55000000000000004">
      <c r="B82" s="34" t="s">
        <v>20</v>
      </c>
      <c r="C82" s="115">
        <f>_xlfn.XLOOKUP($C$11,'4. FORMACIÓN X CTROS'!$C$11:$C$128,'4. FORMACIÓN X CTROS'!$FT$11:$FT$128,0,0)</f>
        <v>401</v>
      </c>
      <c r="D82" s="115">
        <f>_xlfn.XLOOKUP($C$11,'4. FORMACIÓN X CTROS'!$C$11:$C$128,'4. FORMACIÓN X CTROS'!$FU$11:$FU$128,0,0)</f>
        <v>43</v>
      </c>
      <c r="E82" s="109">
        <f>_xlfn.XLOOKUP($C$11,'4. FORMACIÓN X CTROS'!$C$11:$C$128,'4. FORMACIÓN X CTROS'!$FV$11:$FV$128,0,0)</f>
        <v>0.10723192019950124</v>
      </c>
      <c r="I82" s="34" t="s">
        <v>20</v>
      </c>
      <c r="J82" s="115">
        <f>_xlfn.XLOOKUP($J$11,'3. FORMACIÓN X REGIONAL'!$A$9:$A$41,'3. FORMACIÓN X REGIONAL'!$FR$9:$FR$41,0,0)</f>
        <v>12854</v>
      </c>
      <c r="K82" s="115">
        <f>_xlfn.XLOOKUP($J$11,'3. FORMACIÓN X REGIONAL'!$A$9:$A$41,'3. FORMACIÓN X REGIONAL'!$FS$9:$FS$41,0,0)</f>
        <v>692</v>
      </c>
      <c r="L82" s="109">
        <f>_xlfn.XLOOKUP($J$11,'3. FORMACIÓN X REGIONAL'!$A$9:$A$41,'3. FORMACIÓN X REGIONAL'!$FT$9:$FT$41,0,0)</f>
        <v>5.3835381982262329E-2</v>
      </c>
    </row>
    <row r="83" spans="2:12" x14ac:dyDescent="0.55000000000000004">
      <c r="B83" s="34" t="s">
        <v>203</v>
      </c>
      <c r="C83" s="115">
        <f>_xlfn.XLOOKUP($C$11,'4. FORMACIÓN X CTROS'!$C$11:$C$128,'4. FORMACIÓN X CTROS'!$FW$11:$FW$128,0,0)</f>
        <v>2178</v>
      </c>
      <c r="D83" s="115">
        <f>_xlfn.XLOOKUP($C$11,'4. FORMACIÓN X CTROS'!$C$11:$C$128,'4. FORMACIÓN X CTROS'!$FX$11:$FX$128,0,0)</f>
        <v>48</v>
      </c>
      <c r="E83" s="109">
        <f>_xlfn.XLOOKUP($C$11,'4. FORMACIÓN X CTROS'!$C$11:$C$128,'4. FORMACIÓN X CTROS'!$FY$11:$FY$128,0,0)</f>
        <v>2.2038567493112948E-2</v>
      </c>
      <c r="I83" s="34" t="s">
        <v>203</v>
      </c>
      <c r="J83" s="115">
        <f>_xlfn.XLOOKUP($J$11,'3. FORMACIÓN X REGIONAL'!$A$9:$A$41,'3. FORMACIÓN X REGIONAL'!$FU$9:$FU$41,0,0)</f>
        <v>53533</v>
      </c>
      <c r="K83" s="115">
        <f>_xlfn.XLOOKUP($J$11,'3. FORMACIÓN X REGIONAL'!$A$9:$A$41,'3. FORMACIÓN X REGIONAL'!$FV$9:$FV$41,0,0)</f>
        <v>1515</v>
      </c>
      <c r="L83" s="109">
        <f>_xlfn.XLOOKUP($J$11,'3. FORMACIÓN X REGIONAL'!$A$9:$A$41,'3. FORMACIÓN X REGIONAL'!$FW$9:$FW$41,0,0)</f>
        <v>2.8300300749070667E-2</v>
      </c>
    </row>
    <row r="84" spans="2:12" x14ac:dyDescent="0.55000000000000004">
      <c r="B84" s="34" t="s">
        <v>204</v>
      </c>
      <c r="C84" s="115">
        <f>_xlfn.XLOOKUP($C$11,'4. FORMACIÓN X CTROS'!$C$11:$C$128,'4. FORMACIÓN X CTROS'!$FZ$11:$FZ$128,0,0)</f>
        <v>13191</v>
      </c>
      <c r="D84" s="115">
        <f>_xlfn.XLOOKUP($C$11,'4. FORMACIÓN X CTROS'!$C$11:$C$128,'4. FORMACIÓN X CTROS'!$GA$11:$GA$128,0,0)</f>
        <v>107</v>
      </c>
      <c r="E84" s="109">
        <f>_xlfn.XLOOKUP($C$11,'4. FORMACIÓN X CTROS'!$C$11:$C$128,'4. FORMACIÓN X CTROS'!$GB$11:$GB$128,0,0)</f>
        <v>8.1115912364490943E-3</v>
      </c>
      <c r="I84" s="34" t="s">
        <v>204</v>
      </c>
      <c r="J84" s="115">
        <f>_xlfn.XLOOKUP($J$11,'3. FORMACIÓN X REGIONAL'!$A$9:$A$41,'3. FORMACIÓN X REGIONAL'!$FX$9:$FX$41,0,0)</f>
        <v>333891</v>
      </c>
      <c r="K84" s="115">
        <f>_xlfn.XLOOKUP($J$11,'3. FORMACIÓN X REGIONAL'!$A$9:$A$41,'3. FORMACIÓN X REGIONAL'!$FY$9:$FY$41,0,0)</f>
        <v>4442</v>
      </c>
      <c r="L84" s="109">
        <f>_xlfn.XLOOKUP($J$11,'3. FORMACIÓN X REGIONAL'!$A$9:$A$41,'3. FORMACIÓN X REGIONAL'!$FZ$9:$FZ$41,0,0)</f>
        <v>1.3303742838231639E-2</v>
      </c>
    </row>
    <row r="85" spans="2:12" x14ac:dyDescent="0.55000000000000004">
      <c r="B85" s="34" t="s">
        <v>205</v>
      </c>
      <c r="C85" s="115">
        <f>_xlfn.XLOOKUP($C$11,'4. FORMACIÓN X CTROS'!$C$11:$C$128,'4. FORMACIÓN X CTROS'!$GC$11:$GC$128,0,0)</f>
        <v>15369</v>
      </c>
      <c r="D85" s="115">
        <f>_xlfn.XLOOKUP($C$11,'4. FORMACIÓN X CTROS'!$C$11:$C$128,'4. FORMACIÓN X CTROS'!$GD$11:$GD$128,0,0)</f>
        <v>155</v>
      </c>
      <c r="E85" s="109">
        <f>_xlfn.XLOOKUP($C$11,'4. FORMACIÓN X CTROS'!$C$11:$C$128,'4. FORMACIÓN X CTROS'!$GE$11:$GE$128,0,0)</f>
        <v>1.0085236515062788E-2</v>
      </c>
      <c r="I85" s="34" t="s">
        <v>205</v>
      </c>
      <c r="J85" s="115">
        <f>_xlfn.XLOOKUP($J$11,'3. FORMACIÓN X REGIONAL'!$A$9:$A$41,'3. FORMACIÓN X REGIONAL'!$GA$9:$GA$41,0,0)</f>
        <v>387424</v>
      </c>
      <c r="K85" s="115">
        <f>_xlfn.XLOOKUP($J$11,'3. FORMACIÓN X REGIONAL'!$A$9:$A$41,'3. FORMACIÓN X REGIONAL'!$GB$9:$GB$41,0,0)</f>
        <v>5957</v>
      </c>
      <c r="L85" s="109">
        <f>_xlfn.XLOOKUP($J$11,'3. FORMACIÓN X REGIONAL'!$A$9:$A$41,'3. FORMACIÓN X REGIONAL'!$GC$9:$GC$41,0,0)</f>
        <v>1.5375918889898406E-2</v>
      </c>
    </row>
    <row r="86" spans="2:12" x14ac:dyDescent="0.55000000000000004">
      <c r="B86" s="34" t="s">
        <v>206</v>
      </c>
      <c r="C86" s="115">
        <f>_xlfn.XLOOKUP($C$11,'4. FORMACIÓN X CTROS'!$C$11:$C$128,'4. FORMACIÓN X CTROS'!$GF$11:$GF$128,0,0)</f>
        <v>1093</v>
      </c>
      <c r="D86" s="115">
        <f>_xlfn.XLOOKUP($C$11,'4. FORMACIÓN X CTROS'!$C$11:$C$128,'4. FORMACIÓN X CTROS'!$GG$11:$GG$128,0,0)</f>
        <v>0</v>
      </c>
      <c r="E86" s="109">
        <f>_xlfn.XLOOKUP($C$11,'4. FORMACIÓN X CTROS'!$C$11:$C$128,'4. FORMACIÓN X CTROS'!$GH$11:$GH$128,0,0)</f>
        <v>0</v>
      </c>
      <c r="I86" s="34" t="s">
        <v>206</v>
      </c>
      <c r="J86" s="115">
        <f>_xlfn.XLOOKUP($J$11,'3. FORMACIÓN X REGIONAL'!$A$9:$A$41,'3. FORMACIÓN X REGIONAL'!$GD$9:$GD$41,0,0)</f>
        <v>19193</v>
      </c>
      <c r="K86" s="115">
        <f>_xlfn.XLOOKUP($J$11,'3. FORMACIÓN X REGIONAL'!$A$9:$A$41,'3. FORMACIÓN X REGIONAL'!$GE$9:$GE$41,0,0)</f>
        <v>10</v>
      </c>
      <c r="L86" s="109">
        <f>_xlfn.XLOOKUP($J$11,'3. FORMACIÓN X REGIONAL'!$A$9:$A$41,'3. FORMACIÓN X REGIONAL'!$GF$9:$GF$41,0,0)</f>
        <v>5.2102328974105137E-4</v>
      </c>
    </row>
    <row r="87" spans="2:12" x14ac:dyDescent="0.55000000000000004">
      <c r="B87" s="34" t="s">
        <v>208</v>
      </c>
      <c r="C87" s="115">
        <f>_xlfn.XLOOKUP($C$11,'4. FORMACIÓN X CTROS'!$C$11:$C$128,'4. FORMACIÓN X CTROS'!$GI$11:$GI$128,0,0)</f>
        <v>6204</v>
      </c>
      <c r="D87" s="115">
        <f>_xlfn.XLOOKUP($C$11,'4. FORMACIÓN X CTROS'!$C$11:$C$128,'4. FORMACIÓN X CTROS'!$GJ$11:$GJ$128,0,0)</f>
        <v>0</v>
      </c>
      <c r="E87" s="109">
        <f>_xlfn.XLOOKUP($C$11,'4. FORMACIÓN X CTROS'!$C$11:$C$128,'4. FORMACIÓN X CTROS'!$GK$11:$GK$128,0,0)</f>
        <v>0</v>
      </c>
      <c r="I87" s="34" t="s">
        <v>208</v>
      </c>
      <c r="J87" s="115">
        <f>_xlfn.XLOOKUP($J$11,'3. FORMACIÓN X REGIONAL'!$A$9:$A$41,'3. FORMACIÓN X REGIONAL'!$GG$9:$GG$41,0,0)</f>
        <v>64933</v>
      </c>
      <c r="K87" s="115">
        <f>_xlfn.XLOOKUP($J$11,'3. FORMACIÓN X REGIONAL'!$A$9:$A$41,'3. FORMACIÓN X REGIONAL'!$GH$9:$GH$41,0,0)</f>
        <v>182</v>
      </c>
      <c r="L87" s="109">
        <f>_xlfn.XLOOKUP($J$11,'3. FORMACIÓN X REGIONAL'!$A$9:$A$41,'3. FORMACIÓN X REGIONAL'!$GI$9:$GI$41,0,0)</f>
        <v>2.8028891318743936E-3</v>
      </c>
    </row>
    <row r="88" spans="2:12" x14ac:dyDescent="0.55000000000000004">
      <c r="B88" s="34" t="s">
        <v>394</v>
      </c>
      <c r="C88" s="115">
        <f>_xlfn.XLOOKUP($C$11,'4. FORMACIÓN X CTROS'!$C$11:$C$128,'4. FORMACIÓN X CTROS'!$GL$11:$GL$128,0,0)</f>
        <v>61</v>
      </c>
      <c r="D88" s="115">
        <f>_xlfn.XLOOKUP($C$11,'4. FORMACIÓN X CTROS'!$C$11:$C$128,'4. FORMACIÓN X CTROS'!$GM$11:$GM$128,0,0)</f>
        <v>0</v>
      </c>
      <c r="E88" s="109">
        <f>_xlfn.XLOOKUP($C$11,'4. FORMACIÓN X CTROS'!$C$11:$C$128,'4. FORMACIÓN X CTROS'!$GN$11:$GN$128,0,0)</f>
        <v>0</v>
      </c>
      <c r="I88" s="34" t="s">
        <v>394</v>
      </c>
      <c r="J88" s="115">
        <f>_xlfn.XLOOKUP($J$11,'3. FORMACIÓN X REGIONAL'!$A$9:$A$41,'3. FORMACIÓN X REGIONAL'!$GJ$9:$GJ$41,0,0)</f>
        <v>4295</v>
      </c>
      <c r="K88" s="115">
        <f>_xlfn.XLOOKUP($J$11,'3. FORMACIÓN X REGIONAL'!$A$9:$A$41,'3. FORMACIÓN X REGIONAL'!$GK$9:$GK$41,0,0)</f>
        <v>33</v>
      </c>
      <c r="L88" s="109">
        <f>_xlfn.XLOOKUP($J$11,'3. FORMACIÓN X REGIONAL'!$A$9:$A$41,'3. FORMACIÓN X REGIONAL'!$GL$9:$GL$41,0,0)</f>
        <v>7.6833527357392318E-3</v>
      </c>
    </row>
    <row r="90" spans="2:12" ht="14.7" thickBot="1" x14ac:dyDescent="0.6"/>
    <row r="91" spans="2:12" ht="21.9" thickTop="1" thickBot="1" x14ac:dyDescent="0.6">
      <c r="B91" s="183" t="s">
        <v>334</v>
      </c>
      <c r="C91" s="192" t="s">
        <v>301</v>
      </c>
      <c r="D91" s="193" t="s">
        <v>407</v>
      </c>
      <c r="E91" s="194" t="s">
        <v>408</v>
      </c>
      <c r="I91" s="176" t="s">
        <v>334</v>
      </c>
      <c r="J91" s="177" t="s">
        <v>301</v>
      </c>
      <c r="K91" s="178" t="s">
        <v>407</v>
      </c>
      <c r="L91" s="179" t="s">
        <v>408</v>
      </c>
    </row>
    <row r="92" spans="2:12" x14ac:dyDescent="0.55000000000000004">
      <c r="B92" s="34" t="s">
        <v>213</v>
      </c>
      <c r="C92" s="107">
        <f>_xlfn.XLOOKUP($C$11,'6. SNFT X CTROS'!$C$9:$C$126,'6. SNFT X CTROS'!$E$9:$E$126,0)</f>
        <v>556</v>
      </c>
      <c r="D92" s="107">
        <f>_xlfn.XLOOKUP($C$11,'6. SNFT X CTROS'!$C$9:$C$126,'6. SNFT X CTROS'!$F$9:$F$126,0)</f>
        <v>0</v>
      </c>
      <c r="E92" s="109">
        <f>_xlfn.XLOOKUP($C$11,'6. SNFT X CTROS'!$C$9:$C$126,'6. SNFT X CTROS'!$G$9:$G$126,0)</f>
        <v>0</v>
      </c>
      <c r="I92" s="34" t="s">
        <v>213</v>
      </c>
      <c r="J92" s="107">
        <f>_xlfn.XLOOKUP($J$11,'5. SNFT X REG'!$A$9:$A$41,'5. SNFT X REG'!$C$9:$C$41,0,0)</f>
        <v>8031</v>
      </c>
      <c r="K92" s="107">
        <f>_xlfn.XLOOKUP($J$11,'5. SNFT X REG'!$A$9:$A$41,'5. SNFT X REG'!$D$9:$D$41,0,0)</f>
        <v>1</v>
      </c>
      <c r="L92" s="109">
        <f>_xlfn.XLOOKUP($J$11,'5. SNFT X REG'!$A$9:$A$41,'5. SNFT X REG'!$E$9:$E$41,0,0)</f>
        <v>1.2451749470800648E-4</v>
      </c>
    </row>
    <row r="93" spans="2:12" x14ac:dyDescent="0.55000000000000004">
      <c r="B93" s="34" t="s">
        <v>374</v>
      </c>
      <c r="C93" s="107">
        <f>_xlfn.XLOOKUP($C$11,'6. SNFT X CTROS'!$C$9:$C$126,'6. SNFT X CTROS'!$H$9:$H$126,0)</f>
        <v>372</v>
      </c>
      <c r="D93" s="107">
        <f>_xlfn.XLOOKUP($C$11,'6. SNFT X CTROS'!$C$9:$C$126,'6. SNFT X CTROS'!$I$9:$I$126,0)</f>
        <v>0</v>
      </c>
      <c r="E93" s="109">
        <f>_xlfn.XLOOKUP($C$11,'6. SNFT X CTROS'!$C$9:$C$126,'6. SNFT X CTROS'!$J$9:$J$126,0)</f>
        <v>0</v>
      </c>
      <c r="I93" s="34" t="s">
        <v>375</v>
      </c>
      <c r="J93" s="107">
        <f>_xlfn.XLOOKUP($J$11,'5. SNFT X REG'!$A$9:$A$41,'5. SNFT X REG'!$F$9:$F$41,0,0)</f>
        <v>3659</v>
      </c>
      <c r="K93" s="107">
        <f>_xlfn.XLOOKUP($J$11,'5. SNFT X REG'!$A$9:$A$41,'5. SNFT X REG'!$G$9:$G$41,0,0)</f>
        <v>0</v>
      </c>
      <c r="L93" s="109">
        <f>_xlfn.XLOOKUP($J$11,'5. SNFT X REG'!$A$9:$A$41,'5. SNFT X REG'!$H$9:$H$41,0,0)</f>
        <v>0</v>
      </c>
    </row>
    <row r="94" spans="2:12" ht="14.7" thickBot="1" x14ac:dyDescent="0.6">
      <c r="B94" s="34" t="s">
        <v>214</v>
      </c>
      <c r="C94" s="107">
        <f>_xlfn.XLOOKUP($C$11,'6. SNFT X CTROS'!$C$9:$C$126,'6. SNFT X CTROS'!$K$9:$K$126,0)</f>
        <v>2057</v>
      </c>
      <c r="D94" s="107">
        <f>_xlfn.XLOOKUP($C$11,'6. SNFT X CTROS'!$C$9:$C$126,'6. SNFT X CTROS'!$L$9:$L$126,0)</f>
        <v>0</v>
      </c>
      <c r="E94" s="109">
        <f>_xlfn.XLOOKUP($C$11,'6. SNFT X CTROS'!$C$9:$C$126,'6. SNFT X CTROS'!$M$9:$M$126,0)</f>
        <v>0</v>
      </c>
      <c r="I94" s="34" t="s">
        <v>214</v>
      </c>
      <c r="J94" s="107">
        <f>_xlfn.XLOOKUP($J$11,'5. SNFT X REG'!$A$9:$A$41,'5. SNFT X REG'!$I$9:$I$41,0,0)</f>
        <v>23334</v>
      </c>
      <c r="K94" s="107">
        <f>_xlfn.XLOOKUP($J$11,'5. SNFT X REG'!$A$9:$A$41,'5. SNFT X REG'!$J$9:$J$41,0,0)</f>
        <v>78</v>
      </c>
      <c r="L94" s="109">
        <f>_xlfn.XLOOKUP($J$11,'5. SNFT X REG'!$A$9:$A$41,'5. SNFT X REG'!$K$9:$K$41,0,0)</f>
        <v>3.3427616353818462E-3</v>
      </c>
    </row>
    <row r="95" spans="2:12" ht="18.600000000000001" thickBot="1" x14ac:dyDescent="0.75">
      <c r="B95" s="187" t="s">
        <v>675</v>
      </c>
      <c r="C95" s="184">
        <f>_xlfn.XLOOKUP($C$11,'6. SNFT X CTROS'!$C$9:$C$126,'6. SNFT X CTROS'!$N$9:$N$126,0)</f>
        <v>2985</v>
      </c>
      <c r="D95" s="185">
        <f>_xlfn.XLOOKUP($C$11,'6. SNFT X CTROS'!$C$9:$C$126,'6. SNFT X CTROS'!$O$9:$O$126,0)</f>
        <v>0</v>
      </c>
      <c r="E95" s="186">
        <f>_xlfn.XLOOKUP($C$11,'6. SNFT X CTROS'!$C$9:$C$126,'6. SNFT X CTROS'!$P$9:$P$126,0)</f>
        <v>0</v>
      </c>
      <c r="F95" s="188"/>
      <c r="G95" s="188"/>
      <c r="H95" s="188"/>
      <c r="I95" s="187" t="s">
        <v>215</v>
      </c>
      <c r="J95" s="184">
        <f>_xlfn.XLOOKUP($J$11,'5. SNFT X REG'!$A$9:$A$41,'5. SNFT X REG'!$L$9:$L$41,0,0)</f>
        <v>35024</v>
      </c>
      <c r="K95" s="185">
        <f>_xlfn.XLOOKUP($J$11,'5. SNFT X REG'!$A$9:$A$41,'5. SNFT X REG'!$M$9:$M$41,0,0)</f>
        <v>79</v>
      </c>
      <c r="L95" s="186">
        <f>_xlfn.XLOOKUP($J$11,'5. SNFT X REG'!$A$9:$A$41,'5. SNFT X REG'!$N$9:$N$41,0,0)</f>
        <v>2.2555961626313384E-3</v>
      </c>
    </row>
    <row r="96" spans="2:12" ht="18.600000000000001" thickBot="1" x14ac:dyDescent="0.75">
      <c r="B96" s="212" t="s">
        <v>11</v>
      </c>
      <c r="C96" s="214">
        <f>_xlfn.XLOOKUP($C$11,'6. SNFT X CTROS'!$C$9:$C$126,'6. SNFT X CTROS'!$Q$9:$Q$126,0)</f>
        <v>3229</v>
      </c>
      <c r="D96" s="215">
        <f>_xlfn.XLOOKUP($C$11,'6. SNFT X CTROS'!$C$9:$C$126,'6. SNFT X CTROS'!$R$9:$R$126,0)</f>
        <v>0</v>
      </c>
      <c r="E96" s="213">
        <f>_xlfn.XLOOKUP($C$11,'6. SNFT X CTROS'!$C$9:$C$126,'6. SNFT X CTROS'!$S$9:$S$126,0)</f>
        <v>0</v>
      </c>
      <c r="F96" s="188"/>
      <c r="G96" s="188"/>
      <c r="H96" s="188"/>
      <c r="I96" s="212" t="s">
        <v>11</v>
      </c>
      <c r="J96" s="214">
        <f>_xlfn.XLOOKUP($J$11,'5. SNFT X REG'!$A$9:$A$41,'5. SNFT X REG'!$O$9:$O$41,0,0)</f>
        <v>37063</v>
      </c>
      <c r="K96" s="215">
        <f>_xlfn.XLOOKUP($J$11,'5. SNFT X REG'!$A$9:$A$41,'5. SNFT X REG'!$P$9:$P$41,0,0)</f>
        <v>36</v>
      </c>
      <c r="L96" s="213">
        <f>_xlfn.XLOOKUP($J$11,'5. SNFT X REG'!$A$9:$A$41,'5. SNFT X REG'!$Q$9:$Q$41,0,0)</f>
        <v>9.7131910530717964E-4</v>
      </c>
    </row>
    <row r="97" spans="2:12" ht="18.600000000000001" thickBot="1" x14ac:dyDescent="0.75">
      <c r="B97" s="212" t="s">
        <v>12</v>
      </c>
      <c r="C97" s="214">
        <f>_xlfn.XLOOKUP($C$11,'6. SNFT X CTROS'!$C$9:$C$126,'6. SNFT X CTROS'!$T$9:$T$126,0)</f>
        <v>2953</v>
      </c>
      <c r="D97" s="215">
        <f>_xlfn.XLOOKUP($C$11,'6. SNFT X CTROS'!$C$9:$C$126,'6. SNFT X CTROS'!$U$9:$U$126,0)</f>
        <v>0</v>
      </c>
      <c r="E97" s="213">
        <f>_xlfn.XLOOKUP($C$11,'6. SNFT X CTROS'!$C$9:$C$126,'6. SNFT X CTROS'!$V$9:$V$126,0)</f>
        <v>0</v>
      </c>
      <c r="F97" s="188"/>
      <c r="G97" s="188"/>
      <c r="H97" s="188"/>
      <c r="I97" s="212" t="s">
        <v>12</v>
      </c>
      <c r="J97" s="214">
        <f>_xlfn.XLOOKUP($J$11,'5. SNFT X REG'!$A$9:$A$41,'5. SNFT X REG'!$R$9:$R$41,0,0)</f>
        <v>31518</v>
      </c>
      <c r="K97" s="215">
        <f>_xlfn.XLOOKUP($J$11,'5. SNFT X REG'!$A$9:$A$41,'5. SNFT X REG'!$S$9:$S$41,0,0)</f>
        <v>19</v>
      </c>
      <c r="L97" s="213">
        <f>_xlfn.XLOOKUP($J$11,'5. SNFT X REG'!$A$9:$A$41,'5. SNFT X REG'!$T$9:$T$41,0,0)</f>
        <v>6.0283012881528011E-4</v>
      </c>
    </row>
    <row r="98" spans="2:12" ht="18.600000000000001" thickBot="1" x14ac:dyDescent="0.75">
      <c r="B98" s="212" t="s">
        <v>13</v>
      </c>
      <c r="C98" s="214">
        <f>_xlfn.XLOOKUP($C$11,'6. SNFT X CTROS'!$C$9:$C$126,'6. SNFT X CTROS'!$W$9:$W$126,0)</f>
        <v>2687</v>
      </c>
      <c r="D98" s="215">
        <f>_xlfn.XLOOKUP($C$11,'6. SNFT X CTROS'!$C$9:$C$126,'6. SNFT X CTROS'!$X$9:$X$126,0)</f>
        <v>0</v>
      </c>
      <c r="E98" s="213">
        <f>_xlfn.XLOOKUP($C$11,'6. SNFT X CTROS'!$C$9:$C$126,'6. SNFT X CTROS'!$Y$9:$Y$126,0)</f>
        <v>0</v>
      </c>
      <c r="F98" s="188"/>
      <c r="G98" s="188"/>
      <c r="H98" s="188"/>
      <c r="I98" s="212" t="s">
        <v>13</v>
      </c>
      <c r="J98" s="214">
        <f>_xlfn.XLOOKUP($J$11,'5. SNFT X REG'!$A$9:$A$41,'5. SNFT X REG'!$U$9:$U$41,0,0)</f>
        <v>29886</v>
      </c>
      <c r="K98" s="215">
        <f>_xlfn.XLOOKUP($J$11,'5. SNFT X REG'!$A$9:$A$41,'5. SNFT X REG'!$V$9:$V$41,0,0)</f>
        <v>63</v>
      </c>
      <c r="L98" s="213">
        <f>_xlfn.XLOOKUP($J$11,'5. SNFT X REG'!$A$9:$A$41,'5. SNFT X REG'!$W$9:$W$41,0,0)</f>
        <v>2.108010439670749E-3</v>
      </c>
    </row>
    <row r="99" spans="2:12" ht="18.600000000000001" thickBot="1" x14ac:dyDescent="0.75">
      <c r="B99" s="212" t="s">
        <v>14</v>
      </c>
      <c r="C99" s="214">
        <f>_xlfn.XLOOKUP($C$11,'6. SNFT X CTROS'!$C$9:$C$126,'6. SNFT X CTROS'!$Z$9:$Z$126,0)</f>
        <v>8</v>
      </c>
      <c r="D99" s="215">
        <f>_xlfn.XLOOKUP($C$11,'6. SNFT X CTROS'!$C$9:$C$126,'6. SNFT X CTROS'!$AA$9:$AA$126,0)</f>
        <v>0</v>
      </c>
      <c r="E99" s="213">
        <f>_xlfn.XLOOKUP($C$11,'6. SNFT X CTROS'!$C$9:$C$126,'6. SNFT X CTROS'!$AB$9:$AB$126,0)</f>
        <v>0</v>
      </c>
      <c r="F99" s="188"/>
      <c r="G99" s="188"/>
      <c r="H99" s="188"/>
      <c r="I99" s="212" t="s">
        <v>14</v>
      </c>
      <c r="J99" s="214">
        <f>_xlfn.XLOOKUP($J$11,'5. SNFT X REG'!$A$9:$A$41,'5. SNFT X REG'!$X$9:$X$41,0,0)</f>
        <v>141</v>
      </c>
      <c r="K99" s="215">
        <f>_xlfn.XLOOKUP($J$11,'5. SNFT X REG'!$A$9:$A$41,'5. SNFT X REG'!$Y$9:$Y$41,0,0)</f>
        <v>3</v>
      </c>
      <c r="L99" s="213">
        <f>_xlfn.XLOOKUP($J$11,'5. SNFT X REG'!$A$9:$A$41,'5. SNFT X REG'!$Z$9:$Z$41,0,0)</f>
        <v>2.1276595744680851E-2</v>
      </c>
    </row>
    <row r="100" spans="2:12" ht="18.600000000000001" thickBot="1" x14ac:dyDescent="0.75">
      <c r="B100" s="212" t="s">
        <v>15</v>
      </c>
      <c r="C100" s="214">
        <f>_xlfn.XLOOKUP($C$11,'6. SNFT X CTROS'!$C$9:$C$126,'6. SNFT X CTROS'!$AC$9:$AC$126,0)</f>
        <v>12</v>
      </c>
      <c r="D100" s="215">
        <f>_xlfn.XLOOKUP($C$11,'6. SNFT X CTROS'!$C$9:$C$126,'6. SNFT X CTROS'!$AD$9:$AD$126,0)</f>
        <v>0</v>
      </c>
      <c r="E100" s="213">
        <f>_xlfn.XLOOKUP($C$11,'6. SNFT X CTROS'!$C$9:$C$126,'6. SNFT X CTROS'!$AE$9:$AE$126,0)</f>
        <v>0</v>
      </c>
      <c r="F100" s="188"/>
      <c r="G100" s="188"/>
      <c r="H100" s="188"/>
      <c r="I100" s="212" t="s">
        <v>15</v>
      </c>
      <c r="J100" s="214">
        <f>_xlfn.XLOOKUP($J$11,'5. SNFT X REG'!$A$9:$A$41,'5. SNFT X REG'!$AA$9:$AA$41,0)</f>
        <v>59</v>
      </c>
      <c r="K100" s="215">
        <f>_xlfn.XLOOKUP($J$11,'5. SNFT X REG'!$A$9:$A$41,'5. SNFT X REG'!$AB$9:$AB$41,0)</f>
        <v>0</v>
      </c>
      <c r="L100" s="213">
        <f>_xlfn.XLOOKUP($J$11,'5. SNFT X REG'!$A$9:$A$41,'5. SNFT X REG'!$AC$9:$AC$41,0)</f>
        <v>0</v>
      </c>
    </row>
    <row r="101" spans="2:12" ht="18.600000000000001" thickBot="1" x14ac:dyDescent="0.75">
      <c r="B101" s="212" t="s">
        <v>219</v>
      </c>
      <c r="C101" s="214">
        <f>_xlfn.XLOOKUP($C$11,'6. SNFT X CTROS'!$C$9:$C$126,'6. SNFT X CTROS'!$AF$9:$AF$126,0)</f>
        <v>8</v>
      </c>
      <c r="D101" s="215">
        <f>_xlfn.XLOOKUP($C$11,'6. SNFT X CTROS'!$C$9:$C$126,'6. SNFT X CTROS'!$AG$9:$AG$126,0)</f>
        <v>0</v>
      </c>
      <c r="E101" s="213">
        <f>_xlfn.XLOOKUP($C$11,'6. SNFT X CTROS'!$C$9:$C$126,'6. SNFT X CTROS'!$AH$9:$AH$126,0)</f>
        <v>0</v>
      </c>
      <c r="F101" s="188"/>
      <c r="G101" s="188"/>
      <c r="H101" s="188"/>
      <c r="I101" s="212" t="s">
        <v>219</v>
      </c>
      <c r="J101" s="214">
        <f>_xlfn.XLOOKUP($J$11,'5. SNFT X REG'!$A$9:$A$41,'5. SNFT X REG'!$AD$9:$AD$41,0,0)</f>
        <v>48</v>
      </c>
      <c r="K101" s="215">
        <f>_xlfn.XLOOKUP($J$11,'5. SNFT X REG'!$A$9:$A$41,'5. SNFT X REG'!$AE$9:$AE$41,0,0)</f>
        <v>0</v>
      </c>
      <c r="L101" s="213">
        <f>_xlfn.XLOOKUP($J$11,'5. SNFT X REG'!$A$9:$A$41,'5. SNFT X REG'!$AF$9:$AF$41,0,0)</f>
        <v>0</v>
      </c>
    </row>
    <row r="104" spans="2:12" ht="14.7" thickBot="1" x14ac:dyDescent="0.6"/>
    <row r="105" spans="2:12" ht="35.1" thickTop="1" thickBot="1" x14ac:dyDescent="0.6">
      <c r="B105" s="196" t="s">
        <v>680</v>
      </c>
      <c r="C105" s="192" t="s">
        <v>301</v>
      </c>
      <c r="D105" s="193" t="s">
        <v>407</v>
      </c>
      <c r="E105" s="194" t="s">
        <v>408</v>
      </c>
      <c r="I105" s="196" t="s">
        <v>680</v>
      </c>
      <c r="J105" s="177" t="s">
        <v>301</v>
      </c>
      <c r="K105" s="178" t="s">
        <v>407</v>
      </c>
      <c r="L105" s="179" t="s">
        <v>408</v>
      </c>
    </row>
    <row r="106" spans="2:12" x14ac:dyDescent="0.55000000000000004">
      <c r="B106" s="34" t="s">
        <v>336</v>
      </c>
      <c r="C106" s="108">
        <f>_xlfn.XLOOKUP($C$11,'8. DETE X CTROS '!$C$11:$C$128,'8. DETE X CTROS '!$E$11:$E$128,0)</f>
        <v>6467</v>
      </c>
      <c r="D106" s="108">
        <f>_xlfn.XLOOKUP($C$11,'8. DETE X CTROS '!$C$11:$C$128,'8. DETE X CTROS '!$F$11:$F$128,0)</f>
        <v>595</v>
      </c>
      <c r="E106" s="109">
        <f>_xlfn.XLOOKUP($C$11,'8. DETE X CTROS '!$C$11:$C$128,'8. DETE X CTROS '!$G$11:$G$128,0)</f>
        <v>9.2005566723364782E-2</v>
      </c>
      <c r="I106" s="34" t="s">
        <v>336</v>
      </c>
      <c r="J106" s="108">
        <f>_xlfn.XLOOKUP($J$11,'7. DETE X REGIONAL'!$A$11:$A$43,'7. DETE X REGIONAL'!$C$11:$C$43,0,0)</f>
        <v>72651</v>
      </c>
      <c r="K106" s="108">
        <f>_xlfn.XLOOKUP($J$11,'7. DETE X REGIONAL'!$A$11:$A$43,'7. DETE X REGIONAL'!$D$11:$D$43,0,0)</f>
        <v>27960</v>
      </c>
      <c r="L106" s="109">
        <f>_xlfn.XLOOKUP($J$11,'7. DETE X REGIONAL'!$A$11:$A$43,'7. DETE X REGIONAL'!$E$11:$E$43,0,0)</f>
        <v>0.38485361522897138</v>
      </c>
    </row>
    <row r="107" spans="2:12" x14ac:dyDescent="0.55000000000000004">
      <c r="B107" s="34" t="s">
        <v>229</v>
      </c>
      <c r="C107" s="108">
        <f>_xlfn.XLOOKUP($C$11,'8. DETE X CTROS '!$C$11:$C$128,'8. DETE X CTROS '!$H$11:$H$128,0)</f>
        <v>671</v>
      </c>
      <c r="D107" s="108">
        <f>_xlfn.XLOOKUP($C$11,'8. DETE X CTROS '!$C$11:$C$128,'8. DETE X CTROS '!$I$11:$I$128,0)</f>
        <v>16</v>
      </c>
      <c r="E107" s="109">
        <f>_xlfn.XLOOKUP($C$11,'8. DETE X CTROS '!$C$11:$C$128,'8. DETE X CTROS '!$J$11:$J$128,0)</f>
        <v>2.3845007451564829E-2</v>
      </c>
      <c r="I107" s="34" t="s">
        <v>229</v>
      </c>
      <c r="J107" s="108">
        <f>_xlfn.XLOOKUP($J$11,'7. DETE X REGIONAL'!$A$11:$A$43,'7. DETE X REGIONAL'!$F$11:$F$43,0,0)</f>
        <v>11845</v>
      </c>
      <c r="K107" s="108">
        <f>_xlfn.XLOOKUP($J$11,'7. DETE X REGIONAL'!$A$11:$A$43,'7. DETE X REGIONAL'!$G$11:$G$43,0,0)</f>
        <v>931</v>
      </c>
      <c r="L107" s="109">
        <f>_xlfn.XLOOKUP($J$11,'7. DETE X REGIONAL'!$A$11:$A$43,'7. DETE X REGIONAL'!$H$11:$H$43,0,0)</f>
        <v>7.859856479527226E-2</v>
      </c>
    </row>
    <row r="108" spans="2:12" x14ac:dyDescent="0.55000000000000004">
      <c r="B108" s="125" t="s">
        <v>337</v>
      </c>
      <c r="C108" s="126">
        <f>_xlfn.XLOOKUP($C$11,'8. DETE X CTROS '!$C$11:$C$128,'8. DETE X CTROS '!$K$11:$K$128,0)</f>
        <v>7138</v>
      </c>
      <c r="D108" s="126">
        <f>_xlfn.XLOOKUP($C$11,'8. DETE X CTROS '!$C$11:$C$128,'8. DETE X CTROS '!$L$11:$L$128,0)</f>
        <v>611</v>
      </c>
      <c r="E108" s="127">
        <f>_xlfn.XLOOKUP($C$11,'8. DETE X CTROS '!$C$11:$C$128,'8. DETE X CTROS '!$M$11:$M$128,0)</f>
        <v>8.5598206780610822E-2</v>
      </c>
      <c r="I108" s="125" t="s">
        <v>337</v>
      </c>
      <c r="J108" s="126">
        <f>_xlfn.XLOOKUP($J$11,'7. DETE X REGIONAL'!$A$11:$A$43,'7. DETE X REGIONAL'!$I$11:$I$43,0,0)</f>
        <v>84496</v>
      </c>
      <c r="K108" s="126">
        <f>_xlfn.XLOOKUP($J$11,'7. DETE X REGIONAL'!$A$11:$A$43,'7. DETE X REGIONAL'!$J$11:$J$43,0,0)</f>
        <v>28891</v>
      </c>
      <c r="L108" s="127">
        <f>_xlfn.XLOOKUP($J$11,'7. DETE X REGIONAL'!$A$11:$A$43,'7. DETE X REGIONAL'!$K$11:$K$43,0,0)</f>
        <v>0.34192151107744745</v>
      </c>
    </row>
    <row r="109" spans="2:12" ht="14.7" thickBot="1" x14ac:dyDescent="0.6">
      <c r="B109" s="34" t="s">
        <v>231</v>
      </c>
      <c r="C109" s="108">
        <f>_xlfn.XLOOKUP($C$11,'8. DETE X CTROS '!$C$11:$C$128,'8. DETE X CTROS '!$N$11:$N$128,0)</f>
        <v>7584</v>
      </c>
      <c r="D109" s="108">
        <f>_xlfn.XLOOKUP($C$11,'8. DETE X CTROS '!$C$11:$C$128,'8. DETE X CTROS '!$O$11:$O$128,0)</f>
        <v>746</v>
      </c>
      <c r="E109" s="109">
        <f>_xlfn.XLOOKUP($C$11,'8. DETE X CTROS '!$C$11:$C$128,'8. DETE X CTROS '!$P$11:$P$128,0)</f>
        <v>9.8364978902953593E-2</v>
      </c>
      <c r="I109" s="34" t="s">
        <v>231</v>
      </c>
      <c r="J109" s="108">
        <f>_xlfn.XLOOKUP($J$11,'7. DETE X REGIONAL'!$A$11:$A$43,'7. DETE X REGIONAL'!$L$11:$L$43,0,0)</f>
        <v>147631</v>
      </c>
      <c r="K109" s="108">
        <f>_xlfn.XLOOKUP($J$11,'7. DETE X REGIONAL'!$A$11:$A$43,'7. DETE X REGIONAL'!$M$11:$M$43,0,0)</f>
        <v>17197</v>
      </c>
      <c r="L109" s="109">
        <f>_xlfn.XLOOKUP($J$11,'7. DETE X REGIONAL'!$A$11:$A$43,'7. DETE X REGIONAL'!$N$11:$N$43,0,0)</f>
        <v>0.11648637481287806</v>
      </c>
    </row>
    <row r="110" spans="2:12" ht="18.600000000000001" thickBot="1" x14ac:dyDescent="0.75">
      <c r="B110" s="187" t="s">
        <v>232</v>
      </c>
      <c r="C110" s="210">
        <f>_xlfn.XLOOKUP($C$11,'8. DETE X CTROS '!$C$11:$C$128,'8. DETE X CTROS '!$Q$11:$Q$128,0)</f>
        <v>14722</v>
      </c>
      <c r="D110" s="211">
        <f>_xlfn.XLOOKUP($C$11,'8. DETE X CTROS '!$C$11:$C$128,'8. DETE X CTROS '!$R$11:$R$128,0)</f>
        <v>1357</v>
      </c>
      <c r="E110" s="186">
        <f>_xlfn.XLOOKUP($C$11,'8. DETE X CTROS '!$C$11:$C$128,'8. DETE X CTROS '!$S$11:$S$128,0)</f>
        <v>9.2174976226056249E-2</v>
      </c>
      <c r="F110" s="188"/>
      <c r="G110" s="188"/>
      <c r="H110" s="188"/>
      <c r="I110" s="187" t="s">
        <v>232</v>
      </c>
      <c r="J110" s="210">
        <f>_xlfn.XLOOKUP($J$11,'7. DETE X REGIONAL'!$A$11:$A$43,'7. DETE X REGIONAL'!$O$11:$O$43,0,0)</f>
        <v>232127</v>
      </c>
      <c r="K110" s="211">
        <f>_xlfn.XLOOKUP($J$11,'7. DETE X REGIONAL'!$A$11:$A$43,'7. DETE X REGIONAL'!$P$11:$P$43,0,0)</f>
        <v>46088</v>
      </c>
      <c r="L110" s="186">
        <f>_xlfn.XLOOKUP($J$11,'7. DETE X REGIONAL'!$A$11:$A$43,'7. DETE X REGIONAL'!$Q$11:$Q$43,0,0)</f>
        <v>0.1985464853291517</v>
      </c>
    </row>
    <row r="111" spans="2:12" ht="14.7" thickBot="1" x14ac:dyDescent="0.6"/>
    <row r="112" spans="2:12" ht="21.9" thickTop="1" thickBot="1" x14ac:dyDescent="0.9">
      <c r="B112" s="196" t="s">
        <v>338</v>
      </c>
      <c r="C112" s="192" t="s">
        <v>301</v>
      </c>
      <c r="D112" s="193" t="s">
        <v>407</v>
      </c>
      <c r="E112" s="194" t="s">
        <v>408</v>
      </c>
      <c r="I112" s="196" t="s">
        <v>338</v>
      </c>
      <c r="J112" s="177" t="s">
        <v>301</v>
      </c>
      <c r="K112" s="178" t="s">
        <v>407</v>
      </c>
      <c r="L112" s="179" t="s">
        <v>408</v>
      </c>
    </row>
    <row r="113" spans="2:12" x14ac:dyDescent="0.55000000000000004">
      <c r="B113" s="34" t="s">
        <v>233</v>
      </c>
      <c r="C113" s="107">
        <f>_xlfn.XLOOKUP($C$11,'8. DETE X CTROS '!$C$11:$C$128,'8. DETE X CTROS '!$T$11:$T$128,0)</f>
        <v>288</v>
      </c>
      <c r="D113" s="107">
        <f>_xlfn.XLOOKUP($C$11,'8. DETE X CTROS '!$C$11:$C$128,'8. DETE X CTROS '!$U$11:$U$128,0)</f>
        <v>26</v>
      </c>
      <c r="E113" s="109">
        <f>_xlfn.XLOOKUP($C$11,'8. DETE X CTROS '!$C$11:$C$128,'8. DETE X CTROS '!$V$11:$V$128,0)</f>
        <v>9.0277777777777776E-2</v>
      </c>
      <c r="I113" s="34" t="s">
        <v>233</v>
      </c>
      <c r="J113" s="107">
        <f>_xlfn.XLOOKUP($J$11,'7. DETE X REGIONAL'!$A$11:$A$43,'7. DETE X REGIONAL'!$R$11:$R$43,0,0)</f>
        <v>5757</v>
      </c>
      <c r="K113" s="107">
        <f>_xlfn.XLOOKUP($J$11,'7. DETE X REGIONAL'!$A$11:$A$43,'7. DETE X REGIONAL'!$S$11:$S$43,0,0)</f>
        <v>478</v>
      </c>
      <c r="L113" s="109">
        <f>_xlfn.XLOOKUP($J$11,'7. DETE X REGIONAL'!$A$11:$A$43,'7. DETE X REGIONAL'!$T$11:$T$43,0,0)</f>
        <v>8.3029355567135657E-2</v>
      </c>
    </row>
    <row r="114" spans="2:12" x14ac:dyDescent="0.55000000000000004">
      <c r="B114" s="34" t="s">
        <v>234</v>
      </c>
      <c r="C114" s="107">
        <f>_xlfn.XLOOKUP($C$11,'8. DETE X CTROS '!$C$11:$C$128,'8. DETE X CTROS '!$W$11:$W$128,0)</f>
        <v>150</v>
      </c>
      <c r="D114" s="107">
        <f>_xlfn.XLOOKUP($C$11,'8. DETE X CTROS '!$C$11:$C$128,'8. DETE X CTROS '!$X$11:$X$128,0)</f>
        <v>10</v>
      </c>
      <c r="E114" s="109">
        <f>_xlfn.XLOOKUP($C$11,'8. DETE X CTROS '!$C$11:$C$128,'8. DETE X CTROS '!$Y$11:$Y$128,0)</f>
        <v>6.6666666666666666E-2</v>
      </c>
      <c r="I114" s="34" t="s">
        <v>234</v>
      </c>
      <c r="J114" s="107">
        <f>_xlfn.XLOOKUP($J$11,'7. DETE X REGIONAL'!$A$11:$A$43,'7. DETE X REGIONAL'!$U$11:$U$43,0,0)</f>
        <v>2127</v>
      </c>
      <c r="K114" s="107">
        <f>_xlfn.XLOOKUP($J$11,'7. DETE X REGIONAL'!$A$11:$A$43,'7. DETE X REGIONAL'!$V$11:$V$43,0,0)</f>
        <v>291</v>
      </c>
      <c r="L114" s="109">
        <f>_xlfn.XLOOKUP($J$11,'7. DETE X REGIONAL'!$A$11:$A$43,'7. DETE X REGIONAL'!$W$11:$W$43,0,0)</f>
        <v>0.13681241184767279</v>
      </c>
    </row>
    <row r="115" spans="2:12" x14ac:dyDescent="0.55000000000000004">
      <c r="B115" s="34" t="s">
        <v>235</v>
      </c>
      <c r="C115" s="107">
        <f>_xlfn.XLOOKUP($C$11,'8. DETE X CTROS '!$C$11:$C$128,'8. DETE X CTROS '!$Z$11:$Z$128,0)</f>
        <v>250</v>
      </c>
      <c r="D115" s="107">
        <f>_xlfn.XLOOKUP($C$11,'8. DETE X CTROS '!$C$11:$C$128,'8. DETE X CTROS '!$AA$11:$AA$128,0)</f>
        <v>0</v>
      </c>
      <c r="E115" s="109">
        <f>_xlfn.XLOOKUP($C$11,'8. DETE X CTROS '!$C$11:$C$128,'8. DETE X CTROS '!$AB$11:$AB$128,0)</f>
        <v>0</v>
      </c>
      <c r="I115" s="34" t="s">
        <v>235</v>
      </c>
      <c r="J115" s="107">
        <f>_xlfn.XLOOKUP($J$11,'7. DETE X REGIONAL'!$A$11:$A$43,'7. DETE X REGIONAL'!$X$11:$X$43,0,0)</f>
        <v>1473</v>
      </c>
      <c r="K115" s="107">
        <f>_xlfn.XLOOKUP($J$11,'7. DETE X REGIONAL'!$A$11:$A$43,'7. DETE X REGIONAL'!$Y$11:$Y$43,0,0)</f>
        <v>144</v>
      </c>
      <c r="L115" s="109">
        <f>_xlfn.XLOOKUP($J$11,'7. DETE X REGIONAL'!$A$11:$A$43,'7. DETE X REGIONAL'!$Z$11:$Z$43,0,0)</f>
        <v>9.775967413441955E-2</v>
      </c>
    </row>
    <row r="116" spans="2:12" x14ac:dyDescent="0.55000000000000004">
      <c r="B116" s="34" t="s">
        <v>236</v>
      </c>
      <c r="C116" s="107">
        <f>_xlfn.XLOOKUP($C$11,'8. DETE X CTROS '!$C$11:$C$128,'8. DETE X CTROS '!$AC$11:$AC$128,0)</f>
        <v>3560</v>
      </c>
      <c r="D116" s="107">
        <f>_xlfn.XLOOKUP($C$11,'8. DETE X CTROS '!$C$11:$C$128,'8. DETE X CTROS '!$AD$11:$AD$128,0)</f>
        <v>581</v>
      </c>
      <c r="E116" s="109">
        <f>_xlfn.XLOOKUP($C$11,'8. DETE X CTROS '!$C$11:$C$128,'8. DETE X CTROS '!$AE$11:$AE$128,0)</f>
        <v>0.16320224719101123</v>
      </c>
      <c r="I116" s="34" t="s">
        <v>236</v>
      </c>
      <c r="J116" s="107">
        <f>_xlfn.XLOOKUP($J$11,'7. DETE X REGIONAL'!$A$11:$A$43,'7. DETE X REGIONAL'!$AA$11:$AA$43,0,0)</f>
        <v>73029</v>
      </c>
      <c r="K116" s="107">
        <f>_xlfn.XLOOKUP($J$11,'7. DETE X REGIONAL'!$A$11:$A$43,'7. DETE X REGIONAL'!$AB$11:$AB$43,0,0)</f>
        <v>9811</v>
      </c>
      <c r="L116" s="109">
        <f>_xlfn.XLOOKUP($J$11,'7. DETE X REGIONAL'!$A$11:$A$43,'7. DETE X REGIONAL'!$AC$11:$AC$43,0,0)</f>
        <v>0.13434389078311357</v>
      </c>
    </row>
    <row r="117" spans="2:12" x14ac:dyDescent="0.55000000000000004">
      <c r="B117" s="34" t="s">
        <v>237</v>
      </c>
      <c r="C117" s="107">
        <f>_xlfn.XLOOKUP($C$11,'8. DETE X CTROS '!$C$11:$C$128,'8. DETE X CTROS '!$AF$11:$AF$128,0)</f>
        <v>60</v>
      </c>
      <c r="D117" s="107">
        <f>_xlfn.XLOOKUP($C$11,'8. DETE X CTROS '!$C$11:$C$128,'8. DETE X CTROS '!$AG$11:$AG$128,0)</f>
        <v>0</v>
      </c>
      <c r="E117" s="109">
        <f>_xlfn.XLOOKUP($C$11,'8. DETE X CTROS '!$C$11:$C$128,'8. DETE X CTROS '!$AH$11:$AH$128,0)</f>
        <v>0</v>
      </c>
      <c r="I117" s="34" t="s">
        <v>237</v>
      </c>
      <c r="J117" s="107">
        <f>_xlfn.XLOOKUP($J$11,'7. DETE X REGIONAL'!$A$11:$A$43,'7. DETE X REGIONAL'!$AD$11:$AD$43,0,0)</f>
        <v>360</v>
      </c>
      <c r="K117" s="107">
        <f>_xlfn.XLOOKUP($J$11,'7. DETE X REGIONAL'!$A$11:$A$43,'7. DETE X REGIONAL'!$AE$11:$AE$43,0,0)</f>
        <v>10</v>
      </c>
      <c r="L117" s="109">
        <f>_xlfn.XLOOKUP($J$11,'7. DETE X REGIONAL'!$A$11:$A$43,'7. DETE X REGIONAL'!$AF$11:$AF$43,0,0)</f>
        <v>2.7777777777777776E-2</v>
      </c>
    </row>
    <row r="118" spans="2:12" x14ac:dyDescent="0.55000000000000004">
      <c r="B118" s="34" t="s">
        <v>238</v>
      </c>
      <c r="C118" s="107">
        <f>_xlfn.XLOOKUP($C$11,'8. DETE X CTROS '!$C$11:$C$128,'8. DETE X CTROS '!$AI$11:$AI$128,0)</f>
        <v>2392</v>
      </c>
      <c r="D118" s="107">
        <f>_xlfn.XLOOKUP($C$11,'8. DETE X CTROS '!$C$11:$C$128,'8. DETE X CTROS '!$AJ$11:$AJ$128,0)</f>
        <v>66</v>
      </c>
      <c r="E118" s="109">
        <f>_xlfn.XLOOKUP($C$11,'8. DETE X CTROS '!$C$11:$C$128,'8. DETE X CTROS '!$AK$11:$AK$128,0)</f>
        <v>2.7591973244147156E-2</v>
      </c>
      <c r="I118" s="34" t="s">
        <v>238</v>
      </c>
      <c r="J118" s="107">
        <f>_xlfn.XLOOKUP($J$11,'7. DETE X REGIONAL'!$A$11:$A$43,'7. DETE X REGIONAL'!$AG$11:$AG$43,0,0)</f>
        <v>38721</v>
      </c>
      <c r="K118" s="107">
        <f>_xlfn.XLOOKUP($J$11,'7. DETE X REGIONAL'!$A$11:$A$43,'7. DETE X REGIONAL'!$AH$11:$AH$43,0,0)</f>
        <v>1841</v>
      </c>
      <c r="L118" s="109">
        <f>_xlfn.XLOOKUP($J$11,'7. DETE X REGIONAL'!$A$11:$A$43,'7. DETE X REGIONAL'!$AI$11:$AI$43,0,0)</f>
        <v>4.7545259678210793E-2</v>
      </c>
    </row>
    <row r="119" spans="2:12" x14ac:dyDescent="0.55000000000000004">
      <c r="B119" s="34" t="s">
        <v>239</v>
      </c>
      <c r="C119" s="107">
        <f>_xlfn.XLOOKUP($C$11,'8. DETE X CTROS '!$C$11:$C$128,'8. DETE X CTROS '!$AL$11:$AL$128,0)</f>
        <v>4</v>
      </c>
      <c r="D119" s="107">
        <f>_xlfn.XLOOKUP($C$11,'8. DETE X CTROS '!$C$11:$C$128,'8. DETE X CTROS '!$AM$11:$AM$128,0)</f>
        <v>1</v>
      </c>
      <c r="E119" s="109">
        <f>_xlfn.XLOOKUP($C$11,'8. DETE X CTROS '!$C$11:$C$128,'8. DETE X CTROS '!$AN$11:$AN$128,0)</f>
        <v>0.25</v>
      </c>
      <c r="I119" s="34" t="s">
        <v>239</v>
      </c>
      <c r="J119" s="107">
        <f>_xlfn.XLOOKUP($J$11,'7. DETE X REGIONAL'!$A$11:$A$43,'7. DETE X REGIONAL'!$AJ$11:$AJ$43,0,0)</f>
        <v>750</v>
      </c>
      <c r="K119" s="107">
        <f>_xlfn.XLOOKUP($J$11,'7. DETE X REGIONAL'!$A$11:$A$43,'7. DETE X REGIONAL'!$AK$11:$AK$43,0,0)</f>
        <v>65</v>
      </c>
      <c r="L119" s="109">
        <f>_xlfn.XLOOKUP($J$11,'7. DETE X REGIONAL'!$A$11:$A$43,'7. DETE X REGIONAL'!$AL$11:$AL$43,0,0)</f>
        <v>8.666666666666667E-2</v>
      </c>
    </row>
    <row r="120" spans="2:12" x14ac:dyDescent="0.55000000000000004">
      <c r="B120" s="34" t="s">
        <v>240</v>
      </c>
      <c r="C120" s="107">
        <f>_xlfn.XLOOKUP($C$11,'8. DETE X CTROS '!$C$11:$C$128,'8. DETE X CTROS '!$AO$11:$AO$128,0)</f>
        <v>46</v>
      </c>
      <c r="D120" s="107">
        <f>_xlfn.XLOOKUP($C$11,'8. DETE X CTROS '!$C$11:$C$128,'8. DETE X CTROS '!$AP$11:$AP$128,0)</f>
        <v>14</v>
      </c>
      <c r="E120" s="109">
        <f>_xlfn.XLOOKUP($C$11,'8. DETE X CTROS '!$C$11:$C$128,'8. DETE X CTROS '!$AQ$11:$AQ$128,0)</f>
        <v>0.30434782608695654</v>
      </c>
      <c r="I120" s="34" t="s">
        <v>240</v>
      </c>
      <c r="J120" s="107">
        <f>_xlfn.XLOOKUP($J$11,'7. DETE X REGIONAL'!$A$11:$A$43,'7. DETE X REGIONAL'!$AM$11:$AM$43,0,0)</f>
        <v>4245</v>
      </c>
      <c r="K120" s="107">
        <f>_xlfn.XLOOKUP($J$11,'7. DETE X REGIONAL'!$A$11:$A$43,'7. DETE X REGIONAL'!$AN$11:$AN$43,0,0)</f>
        <v>524</v>
      </c>
      <c r="L120" s="109">
        <f>_xlfn.XLOOKUP($J$11,'7. DETE X REGIONAL'!$A$11:$A$43,'7. DETE X REGIONAL'!$AO$11:$AO$43,0,0)</f>
        <v>0.12343934040047114</v>
      </c>
    </row>
    <row r="121" spans="2:12" x14ac:dyDescent="0.55000000000000004">
      <c r="B121" s="34" t="s">
        <v>241</v>
      </c>
      <c r="C121" s="107">
        <f>_xlfn.XLOOKUP($C$11,'8. DETE X CTROS '!$C$11:$C$128,'8. DETE X CTROS '!$AR$11:$AR$128,0)</f>
        <v>0</v>
      </c>
      <c r="D121" s="107">
        <f>_xlfn.XLOOKUP($C$11,'8. DETE X CTROS '!$C$11:$C$128,'8. DETE X CTROS '!$AS$11:$AS$128,0)</f>
        <v>0</v>
      </c>
      <c r="E121" s="109" t="str">
        <f>_xlfn.XLOOKUP($C$11,'8. DETE X CTROS '!$C$11:$C$128,'8. DETE X CTROS '!$AT$11:$AT$128,0)</f>
        <v>N/A</v>
      </c>
      <c r="I121" s="34" t="s">
        <v>241</v>
      </c>
      <c r="J121" s="107">
        <f>_xlfn.XLOOKUP($J$11,'7. DETE X REGIONAL'!$A$11:$A$43,'7. DETE X REGIONAL'!$AP$11:$AP$43,0,0)</f>
        <v>0</v>
      </c>
      <c r="K121" s="107">
        <f>_xlfn.XLOOKUP($J$11,'7. DETE X REGIONAL'!$A$11:$A$43,'7. DETE X REGIONAL'!$AQ$11:$AQ$43,0,0)</f>
        <v>19</v>
      </c>
      <c r="L121" s="109" t="str">
        <f>_xlfn.XLOOKUP($J$11,'7. DETE X REGIONAL'!$A$11:$A$43,'7. DETE X REGIONAL'!$AR$11:$AR$43,0,0)</f>
        <v>N/A</v>
      </c>
    </row>
    <row r="122" spans="2:12" x14ac:dyDescent="0.55000000000000004">
      <c r="B122" s="34" t="s">
        <v>242</v>
      </c>
      <c r="C122" s="107">
        <f>_xlfn.XLOOKUP($C$11,'8. DETE X CTROS '!$C$11:$C$128,'8. DETE X CTROS '!$AU$11:$AU$128,0)</f>
        <v>0</v>
      </c>
      <c r="D122" s="107">
        <f>_xlfn.XLOOKUP($C$11,'8. DETE X CTROS '!$C$11:$C$128,'8. DETE X CTROS '!$AV$11:$AV$128,0)</f>
        <v>0</v>
      </c>
      <c r="E122" s="109" t="str">
        <f>_xlfn.XLOOKUP($C$11,'8. DETE X CTROS '!$C$11:$C$128,'8. DETE X CTROS '!$AW$11:$AW$128,0)</f>
        <v>N/A</v>
      </c>
      <c r="I122" s="34" t="s">
        <v>242</v>
      </c>
      <c r="J122" s="107">
        <f>_xlfn.XLOOKUP($J$11,'7. DETE X REGIONAL'!$A$11:$A$43,'7. DETE X REGIONAL'!$AS$11:$AS$43,0,0)</f>
        <v>0</v>
      </c>
      <c r="K122" s="107">
        <f>_xlfn.XLOOKUP($J$11,'7. DETE X REGIONAL'!$A$11:$A$43,'7. DETE X REGIONAL'!$AT$11:$AT$43,0,0)</f>
        <v>3</v>
      </c>
      <c r="L122" s="109" t="str">
        <f>_xlfn.XLOOKUP($J$11,'7. DETE X REGIONAL'!$A$11:$A$43,'7. DETE X REGIONAL'!$AU$11:$AU$43,0,0)</f>
        <v>N/A</v>
      </c>
    </row>
    <row r="123" spans="2:12" x14ac:dyDescent="0.55000000000000004">
      <c r="B123" s="34" t="s">
        <v>339</v>
      </c>
      <c r="C123" s="107">
        <f>_xlfn.XLOOKUP($C$11,'8. DETE X CTROS '!$C$11:$C$128,'8. DETE X CTROS '!$AX$11:$AX$128,0)</f>
        <v>12</v>
      </c>
      <c r="D123" s="107">
        <f>_xlfn.XLOOKUP($C$11,'8. DETE X CTROS '!$C$11:$C$128,'8. DETE X CTROS '!$AY$11:$AY$128,0)</f>
        <v>2</v>
      </c>
      <c r="E123" s="109">
        <f>_xlfn.XLOOKUP($C$11,'8. DETE X CTROS '!$C$11:$C$128,'8. DETE X CTROS '!$AZ$11:$AZ$128,0)</f>
        <v>0.16666666666666666</v>
      </c>
      <c r="I123" s="34" t="s">
        <v>339</v>
      </c>
      <c r="J123" s="107">
        <f>_xlfn.XLOOKUP($J$11,'7. DETE X REGIONAL'!$A$11:$A$43,'7. DETE X REGIONAL'!$AV$11:$AV$43,0,0)</f>
        <v>229</v>
      </c>
      <c r="K123" s="107">
        <f>_xlfn.XLOOKUP($J$11,'7. DETE X REGIONAL'!$A$11:$A$43,'7. DETE X REGIONAL'!$AW$11:$AW$43,0,0)</f>
        <v>18</v>
      </c>
      <c r="L123" s="109">
        <f>_xlfn.XLOOKUP($J$11,'7. DETE X REGIONAL'!$A$11:$A$43,'7. DETE X REGIONAL'!$AX$11:$AX$43,0,0)</f>
        <v>7.8602620087336247E-2</v>
      </c>
    </row>
    <row r="124" spans="2:12" x14ac:dyDescent="0.55000000000000004">
      <c r="B124" s="34" t="s">
        <v>244</v>
      </c>
      <c r="C124" s="107">
        <f>_xlfn.XLOOKUP($C$11,'8. DETE X CTROS '!$C$11:$C$128,'8. DETE X CTROS '!$BA$11:$BA$128,0)</f>
        <v>493</v>
      </c>
      <c r="D124" s="107">
        <f>_xlfn.XLOOKUP($C$11,'8. DETE X CTROS '!$C$11:$C$128,'8. DETE X CTROS '!$BB$11:$BB$128,0)</f>
        <v>0</v>
      </c>
      <c r="E124" s="109">
        <f>_xlfn.XLOOKUP($C$11,'8. DETE X CTROS '!$C$11:$C$128,'8. DETE X CTROS '!$BC$11:$BC$128,0)</f>
        <v>0</v>
      </c>
      <c r="I124" s="34" t="s">
        <v>244</v>
      </c>
      <c r="J124" s="107">
        <f>_xlfn.XLOOKUP($J$11,'7. DETE X REGIONAL'!$A$11:$A$43,'7. DETE X REGIONAL'!$AY$11:$AY$43,0,0)</f>
        <v>5692</v>
      </c>
      <c r="K124" s="107">
        <f>_xlfn.XLOOKUP($J$11,'7. DETE X REGIONAL'!$A$11:$A$43,'7. DETE X REGIONAL'!$AZ$11:$AZ$43,0,0)</f>
        <v>364</v>
      </c>
      <c r="L124" s="109">
        <f>_xlfn.XLOOKUP($J$11,'7. DETE X REGIONAL'!$A$11:$A$43,'7. DETE X REGIONAL'!$BA$11:$BA$43,0,0)</f>
        <v>6.3949402670414615E-2</v>
      </c>
    </row>
    <row r="125" spans="2:12" x14ac:dyDescent="0.55000000000000004">
      <c r="B125" s="34" t="s">
        <v>245</v>
      </c>
      <c r="C125" s="107">
        <f>_xlfn.XLOOKUP($C$11,'8. DETE X CTROS '!$C$11:$C$128,'8. DETE X CTROS '!$BD$11:$BD$128,0)</f>
        <v>329</v>
      </c>
      <c r="D125" s="107">
        <f>_xlfn.XLOOKUP($C$11,'8. DETE X CTROS '!$C$11:$C$128,'8. DETE X CTROS '!$BE$11:$BE$128,0)</f>
        <v>43</v>
      </c>
      <c r="E125" s="109">
        <f>_xlfn.XLOOKUP($C$11,'8. DETE X CTROS '!$C$11:$C$128,'8. DETE X CTROS '!$BF$11:$BF$128,0)</f>
        <v>0.13069908814589665</v>
      </c>
      <c r="I125" s="34" t="s">
        <v>245</v>
      </c>
      <c r="J125" s="107">
        <f>_xlfn.XLOOKUP($J$11,'7. DETE X REGIONAL'!$A$11:$A$43,'7. DETE X REGIONAL'!$BB$11:$BB$43,0,0)</f>
        <v>15248</v>
      </c>
      <c r="K125" s="107">
        <f>_xlfn.XLOOKUP($J$11,'7. DETE X REGIONAL'!$A$11:$A$43,'7. DETE X REGIONAL'!$BC$11:$BC$43,0,0)</f>
        <v>3552</v>
      </c>
      <c r="L125" s="109">
        <f>_xlfn.XLOOKUP($J$11,'7. DETE X REGIONAL'!$A$11:$A$43,'7. DETE X REGIONAL'!$BD$11:$BD$43,0,0)</f>
        <v>0.23294858342077648</v>
      </c>
    </row>
    <row r="126" spans="2:12" x14ac:dyDescent="0.55000000000000004">
      <c r="B126" s="34" t="s">
        <v>246</v>
      </c>
      <c r="C126" s="107">
        <f>_xlfn.XLOOKUP($C$11,'8. DETE X CTROS '!$C$11:$C$128,'8. DETE X CTROS '!$BG$11:$BG$128,0)</f>
        <v>0</v>
      </c>
      <c r="D126" s="107">
        <f>_xlfn.XLOOKUP($C$11,'8. DETE X CTROS '!$C$11:$C$128,'8. DETE X CTROS '!$BH$11:$BH$128,0)</f>
        <v>0</v>
      </c>
      <c r="E126" s="109" t="str">
        <f>_xlfn.XLOOKUP($C$11,'8. DETE X CTROS '!$C$11:$C$128,'8. DETE X CTROS '!$BI$11:$BI$128,0)</f>
        <v>N/A</v>
      </c>
      <c r="I126" s="34" t="s">
        <v>246</v>
      </c>
      <c r="J126" s="107">
        <f>_xlfn.XLOOKUP($J$11,'7. DETE X REGIONAL'!$A$11:$A$43,'7. DETE X REGIONAL'!$BE$11:$BE$43,0,0)</f>
        <v>0</v>
      </c>
      <c r="K126" s="107">
        <f>_xlfn.XLOOKUP($J$11,'7. DETE X REGIONAL'!$A$11:$A$43,'7. DETE X REGIONAL'!$BF$11:$BF$43,0,0)</f>
        <v>0</v>
      </c>
      <c r="L126" s="109" t="str">
        <f>_xlfn.XLOOKUP($J$11,'7. DETE X REGIONAL'!$A$11:$A$43,'7. DETE X REGIONAL'!$BG$11:$BG$43,0,0)</f>
        <v>N/A</v>
      </c>
    </row>
    <row r="127" spans="2:12" ht="14.7" thickBot="1" x14ac:dyDescent="0.6"/>
    <row r="128" spans="2:12" ht="21.9" thickTop="1" thickBot="1" x14ac:dyDescent="0.9">
      <c r="B128" s="196" t="s">
        <v>340</v>
      </c>
      <c r="C128" s="192" t="s">
        <v>301</v>
      </c>
      <c r="D128" s="193" t="s">
        <v>407</v>
      </c>
      <c r="E128" s="194" t="s">
        <v>408</v>
      </c>
      <c r="I128" s="196" t="s">
        <v>398</v>
      </c>
      <c r="J128" s="177" t="s">
        <v>301</v>
      </c>
      <c r="K128" s="178" t="s">
        <v>407</v>
      </c>
      <c r="L128" s="179" t="s">
        <v>408</v>
      </c>
    </row>
    <row r="129" spans="2:12" x14ac:dyDescent="0.55000000000000004">
      <c r="B129" s="34" t="s">
        <v>254</v>
      </c>
      <c r="C129" s="107">
        <f>_xlfn.XLOOKUP($C$11,'8. DETE X CTROS '!$C$11:$C$128,'8. DETE X CTROS '!$BJ$11:$BJ$128,0)</f>
        <v>12</v>
      </c>
      <c r="D129" s="107">
        <f>_xlfn.XLOOKUP($C$11,'8. DETE X CTROS '!$C$11:$C$128,'8. DETE X CTROS '!$BK$11:$BK$128,0)</f>
        <v>0</v>
      </c>
      <c r="E129" s="109">
        <f>_xlfn.XLOOKUP($C$11,'8. DETE X CTROS '!$C$11:$C$128,'8. DETE X CTROS '!$BL$11:$BL$128,0)</f>
        <v>0</v>
      </c>
      <c r="I129" s="34" t="s">
        <v>406</v>
      </c>
      <c r="J129" s="107">
        <f>_xlfn.XLOOKUP($J$11,'7. DETE X REGIONAL'!$A$11:$A$43,'7. DETE X REGIONAL'!$BH$11:$BH$43,0,0)</f>
        <v>125161</v>
      </c>
      <c r="K129" s="107">
        <f>_xlfn.XLOOKUP($J$11,'7. DETE X REGIONAL'!$A$11:$A$43,'7. DETE X REGIONAL'!$BI$11:$BI$43,0,0)</f>
        <v>8779</v>
      </c>
      <c r="L129" s="109">
        <f>_xlfn.XLOOKUP($J$11,'7. DETE X REGIONAL'!$A$11:$A$43,'7. DETE X REGIONAL'!$BJ$11:$BJ$43,0,0)</f>
        <v>7.0141657545081934E-2</v>
      </c>
    </row>
    <row r="130" spans="2:12" x14ac:dyDescent="0.55000000000000004">
      <c r="B130" s="34" t="s">
        <v>255</v>
      </c>
      <c r="C130" s="107">
        <f>_xlfn.XLOOKUP($C$11,'8. DETE X CTROS '!$C$11:$C$128,'8. DETE X CTROS '!$BM$11:$BM$128,0)</f>
        <v>6</v>
      </c>
      <c r="D130" s="107">
        <f>_xlfn.XLOOKUP($C$11,'8. DETE X CTROS '!$C$11:$C$128,'8. DETE X CTROS '!$BN$11:$BN$128,0)</f>
        <v>0</v>
      </c>
      <c r="E130" s="109">
        <f>_xlfn.XLOOKUP($C$11,'8. DETE X CTROS '!$C$11:$C$128,'8. DETE X CTROS '!$BO$11:$BO$128,0)</f>
        <v>0</v>
      </c>
      <c r="I130" s="34" t="s">
        <v>405</v>
      </c>
      <c r="J130" s="107">
        <f>_xlfn.XLOOKUP($J$11,'7. DETE X REGIONAL'!$A$11:$A$43,'7. DETE X REGIONAL'!$BK$11:$BK$43,0,0)</f>
        <v>88896</v>
      </c>
      <c r="K130" s="107">
        <f>_xlfn.XLOOKUP($J$11,'7. DETE X REGIONAL'!$A$11:$A$43,'7. DETE X REGIONAL'!$BL$11:$BL$43,0,0)</f>
        <v>12340</v>
      </c>
      <c r="L130" s="109">
        <f>_xlfn.XLOOKUP($J$11,'7. DETE X REGIONAL'!$A$11:$A$43,'7. DETE X REGIONAL'!$BM$11:$BM$43,0,0)</f>
        <v>0.13881389488840892</v>
      </c>
    </row>
    <row r="131" spans="2:12" ht="14.7" thickBot="1" x14ac:dyDescent="0.6">
      <c r="I131" s="34" t="s">
        <v>402</v>
      </c>
      <c r="J131" s="107">
        <f>_xlfn.XLOOKUP($J$11,'7. DETE X REGIONAL'!$A$11:$A$43,'7. DETE X REGIONAL'!$BN$11:$BN$43,0,0)</f>
        <v>31835</v>
      </c>
      <c r="K131" s="107">
        <f>_xlfn.XLOOKUP($J$11,'7. DETE X REGIONAL'!$A$11:$A$43,'7. DETE X REGIONAL'!$BO$11:$BO$43,0,0)</f>
        <v>3187</v>
      </c>
      <c r="L131" s="109">
        <f>_xlfn.XLOOKUP($J$11,'7. DETE X REGIONAL'!$A$11:$A$43,'7. DETE X REGIONAL'!$BP$11:$BP$43,0,0)</f>
        <v>0.10010994188785928</v>
      </c>
    </row>
    <row r="132" spans="2:12" ht="21.6" thickBot="1" x14ac:dyDescent="0.9">
      <c r="B132" s="196" t="s">
        <v>360</v>
      </c>
      <c r="C132" s="192" t="s">
        <v>301</v>
      </c>
      <c r="D132" s="193" t="s">
        <v>407</v>
      </c>
      <c r="E132" s="194" t="s">
        <v>408</v>
      </c>
      <c r="I132" s="34" t="s">
        <v>401</v>
      </c>
      <c r="J132" s="107">
        <f>_xlfn.XLOOKUP($J$11,'7. DETE X REGIONAL'!$A$11:$A$43,'7. DETE X REGIONAL'!$BQ$11:$BQ$43,0,0)</f>
        <v>24466</v>
      </c>
      <c r="K132" s="107">
        <f>_xlfn.XLOOKUP($J$11,'7. DETE X REGIONAL'!$A$11:$A$43,'7. DETE X REGIONAL'!$BR$11:$BR$43,0,0)</f>
        <v>4332</v>
      </c>
      <c r="L132" s="109">
        <f>_xlfn.XLOOKUP($J$11,'7. DETE X REGIONAL'!$A$11:$A$43,'7. DETE X REGIONAL'!$BS$11:$BS$43,0,0)</f>
        <v>0.17706204528733752</v>
      </c>
    </row>
    <row r="133" spans="2:12" x14ac:dyDescent="0.55000000000000004">
      <c r="B133" s="34" t="s">
        <v>358</v>
      </c>
      <c r="C133" s="107">
        <f>_xlfn.XLOOKUP($C$11,'10. DPRC X CTROS'!$C$8:$C$125,'10. DPRC X CTROS'!$E$8:$E$125,0)</f>
        <v>1633</v>
      </c>
      <c r="D133" s="107">
        <f>_xlfn.XLOOKUP($C$11,'10. DPRC X CTROS'!$C$8:$C$125,'10. DPRC X CTROS'!$F$8:$F$125,0)</f>
        <v>862</v>
      </c>
      <c r="E133" s="109">
        <f>_xlfn.XLOOKUP($C$11,'10. DPRC X CTROS'!$C$8:$C$125,'10. DPRC X CTROS'!$G$8:$G$125,0)</f>
        <v>0.52786282914880589</v>
      </c>
      <c r="I133" s="34" t="s">
        <v>289</v>
      </c>
      <c r="J133" s="107">
        <f>_xlfn.XLOOKUP($J$11,'7. DETE X REGIONAL'!$A$11:$A$43,'7. DETE X REGIONAL'!$BT$11:$BT$43,0,0)</f>
        <v>56301</v>
      </c>
      <c r="K133" s="107">
        <f>_xlfn.XLOOKUP($J$11,'7. DETE X REGIONAL'!$A$11:$A$43,'7. DETE X REGIONAL'!$BU$11:$BU$43,0,0)</f>
        <v>7519</v>
      </c>
      <c r="L133" s="109">
        <f>_xlfn.XLOOKUP($J$11,'7. DETE X REGIONAL'!$A$11:$A$43,'7. DETE X REGIONAL'!$BV$11:$BV$43,0,0)</f>
        <v>0.13355002575442709</v>
      </c>
    </row>
    <row r="134" spans="2:12" x14ac:dyDescent="0.55000000000000004">
      <c r="B134" s="34" t="s">
        <v>359</v>
      </c>
      <c r="C134" s="107">
        <f>_xlfn.XLOOKUP($C$11,'10. DPRC X CTROS'!$C$8:$C$125,'10. DPRC X CTROS'!$H$8:$H$125,0)</f>
        <v>61</v>
      </c>
      <c r="D134" s="107">
        <f>_xlfn.XLOOKUP($C$11,'10. DPRC X CTROS'!$C$8:$C$125,'10. DPRC X CTROS'!$I$8:$I$125,0)</f>
        <v>13</v>
      </c>
      <c r="E134" s="109">
        <f>_xlfn.XLOOKUP($C$11,'10. DPRC X CTROS'!$C$8:$C$125,'10. DPRC X CTROS'!$J$8:$J$125,0)</f>
        <v>0.21311475409836064</v>
      </c>
      <c r="I134" s="34" t="s">
        <v>399</v>
      </c>
      <c r="J134" s="107">
        <f>_xlfn.XLOOKUP($J$11,'7. DETE X REGIONAL'!$A$11:$A$43,'7. DETE X REGIONAL'!$BW$11:$BW$43,0,0)</f>
        <v>90338</v>
      </c>
      <c r="K134" s="107">
        <f>_xlfn.XLOOKUP($J$11,'7. DETE X REGIONAL'!$A$11:$A$43,'7. DETE X REGIONAL'!$BX$11:$BX$43,0,0)</f>
        <v>13410</v>
      </c>
      <c r="L134" s="109">
        <f>_xlfn.XLOOKUP($J$11,'7. DETE X REGIONAL'!$A$11:$A$43,'7. DETE X REGIONAL'!$BY$11:$BY$43,0,0)</f>
        <v>0.14844251588478824</v>
      </c>
    </row>
    <row r="135" spans="2:12" x14ac:dyDescent="0.55000000000000004">
      <c r="I135" s="34" t="s">
        <v>400</v>
      </c>
      <c r="J135" s="107">
        <f>_xlfn.XLOOKUP($J$11,'7. DETE X REGIONAL'!$A$11:$A$43,'7. DETE X REGIONAL'!$BZ$11:$BZ$43,0,0)</f>
        <v>43386</v>
      </c>
      <c r="K135" s="107">
        <f>_xlfn.XLOOKUP($J$11,'7. DETE X REGIONAL'!$A$11:$A$43,'7. DETE X REGIONAL'!$CB$11:$CB$43,0,0)</f>
        <v>1.3529710044714885E-2</v>
      </c>
      <c r="L135" s="109">
        <f>_xlfn.XLOOKUP($J$11,'7. DETE X REGIONAL'!$A$11:$A$43,'7. DETE X REGIONAL'!$CA$11:$CA$43,0,0)</f>
        <v>2951</v>
      </c>
    </row>
    <row r="136" spans="2:12" ht="14.7" thickBot="1" x14ac:dyDescent="0.6">
      <c r="I136" s="34" t="s">
        <v>403</v>
      </c>
      <c r="J136" s="107">
        <f>_xlfn.XLOOKUP($J$11,'7. DETE X REGIONAL'!$A$11:$A$43,'7. DETE X REGIONAL'!$CC$11:$CC$43,0,0)</f>
        <v>133724</v>
      </c>
      <c r="K136" s="107">
        <f>_xlfn.XLOOKUP($J$11,'7. DETE X REGIONAL'!$A$11:$A$43,'7. DETE X REGIONAL'!$CD$11:$CD$43,0,0)</f>
        <v>16361</v>
      </c>
      <c r="L136" s="109">
        <f>_xlfn.XLOOKUP($J$11,'7. DETE X REGIONAL'!$A$11:$A$43,'7. DETE X REGIONAL'!$CE$11:$CE$43,0,0)</f>
        <v>0.1223490173790793</v>
      </c>
    </row>
    <row r="137" spans="2:12" ht="21.6" thickBot="1" x14ac:dyDescent="0.9">
      <c r="B137" s="196" t="s">
        <v>364</v>
      </c>
      <c r="C137" s="192" t="s">
        <v>301</v>
      </c>
      <c r="D137" s="193" t="s">
        <v>407</v>
      </c>
      <c r="E137" s="194" t="s">
        <v>408</v>
      </c>
      <c r="I137" s="34" t="s">
        <v>404</v>
      </c>
      <c r="J137" s="93">
        <f>_xlfn.XLOOKUP($J$11,'7. DETE X REGIONAL'!$A$11:$A$43,'7. DETE X REGIONAL'!$CF$11:$CF$43,0,0)</f>
        <v>0.63</v>
      </c>
      <c r="K137" s="93">
        <f>_xlfn.XLOOKUP($J$11,'7. DETE X REGIONAL'!$A$11:$A$43,'7. DETE X REGIONAL'!$CG$11:$CG$43,0,0)</f>
        <v>0.60931928687196113</v>
      </c>
      <c r="L137" s="110">
        <f>_xlfn.XLOOKUP($J$11,'7. DETE X REGIONAL'!$A$11:$A$43,'7. DETE X REGIONAL'!$CH$11:$CH$43,0,0)</f>
        <v>0.96717347122533515</v>
      </c>
    </row>
    <row r="138" spans="2:12" ht="14.7" thickBot="1" x14ac:dyDescent="0.6">
      <c r="B138" s="34" t="s">
        <v>365</v>
      </c>
      <c r="C138" s="108">
        <f>_xlfn.XLOOKUP($C$11,'13. PROYECCIÓN CUPOS FIC X CTRO'!$C$12:$C$129,'13. PROYECCIÓN CUPOS FIC X CTRO'!$G$12:$G$129,0)</f>
        <v>140</v>
      </c>
      <c r="D138" s="108">
        <f>_xlfn.XLOOKUP($C$11,'13. PROYECCIÓN CUPOS FIC X CTRO'!$C$12:$C$129,'13. PROYECCIÓN CUPOS FIC X CTRO'!$H$12:$H$129,0)</f>
        <v>62</v>
      </c>
      <c r="E138" s="109">
        <f>_xlfn.XLOOKUP($C$11,'13. PROYECCIÓN CUPOS FIC X CTRO'!$C$12:$C$129,'13. PROYECCIÓN CUPOS FIC X CTRO'!$I$12:$I$129,0)</f>
        <v>0.44285714285714284</v>
      </c>
    </row>
    <row r="139" spans="2:12" ht="21.6" thickBot="1" x14ac:dyDescent="0.9">
      <c r="B139" s="34" t="s">
        <v>366</v>
      </c>
      <c r="C139" s="108">
        <f>_xlfn.XLOOKUP($C$11,'13. PROYECCIÓN CUPOS FIC X CTRO'!$C$12:$C$129,'13. PROYECCIÓN CUPOS FIC X CTRO'!$L$12:$L$129,0)</f>
        <v>25</v>
      </c>
      <c r="D139" s="108">
        <f>_xlfn.XLOOKUP($C$11,'13. PROYECCIÓN CUPOS FIC X CTRO'!$C$12:$C$129,'13. PROYECCIÓN CUPOS FIC X CTRO'!$M$12:$M$129,0)</f>
        <v>0</v>
      </c>
      <c r="E139" s="109">
        <f>_xlfn.XLOOKUP($C$11,'13. PROYECCIÓN CUPOS FIC X CTRO'!$C$12:$C$129,'13. PROYECCIÓN CUPOS FIC X CTRO'!$N$12:$N$129,0)</f>
        <v>0</v>
      </c>
      <c r="I139" s="196" t="s">
        <v>340</v>
      </c>
      <c r="J139" s="192" t="s">
        <v>301</v>
      </c>
      <c r="K139" s="193" t="s">
        <v>407</v>
      </c>
      <c r="L139" s="194" t="s">
        <v>408</v>
      </c>
    </row>
    <row r="140" spans="2:12" x14ac:dyDescent="0.55000000000000004">
      <c r="B140" s="34" t="s">
        <v>367</v>
      </c>
      <c r="C140" s="108">
        <f>_xlfn.XLOOKUP($C$11,'13. PROYECCIÓN CUPOS FIC X CTRO'!$C$12:$C$129,'13. PROYECCIÓN CUPOS FIC X CTRO'!$Q$12:$Q$129,0)</f>
        <v>108</v>
      </c>
      <c r="D140" s="108">
        <f>_xlfn.XLOOKUP($C$11,'13. PROYECCIÓN CUPOS FIC X CTRO'!$C$12:$C$129,'13. PROYECCIÓN CUPOS FIC X CTRO'!$R$12:$R$129,0)</f>
        <v>28</v>
      </c>
      <c r="E140" s="109">
        <f>_xlfn.XLOOKUP($C$11,'13. PROYECCIÓN CUPOS FIC X CTRO'!$C$12:$C$129,'13. PROYECCIÓN CUPOS FIC X CTRO'!$S$12:$S$129,0)</f>
        <v>0.25925925925925924</v>
      </c>
      <c r="I140" s="34" t="s">
        <v>254</v>
      </c>
      <c r="J140" s="107">
        <f>_xlfn.XLOOKUP($J$11,'7. DETE X REGIONAL'!$A$11:$A$43,'7. DETE X REGIONAL'!$DM$11:$DM$43,0,0)</f>
        <v>153</v>
      </c>
      <c r="K140" s="107">
        <f>_xlfn.XLOOKUP($J$11,'7. DETE X REGIONAL'!$A$11:$A$43,'7. DETE X REGIONAL'!$DN$11:$DN$43,0,0)</f>
        <v>5</v>
      </c>
      <c r="L140" s="109">
        <f>_xlfn.XLOOKUP($J$11,'7. DETE X REGIONAL'!$A$11:$A$43,'7. DETE X REGIONAL'!$DO$11:$DO$43,0,0)</f>
        <v>3.2679738562091505E-2</v>
      </c>
    </row>
    <row r="141" spans="2:12" x14ac:dyDescent="0.55000000000000004">
      <c r="B141" s="129" t="s">
        <v>368</v>
      </c>
      <c r="C141" s="130">
        <f>_xlfn.XLOOKUP($C$11,'13. PROYECCIÓN CUPOS FIC X CTRO'!$C$12:$C$129,'13. PROYECCIÓN CUPOS FIC X CTRO'!$V$12:$V$129,0)</f>
        <v>273</v>
      </c>
      <c r="D141" s="130">
        <f>_xlfn.XLOOKUP($C$11,'13. PROYECCIÓN CUPOS FIC X CTRO'!$C$12:$C$129,'13. PROYECCIÓN CUPOS FIC X CTRO'!$W$12:$W$129,0)</f>
        <v>90</v>
      </c>
      <c r="E141" s="131">
        <f>_xlfn.XLOOKUP($C$11,'13. PROYECCIÓN CUPOS FIC X CTRO'!$C$12:$C$129,'13. PROYECCIÓN CUPOS FIC X CTRO'!$X$12:$X$129,0)</f>
        <v>0.32967032967032966</v>
      </c>
      <c r="I141" s="34" t="s">
        <v>255</v>
      </c>
      <c r="J141" s="107">
        <f>_xlfn.XLOOKUP($J$11,'7. DETE X REGIONAL'!$A$11:$A$43,'7. DETE X REGIONAL'!$DP$11:$DP$43,0,0)</f>
        <v>84</v>
      </c>
      <c r="K141" s="107">
        <f>_xlfn.XLOOKUP($J$11,'7. DETE X REGIONAL'!$A$11:$A$43,'7. DETE X REGIONAL'!$DQ$11:$DQ$43,0,0)</f>
        <v>3</v>
      </c>
      <c r="L141" s="109">
        <f>_xlfn.XLOOKUP($J$11,'7. DETE X REGIONAL'!$A$11:$A$43,'7. DETE X REGIONAL'!$DR$11:$DR$43,0,0)</f>
        <v>3.5714285714285712E-2</v>
      </c>
    </row>
    <row r="142" spans="2:12" ht="14.7" thickBot="1" x14ac:dyDescent="0.6">
      <c r="B142" s="129" t="s">
        <v>369</v>
      </c>
      <c r="C142" s="130">
        <f>_xlfn.XLOOKUP($C$11,'13. PROYECCIÓN CUPOS FIC X CTRO'!$C$12:$C$129,'13. PROYECCIÓN CUPOS FIC X CTRO'!$AA$12:$AA$129,0)</f>
        <v>90</v>
      </c>
      <c r="D142" s="130">
        <f>_xlfn.XLOOKUP($C$11,'13. PROYECCIÓN CUPOS FIC X CTRO'!$C$12:$C$129,'13. PROYECCIÓN CUPOS FIC X CTRO'!$AB$12:$AB$129,0)</f>
        <v>0</v>
      </c>
      <c r="E142" s="131">
        <f>_xlfn.XLOOKUP($C$11,'13. PROYECCIÓN CUPOS FIC X CTRO'!$C$12:$C$129,'13. PROYECCIÓN CUPOS FIC X CTRO'!$AC$12:$AC$129,0)</f>
        <v>0</v>
      </c>
      <c r="I142" s="34" t="s">
        <v>248</v>
      </c>
      <c r="J142" s="107">
        <f>_xlfn.XLOOKUP($J$11,'7. DETE X REGIONAL'!$A$11:$A$43,'7. DETE X REGIONAL'!$CI$11:$CI$43,0,0)</f>
        <v>400</v>
      </c>
      <c r="K142" s="107">
        <f>_xlfn.XLOOKUP($J$11,'7. DETE X REGIONAL'!$A$11:$A$43,'7. DETE X REGIONAL'!$CJ$11:$CJ$43,0,0)</f>
        <v>0</v>
      </c>
      <c r="L142" s="109">
        <f>_xlfn.XLOOKUP($J$11,'7. DETE X REGIONAL'!$A$11:$A$43,'7. DETE X REGIONAL'!$CK$11:$CK$43,0,0)</f>
        <v>0</v>
      </c>
    </row>
    <row r="143" spans="2:12" ht="36.9" thickBot="1" x14ac:dyDescent="0.6">
      <c r="B143" s="200" t="s">
        <v>370</v>
      </c>
      <c r="C143" s="216">
        <f>_xlfn.XLOOKUP($C$11,'13. PROYECCIÓN CUPOS FIC X CTRO'!$C$12:$C$129,'13. PROYECCIÓN CUPOS FIC X CTRO'!$AD$12:$AD$129,0)</f>
        <v>363</v>
      </c>
      <c r="D143" s="217">
        <f>_xlfn.XLOOKUP($C$11,'13. PROYECCIÓN CUPOS FIC X CTRO'!$C$12:$C$129,'13. PROYECCIÓN CUPOS FIC X CTRO'!$AE$12:$AE$129,0)</f>
        <v>90</v>
      </c>
      <c r="E143" s="201">
        <f>_xlfn.XLOOKUP($C$11,'13. PROYECCIÓN CUPOS FIC X CTRO'!$C$12:$C$129,'13. PROYECCIÓN CUPOS FIC X CTRO'!$AF$12:$AF$129,0)</f>
        <v>0.24793388429752067</v>
      </c>
      <c r="I143" s="34" t="s">
        <v>290</v>
      </c>
      <c r="J143" s="107">
        <f>_xlfn.XLOOKUP($J$11,'7. DETE X REGIONAL'!$A$11:$A$43,'7. DETE X REGIONAL'!$CL$11:$CL$43,0,0)</f>
        <v>424</v>
      </c>
      <c r="K143" s="107">
        <f>_xlfn.XLOOKUP($J$11,'7. DETE X REGIONAL'!$A$11:$A$43,'7. DETE X REGIONAL'!$CM$11:$CM$43,0,0)</f>
        <v>0</v>
      </c>
      <c r="L143" s="109">
        <f>_xlfn.XLOOKUP($J$11,'7. DETE X REGIONAL'!$A$11:$A$43,'7. DETE X REGIONAL'!$CN$11:$CN$43,0,0)</f>
        <v>0</v>
      </c>
    </row>
    <row r="144" spans="2:12" x14ac:dyDescent="0.55000000000000004">
      <c r="I144" s="34" t="s">
        <v>247</v>
      </c>
      <c r="J144" s="107">
        <f>_xlfn.XLOOKUP($J$11,'7. DETE X REGIONAL'!$A$11:$A$43,'7. DETE X REGIONAL'!$CO$11:$CO$43,0,0)</f>
        <v>50901</v>
      </c>
      <c r="K144" s="107">
        <f>_xlfn.XLOOKUP($J$11,'7. DETE X REGIONAL'!$A$11:$A$43,'7. DETE X REGIONAL'!$CP$11:$CP$43,0,0)</f>
        <v>0</v>
      </c>
      <c r="L144" s="109">
        <f>_xlfn.XLOOKUP($J$11,'7. DETE X REGIONAL'!$A$11:$A$43,'7. DETE X REGIONAL'!$CQ$11:$CQ$43,0,0)</f>
        <v>0</v>
      </c>
    </row>
    <row r="145" spans="9:12" x14ac:dyDescent="0.55000000000000004">
      <c r="I145" s="34" t="s">
        <v>249</v>
      </c>
      <c r="J145" s="107">
        <f>_xlfn.XLOOKUP($J$11,'7. DETE X REGIONAL'!$A$11:$A$43,'7. DETE X REGIONAL'!$CR$11:$CR$43,0,0)</f>
        <v>499</v>
      </c>
      <c r="K145" s="107">
        <f>_xlfn.XLOOKUP($J$11,'7. DETE X REGIONAL'!$A$11:$A$43,'7. DETE X REGIONAL'!$CS$11:$CS$43,0,0)</f>
        <v>0</v>
      </c>
      <c r="L145" s="109">
        <f>_xlfn.XLOOKUP($J$11,'7. DETE X REGIONAL'!$A$11:$A$43,'7. DETE X REGIONAL'!$CT$11:$CT$43,0,0)</f>
        <v>0</v>
      </c>
    </row>
    <row r="146" spans="9:12" x14ac:dyDescent="0.55000000000000004">
      <c r="I146" s="34" t="s">
        <v>250</v>
      </c>
      <c r="J146" s="107">
        <f>_xlfn.XLOOKUP($J$11,'7. DETE X REGIONAL'!$A$11:$A$43,'7. DETE X REGIONAL'!$CU$11:$CU$43,0,0)</f>
        <v>248</v>
      </c>
      <c r="K146" s="107">
        <f>_xlfn.XLOOKUP($J$11,'7. DETE X REGIONAL'!$A$11:$A$43,'7. DETE X REGIONAL'!$CV$11:$CV$43,0,0)</f>
        <v>0</v>
      </c>
      <c r="L146" s="109">
        <f>_xlfn.XLOOKUP($J$11,'7. DETE X REGIONAL'!$A$11:$A$43,'7. DETE X REGIONAL'!$CW$11:$CW$43,0,0)</f>
        <v>0</v>
      </c>
    </row>
    <row r="147" spans="9:12" ht="15" customHeight="1" x14ac:dyDescent="0.55000000000000004">
      <c r="I147" s="34" t="s">
        <v>355</v>
      </c>
      <c r="J147" s="107">
        <f>_xlfn.XLOOKUP($J$11,'7. DETE X REGIONAL'!$A$11:$A$43,'7. DETE X REGIONAL'!$DD$11:$DD$43,0,0)</f>
        <v>10</v>
      </c>
      <c r="K147" s="107">
        <f>_xlfn.XLOOKUP($J$11,'7. DETE X REGIONAL'!$A$11:$A$43,'7. DETE X REGIONAL'!$DE$11:$DE$43,0,0)</f>
        <v>0</v>
      </c>
      <c r="L147" s="109">
        <f>_xlfn.XLOOKUP($J$11,'7. DETE X REGIONAL'!$A$11:$A$43,'7. DETE X REGIONAL'!$DF$11:$DF$43,0,0)</f>
        <v>0</v>
      </c>
    </row>
    <row r="148" spans="9:12" ht="15" customHeight="1" x14ac:dyDescent="0.55000000000000004">
      <c r="I148" s="34" t="s">
        <v>253</v>
      </c>
      <c r="J148" s="107">
        <f>_xlfn.XLOOKUP($J$11,'7. DETE X REGIONAL'!$A$11:$A$43,'7. DETE X REGIONAL'!$DG$11:$DG$43,0,0)</f>
        <v>11365</v>
      </c>
      <c r="K148" s="107">
        <f>_xlfn.XLOOKUP($J$11,'7. DETE X REGIONAL'!$A$11:$A$43,'7. DETE X REGIONAL'!$DH$11:$DH$43,0,0)</f>
        <v>0</v>
      </c>
      <c r="L148" s="109">
        <f>_xlfn.XLOOKUP($J$11,'7. DETE X REGIONAL'!$A$11:$A$43,'7. DETE X REGIONAL'!$DI$11:$DI$43,0,0)</f>
        <v>0</v>
      </c>
    </row>
    <row r="149" spans="9:12" ht="15" customHeight="1" x14ac:dyDescent="0.55000000000000004">
      <c r="I149" s="34" t="s">
        <v>356</v>
      </c>
      <c r="J149" s="107">
        <f>_xlfn.XLOOKUP($J$11,'7. DETE X REGIONAL'!$A$11:$A$43,'7. DETE X REGIONAL'!$DJ$11:$DJ$43,0,0)</f>
        <v>668</v>
      </c>
      <c r="K149" s="107">
        <f>_xlfn.XLOOKUP($J$11,'7. DETE X REGIONAL'!$A$11:$A$43,'7. DETE X REGIONAL'!$DK$11:$DK$43,0,0)</f>
        <v>0</v>
      </c>
      <c r="L149" s="109">
        <f>_xlfn.XLOOKUP($J$11,'7. DETE X REGIONAL'!$A$11:$A$43,'7. DETE X REGIONAL'!$DL$11:$DL$43,0,0)</f>
        <v>0</v>
      </c>
    </row>
    <row r="150" spans="9:12" ht="15" customHeight="1" thickBot="1" x14ac:dyDescent="0.6"/>
    <row r="151" spans="9:12" ht="21" customHeight="1" thickBot="1" x14ac:dyDescent="0.9">
      <c r="I151" s="196" t="s">
        <v>360</v>
      </c>
      <c r="J151" s="192" t="s">
        <v>301</v>
      </c>
      <c r="K151" s="193" t="s">
        <v>407</v>
      </c>
      <c r="L151" s="194" t="s">
        <v>408</v>
      </c>
    </row>
    <row r="152" spans="9:12" ht="15" customHeight="1" x14ac:dyDescent="0.55000000000000004">
      <c r="I152" s="34" t="s">
        <v>263</v>
      </c>
      <c r="J152" s="107">
        <f>_xlfn.XLOOKUP($J$11,'9.  DPRC X REGIONAL'!$A$8:$A$40,'9.  DPRC X REGIONAL'!$C$8:$C$40,0,0)</f>
        <v>8962</v>
      </c>
      <c r="K152" s="107">
        <f>_xlfn.XLOOKUP($J$11,'9.  DPRC X REGIONAL'!$A$8:$A$40,'9.  DPRC X REGIONAL'!$D$8:$D$40,0,0)</f>
        <v>8867</v>
      </c>
      <c r="L152" s="109">
        <f>_xlfn.XLOOKUP($J$11,'9.  DPRC X REGIONAL'!$A$8:$A$40,'9.  DPRC X REGIONAL'!$E$8:$E$40,0,0)</f>
        <v>0.98939968756973895</v>
      </c>
    </row>
    <row r="153" spans="9:12" ht="15" customHeight="1" x14ac:dyDescent="0.55000000000000004">
      <c r="I153" s="34" t="s">
        <v>361</v>
      </c>
      <c r="J153" s="107">
        <f>_xlfn.XLOOKUP($J$11,'9.  DPRC X REGIONAL'!$A$8:$A$40,'9.  DPRC X REGIONAL'!$F$8:$F$40,0,0)</f>
        <v>860</v>
      </c>
      <c r="K153" s="107">
        <f>_xlfn.XLOOKUP($J$11,'9.  DPRC X REGIONAL'!$A$8:$A$40,'9.  DPRC X REGIONAL'!$G$8:$G$40,0,0)</f>
        <v>274</v>
      </c>
      <c r="L153" s="109">
        <f>_xlfn.XLOOKUP($J$11,'9.  DPRC X REGIONAL'!$A$8:$A$40,'9.  DPRC X REGIONAL'!$H$8:$H$40,0,0)</f>
        <v>0.31860465116279069</v>
      </c>
    </row>
    <row r="154" spans="9:12" ht="15" customHeight="1" x14ac:dyDescent="0.55000000000000004">
      <c r="I154" s="34" t="s">
        <v>265</v>
      </c>
      <c r="J154" s="107">
        <f>_xlfn.XLOOKUP($J$11,'9.  DPRC X REGIONAL'!$A$8:$A$40,'9.  DPRC X REGIONAL'!$I$8:$I$40,0,0)</f>
        <v>44531</v>
      </c>
      <c r="K154" s="107">
        <f>_xlfn.XLOOKUP($J$11,'9.  DPRC X REGIONAL'!$A$8:$A$40,'9.  DPRC X REGIONAL'!$J$8:$J$40,0,0)</f>
        <v>19697</v>
      </c>
      <c r="L154" s="109">
        <f>_xlfn.XLOOKUP($J$11,'9.  DPRC X REGIONAL'!$A$8:$A$40,'9.  DPRC X REGIONAL'!$K$8:$K$40,0,0)</f>
        <v>0.44232107969728951</v>
      </c>
    </row>
    <row r="155" spans="9:12" ht="15" customHeight="1" x14ac:dyDescent="0.55000000000000004">
      <c r="I155" s="34" t="s">
        <v>362</v>
      </c>
      <c r="J155" s="107">
        <f>_xlfn.XLOOKUP($J$11,'9.  DPRC X REGIONAL'!$A$8:$A$40,'9.  DPRC X REGIONAL'!$L$8:$L$40,0,0)</f>
        <v>25676</v>
      </c>
      <c r="K155" s="107">
        <f>_xlfn.XLOOKUP($J$11,'9.  DPRC X REGIONAL'!$A$8:$A$40,'9.  DPRC X REGIONAL'!$M$8:$M$40,0,0)</f>
        <v>21534</v>
      </c>
      <c r="L155" s="109">
        <f>_xlfn.XLOOKUP($J$11,'9.  DPRC X REGIONAL'!$A$8:$A$40,'9.  DPRC X REGIONAL'!$N$8:$N$40,0,0)</f>
        <v>0.83868203770057637</v>
      </c>
    </row>
    <row r="156" spans="9:12" x14ac:dyDescent="0.55000000000000004">
      <c r="I156" s="34" t="s">
        <v>267</v>
      </c>
      <c r="J156" s="107">
        <f>_xlfn.XLOOKUP($J$11,'9.  DPRC X REGIONAL'!$A$8:$A$40,'9.  DPRC X REGIONAL'!$O$8:$O$40,0,0)</f>
        <v>70207</v>
      </c>
      <c r="K156" s="107">
        <f>_xlfn.XLOOKUP($J$11,'9.  DPRC X REGIONAL'!$A$8:$A$40,'9.  DPRC X REGIONAL'!$P$8:$P$40,0,0)</f>
        <v>41231</v>
      </c>
      <c r="L156" s="109">
        <f>_xlfn.XLOOKUP($J$11,'9.  DPRC X REGIONAL'!$A$8:$A$40,'9.  DPRC X REGIONAL'!$Q$8:$Q$40,0,0)</f>
        <v>0.58727762188955512</v>
      </c>
    </row>
    <row r="157" spans="9:12" ht="15" customHeight="1" x14ac:dyDescent="0.55000000000000004">
      <c r="I157" s="34" t="s">
        <v>363</v>
      </c>
      <c r="J157" s="107">
        <f>_xlfn.XLOOKUP($J$11,'9.  DPRC X REGIONAL'!$A$8:$A$40,'9.  DPRC X REGIONAL'!$R$8:$R$40,0,0)</f>
        <v>1814</v>
      </c>
      <c r="K157" s="107">
        <f>_xlfn.XLOOKUP($J$11,'9.  DPRC X REGIONAL'!$A$8:$A$40,'9.  DPRC X REGIONAL'!$S$8:$S$40,0,0)</f>
        <v>572</v>
      </c>
      <c r="L157" s="109">
        <f>_xlfn.XLOOKUP($J$11,'9.  DPRC X REGIONAL'!$A$8:$A$40,'9.  DPRC X REGIONAL'!$T$8:$T$40,0,0)</f>
        <v>0.31532524807056228</v>
      </c>
    </row>
    <row r="158" spans="9:12" ht="15" customHeight="1" x14ac:dyDescent="0.55000000000000004"/>
    <row r="159" spans="9:12" ht="15" customHeight="1" x14ac:dyDescent="0.55000000000000004"/>
    <row r="160" spans="9:12" ht="15" customHeight="1" x14ac:dyDescent="0.55000000000000004"/>
    <row r="161" spans="1:12" ht="14.7" thickBot="1" x14ac:dyDescent="0.6"/>
    <row r="162" spans="1:12" s="199" customFormat="1" ht="35.049999999999997" customHeight="1" thickBot="1" x14ac:dyDescent="0.6">
      <c r="A162" s="197"/>
      <c r="B162" s="198" t="s">
        <v>727</v>
      </c>
      <c r="C162" s="192" t="s">
        <v>301</v>
      </c>
      <c r="D162" s="193" t="s">
        <v>407</v>
      </c>
      <c r="E162" s="194" t="s">
        <v>408</v>
      </c>
      <c r="F162" s="197"/>
      <c r="G162" s="197"/>
      <c r="H162" s="197"/>
      <c r="I162" s="198" t="s">
        <v>727</v>
      </c>
      <c r="J162" s="192" t="s">
        <v>301</v>
      </c>
      <c r="K162" s="193" t="s">
        <v>407</v>
      </c>
      <c r="L162" s="194" t="s">
        <v>408</v>
      </c>
    </row>
    <row r="163" spans="1:12" x14ac:dyDescent="0.55000000000000004">
      <c r="B163" s="116" t="s">
        <v>183</v>
      </c>
      <c r="C163" s="107">
        <f>_xlfn.XLOOKUP($C$11,'4. FORMACIÓN X CTROS'!$C$11:$C$128,'4. FORMACIÓN X CTROS'!$N$11:$N$128,0,0)</f>
        <v>62</v>
      </c>
      <c r="D163" s="107">
        <f>_xlfn.XLOOKUP($C$11,'4. FORMACIÓN X CTROS'!$C$11:$C$128,'4. FORMACIÓN X CTROS'!$O$11:$O$128,0,0)</f>
        <v>0</v>
      </c>
      <c r="E163" s="117">
        <f>_xlfn.XLOOKUP($C$11,'4. FORMACIÓN X CTROS'!$C$11:$C$128,'4. FORMACIÓN X CTROS'!$P$11:$P$128,0,0)</f>
        <v>0</v>
      </c>
      <c r="I163" s="116" t="s">
        <v>183</v>
      </c>
      <c r="J163" s="107">
        <f>_xlfn.XLOOKUP($J$11,'3. FORMACIÓN X REGIONAL'!$A$9:$A$41,'3. FORMACIÓN X REGIONAL'!$L$9:$L$41,0,0)</f>
        <v>271</v>
      </c>
      <c r="K163" s="107">
        <f>_xlfn.XLOOKUP($J$11,'3. FORMACIÓN X REGIONAL'!$A$9:$A$41,'3. FORMACIÓN X REGIONAL'!$M$9:$M$41,0,0)</f>
        <v>204</v>
      </c>
      <c r="L163" s="117">
        <f>_xlfn.XLOOKUP($J$11,'3. FORMACIÓN X REGIONAL'!$A$9:$A$41,'3. FORMACIÓN X REGIONAL'!$N$9:$N$41,0,0)</f>
        <v>0.75276752767527677</v>
      </c>
    </row>
    <row r="164" spans="1:12" x14ac:dyDescent="0.55000000000000004">
      <c r="B164" s="116" t="s">
        <v>185</v>
      </c>
      <c r="C164" s="107">
        <f>_xlfn.XLOOKUP($C$11,'4. FORMACIÓN X CTROS'!$C$11:$C$128,'4. FORMACIÓN X CTROS'!$AC$11:$AC$128,0,0)</f>
        <v>15</v>
      </c>
      <c r="D164" s="107">
        <f>_xlfn.XLOOKUP($C$11,'4. FORMACIÓN X CTROS'!$C$11:$C$128,'4. FORMACIÓN X CTROS'!$AD$11:$AD$128,0,0)</f>
        <v>0</v>
      </c>
      <c r="E164" s="117">
        <f>_xlfn.XLOOKUP($C$11,'4. FORMACIÓN X CTROS'!$C$11:$C$128,'4. FORMACIÓN X CTROS'!$AE$11:$AE$128,0,0)</f>
        <v>0</v>
      </c>
      <c r="I164" s="116" t="s">
        <v>185</v>
      </c>
      <c r="J164" s="107">
        <f>_xlfn.XLOOKUP($J$11,'3. FORMACIÓN X REGIONAL'!$A$9:$A$41,'3. FORMACIÓN X REGIONAL'!$AA$9:$AA$41,0,0)</f>
        <v>274</v>
      </c>
      <c r="K164" s="107">
        <f>_xlfn.XLOOKUP($J$11,'3. FORMACIÓN X REGIONAL'!$A$9:$A$41,'3. FORMACIÓN X REGIONAL'!$AB$9:$AB$41,0,0)</f>
        <v>349</v>
      </c>
      <c r="L164" s="117">
        <f>_xlfn.XLOOKUP($J$11,'3. FORMACIÓN X REGIONAL'!$A$9:$A$41,'3. FORMACIÓN X REGIONAL'!$AC$9:$AC$41,0,0)</f>
        <v>1.2737226277372262</v>
      </c>
    </row>
    <row r="165" spans="1:12" x14ac:dyDescent="0.55000000000000004">
      <c r="B165" s="116" t="s">
        <v>187</v>
      </c>
      <c r="C165" s="107">
        <f>_xlfn.XLOOKUP($C$11,'4. FORMACIÓN X CTROS'!$C$11:$C$128,'4. FORMACIÓN X CTROS'!$AO$11:$AO$128,0,0)</f>
        <v>0</v>
      </c>
      <c r="D165" s="107">
        <f>_xlfn.XLOOKUP($C$11,'4. FORMACIÓN X CTROS'!$C$11:$C$128,'4. FORMACIÓN X CTROS'!$AP$11:$AP$128,0,0)</f>
        <v>0</v>
      </c>
      <c r="E165" s="117" t="str">
        <f>_xlfn.XLOOKUP($C$11,'4. FORMACIÓN X CTROS'!$C$11:$C$128,'4. FORMACIÓN X CTROS'!$AQ$11:$AQ$128,0,0)</f>
        <v>N/A</v>
      </c>
      <c r="I165" s="116" t="s">
        <v>187</v>
      </c>
      <c r="J165" s="107">
        <f>_xlfn.XLOOKUP($J$11,'3. FORMACIÓN X REGIONAL'!$A$9:$A$41,'3. FORMACIÓN X REGIONAL'!$AM$9:$AM$41,0,0)</f>
        <v>136</v>
      </c>
      <c r="K165" s="107">
        <f>_xlfn.XLOOKUP($J$11,'3. FORMACIÓN X REGIONAL'!$A$9:$A$41,'3. FORMACIÓN X REGIONAL'!$AN$9:$AN$41,0,0)</f>
        <v>91</v>
      </c>
      <c r="L165" s="117">
        <f>_xlfn.XLOOKUP($J$11,'3. FORMACIÓN X REGIONAL'!$A$9:$A$41,'3. FORMACIÓN X REGIONAL'!$AO$9:$AO$41,0,0)</f>
        <v>0.66911764705882348</v>
      </c>
    </row>
    <row r="166" spans="1:12" x14ac:dyDescent="0.55000000000000004">
      <c r="B166" s="116" t="s">
        <v>190</v>
      </c>
      <c r="C166" s="107">
        <f>_xlfn.XLOOKUP($C$11,'4. FORMACIÓN X CTROS'!$C$11:$C$128,'4. FORMACIÓN X CTROS'!$BD$11:$BD$128,0,0)</f>
        <v>265</v>
      </c>
      <c r="D166" s="107">
        <f>_xlfn.XLOOKUP($C$11,'4. FORMACIÓN X CTROS'!$C$11:$C$128,'4. FORMACIÓN X CTROS'!$BE$11:$BE$128,0,0)</f>
        <v>119</v>
      </c>
      <c r="E166" s="117">
        <f>_xlfn.XLOOKUP($C$11,'4. FORMACIÓN X CTROS'!$C$11:$C$128,'4. FORMACIÓN X CTROS'!$BF$11:$BF$128,0,0)</f>
        <v>0.44905660377358492</v>
      </c>
      <c r="I166" s="116" t="s">
        <v>190</v>
      </c>
      <c r="J166" s="107">
        <f>_xlfn.XLOOKUP($J$11,'3. FORMACIÓN X REGIONAL'!$A$9:$A$41,'3. FORMACIÓN X REGIONAL'!$BB$9:$BB$41,0,0)</f>
        <v>3177</v>
      </c>
      <c r="K166" s="107">
        <f>_xlfn.XLOOKUP($J$11,'3. FORMACIÓN X REGIONAL'!$A$9:$A$41,'3. FORMACIÓN X REGIONAL'!$BC$9:$BC$41,0,0)</f>
        <v>1848</v>
      </c>
      <c r="L166" s="117">
        <f>_xlfn.XLOOKUP($J$11,'3. FORMACIÓN X REGIONAL'!$A$9:$A$41,'3. FORMACIÓN X REGIONAL'!$BD$9:$BD$41,0,0)</f>
        <v>0.58168083097261569</v>
      </c>
    </row>
    <row r="167" spans="1:12" ht="14.7" thickBot="1" x14ac:dyDescent="0.6">
      <c r="B167" s="132" t="s">
        <v>317</v>
      </c>
      <c r="C167" s="126">
        <f>_xlfn.XLOOKUP($C$11,'4. FORMACIÓN X CTROS'!$C$11:$C$128,'4. FORMACIÓN X CTROS'!$CN$11:$CN$128,0,0)</f>
        <v>8355</v>
      </c>
      <c r="D167" s="126">
        <f>_xlfn.XLOOKUP($C$11,'4. FORMACIÓN X CTROS'!$C$11:$C$128,'4. FORMACIÓN X CTROS'!$CO$11:$CO$128,0,0)</f>
        <v>0</v>
      </c>
      <c r="E167" s="133">
        <f>_xlfn.XLOOKUP($C$11,'4. FORMACIÓN X CTROS'!$C$11:$C$128,'4. FORMACIÓN X CTROS'!$CP$11:$CP$128,0,0)</f>
        <v>0</v>
      </c>
      <c r="I167" s="132" t="s">
        <v>317</v>
      </c>
      <c r="J167" s="126">
        <f>_xlfn.XLOOKUP($J$11,'3. FORMACIÓN X REGIONAL'!$A$9:$A$41,'3. FORMACIÓN X REGIONAL'!$CL$9:$CL$41,0,0)</f>
        <v>79635</v>
      </c>
      <c r="K167" s="126">
        <f>_xlfn.XLOOKUP($J$11,'3. FORMACIÓN X REGIONAL'!$A$9:$A$41,'3. FORMACIÓN X REGIONAL'!$CM$9:$CM$41,0,0)</f>
        <v>2035</v>
      </c>
      <c r="L167" s="133">
        <f>_xlfn.XLOOKUP($J$11,'3. FORMACIÓN X REGIONAL'!$A$9:$A$41,'3. FORMACIÓN X REGIONAL'!$CN$9:$CN$41,0,0)</f>
        <v>2.5554090538079988E-2</v>
      </c>
    </row>
    <row r="168" spans="1:12" ht="18.600000000000001" thickBot="1" x14ac:dyDescent="0.6">
      <c r="B168" s="200" t="s">
        <v>192</v>
      </c>
      <c r="C168" s="216">
        <f>_xlfn.XLOOKUP($C$11,'4. FORMACIÓN X CTROS'!$C$11:$C$128,'4. FORMACIÓN X CTROS'!$CZ$11:$CZ$128,0,0)</f>
        <v>8697</v>
      </c>
      <c r="D168" s="217">
        <f>_xlfn.XLOOKUP($C$11,'4. FORMACIÓN X CTROS'!$C$11:$C$128,'4. FORMACIÓN X CTROS'!$DA$11:$DA$128,0,0)</f>
        <v>119</v>
      </c>
      <c r="E168" s="201">
        <f>_xlfn.XLOOKUP($C$11,'4. FORMACIÓN X CTROS'!$C$11:$C$128,'4. FORMACIÓN X CTROS'!$DB$11:$DB$128,0,0)</f>
        <v>1.3682879153731172E-2</v>
      </c>
      <c r="I168" s="137" t="s">
        <v>192</v>
      </c>
      <c r="J168" s="128">
        <f>_xlfn.XLOOKUP($J$11,'3. FORMACIÓN X REGIONAL'!$A$9:$A$41,'3. FORMACIÓN X REGIONAL'!$CX$9:$CX$41,0,0)</f>
        <v>83493</v>
      </c>
      <c r="K168" s="128">
        <f>_xlfn.XLOOKUP($J$11,'3. FORMACIÓN X REGIONAL'!$A$9:$A$41,'3. FORMACIÓN X REGIONAL'!$CY$9:$CY$41,0,0)</f>
        <v>4527</v>
      </c>
      <c r="L168" s="138">
        <f>_xlfn.XLOOKUP($J$11,'3. FORMACIÓN X REGIONAL'!$A$9:$A$41,'3. FORMACIÓN X REGIONAL'!$CZ$9:$CZ$41,0,0)</f>
        <v>5.4220114261075779E-2</v>
      </c>
    </row>
    <row r="169" spans="1:12" x14ac:dyDescent="0.55000000000000004">
      <c r="B169" s="116" t="s">
        <v>676</v>
      </c>
      <c r="C169" s="93">
        <f>_xlfn.XLOOKUP($C$11,'4. FORMACIÓN X CTROS'!$C$11:$C$128,'4. FORMACIÓN X CTROS'!$FK$11:$FK$128,0,0)</f>
        <v>0.80634342660022995</v>
      </c>
      <c r="D169" s="93">
        <f>_xlfn.XLOOKUP($C$11,'4. FORMACIÓN X CTROS'!$C$11:$C$128,'4. FORMACIÓN X CTROS'!$FL$11:$FL$128,0,0)</f>
        <v>1</v>
      </c>
      <c r="E169" s="118">
        <f>_xlfn.XLOOKUP($C$11,'4. FORMACIÓN X CTROS'!$C$11:$C$128,'4. FORMACIÓN X CTROS'!$FM$11:$FM$128,0,0)</f>
        <v>1.2401663695781344</v>
      </c>
      <c r="I169" s="116" t="s">
        <v>676</v>
      </c>
      <c r="J169" s="93">
        <f>_xlfn.XLOOKUP($J$11,'3. FORMACIÓN X REGIONAL'!$A$9:$A$41,'3. FORMACIÓN X REGIONAL'!$FI$9:$FI$41,0,0)</f>
        <v>0.88</v>
      </c>
      <c r="K169" s="93">
        <f>_xlfn.XLOOKUP($J$11,'3. FORMACIÓN X REGIONAL'!$A$9:$A$41,'3. FORMACIÓN X REGIONAL'!$FJ$9:$FJ$41,0,0)</f>
        <v>0.98321184007068696</v>
      </c>
      <c r="L169" s="118">
        <f>_xlfn.XLOOKUP($J$11,'3. FORMACIÓN X REGIONAL'!$A$9:$A$41,'3. FORMACIÓN X REGIONAL'!$FK$9:$FK$41,0,0)</f>
        <v>1.1172861818985078</v>
      </c>
    </row>
    <row r="170" spans="1:12" ht="14.7" thickBot="1" x14ac:dyDescent="0.6">
      <c r="B170" s="116" t="s">
        <v>677</v>
      </c>
      <c r="C170" s="115">
        <f>_xlfn.XLOOKUP($C$11,'4. FORMACIÓN X CTROS'!$C$11:$C$128,'4. FORMACIÓN X CTROS'!$GI$11:$GI$128,0,0)</f>
        <v>6204</v>
      </c>
      <c r="D170" s="115">
        <f>_xlfn.XLOOKUP($C$11,'4. FORMACIÓN X CTROS'!$C$11:$C$128,'4. FORMACIÓN X CTROS'!$GJ$11:$GJ$128,0,0)</f>
        <v>0</v>
      </c>
      <c r="E170" s="117">
        <f>_xlfn.XLOOKUP($C$11,'4. FORMACIÓN X CTROS'!$C$11:$C$128,'4. FORMACIÓN X CTROS'!$GK$11:$GK$128,0,0)</f>
        <v>0</v>
      </c>
      <c r="I170" s="116" t="s">
        <v>677</v>
      </c>
      <c r="J170" s="115">
        <f>_xlfn.XLOOKUP($J$11,'3. FORMACIÓN X REGIONAL'!$A$9:$A$41,'3. FORMACIÓN X REGIONAL'!$GG$9:$GG$41,0,0)</f>
        <v>64933</v>
      </c>
      <c r="K170" s="115">
        <f>_xlfn.XLOOKUP($J$11,'3. FORMACIÓN X REGIONAL'!$A$9:$A$41,'3. FORMACIÓN X REGIONAL'!$GH$9:$GH$41,0,0)</f>
        <v>182</v>
      </c>
      <c r="L170" s="117">
        <f>_xlfn.XLOOKUP($J$11,'3. FORMACIÓN X REGIONAL'!$A$9:$A$41,'3. FORMACIÓN X REGIONAL'!$GI$9:$GI$41,0,0)</f>
        <v>2.8028891318743936E-3</v>
      </c>
    </row>
    <row r="171" spans="1:12" ht="15.9" thickBot="1" x14ac:dyDescent="0.6">
      <c r="B171" s="202" t="s">
        <v>213</v>
      </c>
      <c r="C171" s="218">
        <f>_xlfn.XLOOKUP($C$11,'6. SNFT X CTROS'!$C$9:$C$126,'6. SNFT X CTROS'!$E$9:$E$126,0)</f>
        <v>556</v>
      </c>
      <c r="D171" s="219">
        <f>_xlfn.XLOOKUP($C$11,'6. SNFT X CTROS'!$C$9:$C$126,'6. SNFT X CTROS'!$F$9:$F$126,0)</f>
        <v>0</v>
      </c>
      <c r="E171" s="204">
        <f>_xlfn.XLOOKUP($C$11,'6. SNFT X CTROS'!$C$9:$C$126,'6. SNFT X CTROS'!$G$9:$G$126,0)</f>
        <v>0</v>
      </c>
      <c r="I171" s="132" t="s">
        <v>213</v>
      </c>
      <c r="J171" s="126">
        <f>_xlfn.XLOOKUP($J$11,'5. SNFT X REG'!$A$9:$A$41,'5. SNFT X REG'!$C$9:$C$41,0,0)</f>
        <v>8031</v>
      </c>
      <c r="K171" s="126">
        <f>_xlfn.XLOOKUP($J$11,'5. SNFT X REG'!$A$9:$A$41,'5. SNFT X REG'!$D$9:$D$41,0,0)</f>
        <v>1</v>
      </c>
      <c r="L171" s="133">
        <f>_xlfn.XLOOKUP($J$11,'5. SNFT X REG'!$A$9:$A$41,'5. SNFT X REG'!$E$9:$E$41,0,0)</f>
        <v>1.2451749470800648E-4</v>
      </c>
    </row>
    <row r="172" spans="1:12" ht="21.6" thickBot="1" x14ac:dyDescent="0.6">
      <c r="B172" s="198" t="s">
        <v>335</v>
      </c>
      <c r="C172" s="192" t="s">
        <v>301</v>
      </c>
      <c r="D172" s="193" t="s">
        <v>407</v>
      </c>
      <c r="E172" s="194" t="s">
        <v>408</v>
      </c>
      <c r="I172" s="198" t="s">
        <v>335</v>
      </c>
      <c r="J172" s="192" t="s">
        <v>301</v>
      </c>
      <c r="K172" s="193" t="s">
        <v>407</v>
      </c>
      <c r="L172" s="194" t="s">
        <v>408</v>
      </c>
    </row>
    <row r="173" spans="1:12" ht="14.7" thickBot="1" x14ac:dyDescent="0.6">
      <c r="B173" s="205" t="s">
        <v>9</v>
      </c>
      <c r="C173" s="206">
        <f>_xlfn.XLOOKUP($C$11,'6. SNFT X CTROS'!$C$9:$C$126,'6. SNFT X CTROS'!$AI$9:$AI$126,0)</f>
        <v>81</v>
      </c>
      <c r="D173" s="207">
        <f>_xlfn.XLOOKUP($C$11,'6. SNFT X CTROS'!$C$9:$C$126,'6. SNFT X CTROS'!$AJ$9:$AJ$126,0)</f>
        <v>0</v>
      </c>
      <c r="E173" s="208">
        <f>_xlfn.XLOOKUP($C$11,'6. SNFT X CTROS'!$C$9:$C$126,'6. SNFT X CTROS'!$AK$9:$AK$126,0)</f>
        <v>0</v>
      </c>
      <c r="I173" s="205" t="s">
        <v>9</v>
      </c>
      <c r="J173" s="206">
        <f>_xlfn.XLOOKUP($J$11,'5. SNFT X REG'!$A$9:$A$41,'5. SNFT X REG'!$AG$9:$AG$41,0,0)</f>
        <v>487</v>
      </c>
      <c r="K173" s="207">
        <f>_xlfn.XLOOKUP($J$11,'5. SNFT X REG'!$A$9:$A$41,'5. SNFT X REG'!$AI$9:$AI$41,0,0)</f>
        <v>0</v>
      </c>
      <c r="L173" s="208">
        <f>_xlfn.XLOOKUP($J$11,'5. SNFT X REG'!$A$9:$A$41,'5. SNFT X REG'!$AH$9:$AH$41,0,0)</f>
        <v>0</v>
      </c>
    </row>
    <row r="174" spans="1:12" ht="14.7" thickBot="1" x14ac:dyDescent="0.6">
      <c r="B174" s="205" t="s">
        <v>217</v>
      </c>
      <c r="C174" s="206">
        <f>_xlfn.XLOOKUP($C$11,'6. SNFT X CTROS'!$C$9:$C$126,'6. SNFT X CTROS'!$AL$9:$AL$126,0)</f>
        <v>88</v>
      </c>
      <c r="D174" s="207">
        <f>_xlfn.XLOOKUP($C$11,'6. SNFT X CTROS'!$C$9:$C$126,'6. SNFT X CTROS'!$AM$9:$AM$126,0)</f>
        <v>0</v>
      </c>
      <c r="E174" s="208">
        <f>_xlfn.XLOOKUP($C$11,'6. SNFT X CTROS'!$C$9:$C$126,'6. SNFT X CTROS'!$AN$9:$AN$126,0)</f>
        <v>0</v>
      </c>
      <c r="I174" s="205" t="s">
        <v>217</v>
      </c>
      <c r="J174" s="206">
        <f>_xlfn.XLOOKUP($J$11,'5. SNFT X REG'!$A$9:$A$41,'5. SNFT X REG'!$AJ$9:$AJ$41,0,0)</f>
        <v>571</v>
      </c>
      <c r="K174" s="207">
        <f>_xlfn.XLOOKUP($J$11,'5. SNFT X REG'!$A$9:$A$41,'5. SNFT X REG'!$AK$9:$AK$41,0,0)</f>
        <v>0</v>
      </c>
      <c r="L174" s="208">
        <f>_xlfn.XLOOKUP($J$11,'5. SNFT X REG'!$A$9:$A$41,'5. SNFT X REG'!$AL$9:$AL$41,0,0)</f>
        <v>0</v>
      </c>
    </row>
    <row r="175" spans="1:12" ht="14.7" thickBot="1" x14ac:dyDescent="0.6">
      <c r="B175" s="205" t="s">
        <v>218</v>
      </c>
      <c r="C175" s="206">
        <f>_xlfn.XLOOKUP($C$11,'6. SNFT X CTROS'!$C$9:$C$126,'6. SNFT X CTROS'!$AO$9:$AO$126,0)</f>
        <v>32</v>
      </c>
      <c r="D175" s="207">
        <f>_xlfn.XLOOKUP($C$11,'6. SNFT X CTROS'!$C$9:$C$126,'6. SNFT X CTROS'!$AP$9:$AP$126,0)</f>
        <v>0</v>
      </c>
      <c r="E175" s="208">
        <f>_xlfn.XLOOKUP($C$11,'6. SNFT X CTROS'!$C$9:$C$126,'6. SNFT X CTROS'!$AQ$9:$AQ$126,0)</f>
        <v>0</v>
      </c>
      <c r="I175" s="205" t="s">
        <v>218</v>
      </c>
      <c r="J175" s="206">
        <f>_xlfn.XLOOKUP($J$11,'5. SNFT X REG'!$A$9:$A$41,'5. SNFT X REG'!$AM$9:$AM$41,0,0)</f>
        <v>176</v>
      </c>
      <c r="K175" s="207">
        <f>_xlfn.XLOOKUP($J$11,'5. SNFT X REG'!$A$9:$A$41,'5. SNFT X REG'!$AN$9:$AN$41,0,0)</f>
        <v>0</v>
      </c>
      <c r="L175" s="208">
        <f>_xlfn.XLOOKUP($J$11,'5. SNFT X REG'!$A$9:$A$41,'5. SNFT X REG'!$AO$9:$AO$41,0,0)</f>
        <v>0</v>
      </c>
    </row>
    <row r="176" spans="1:12" ht="14.7" thickBot="1" x14ac:dyDescent="0.6">
      <c r="B176" s="205" t="s">
        <v>216</v>
      </c>
      <c r="C176" s="206">
        <f>_xlfn.XLOOKUP($C$11,'6. SNFT X CTROS'!$C$9:$C$126,'6. SNFT X CTROS'!$AR$9:$AR$126,0)</f>
        <v>45</v>
      </c>
      <c r="D176" s="207">
        <f>_xlfn.XLOOKUP($C$11,'6. SNFT X CTROS'!$C$9:$C$126,'6. SNFT X CTROS'!$AS$9:$AS$126,0)</f>
        <v>0</v>
      </c>
      <c r="E176" s="208">
        <f>_xlfn.XLOOKUP($C$11,'6. SNFT X CTROS'!$C$9:$C$126,'6. SNFT X CTROS'!$AT$9:$AT$126,0)</f>
        <v>0</v>
      </c>
      <c r="I176" s="205" t="s">
        <v>216</v>
      </c>
      <c r="J176" s="206">
        <f>_xlfn.XLOOKUP($J$11,'5. SNFT X REG'!$A$9:$A$41,'5. SNFT X REG'!$AP$9:$AP$41,0,0)</f>
        <v>250</v>
      </c>
      <c r="K176" s="207">
        <f>_xlfn.XLOOKUP($J$11,'5. SNFT X REG'!$A$9:$A$41,'5. SNFT X REG'!$AQ$9:$AQ$41,0,0)</f>
        <v>0</v>
      </c>
      <c r="L176" s="208">
        <f>_xlfn.XLOOKUP($J$11,'5. SNFT X REG'!$A$9:$A$41,'5. SNFT X REG'!$AR$9:$AR$41,0,0)</f>
        <v>0</v>
      </c>
    </row>
    <row r="178" spans="2:12" ht="14.7" thickBot="1" x14ac:dyDescent="0.6"/>
    <row r="179" spans="2:12" ht="35.049999999999997" customHeight="1" thickBot="1" x14ac:dyDescent="0.6">
      <c r="B179" s="198" t="s">
        <v>728</v>
      </c>
      <c r="C179" s="192" t="s">
        <v>301</v>
      </c>
      <c r="D179" s="193" t="s">
        <v>407</v>
      </c>
      <c r="E179" s="194" t="s">
        <v>408</v>
      </c>
      <c r="I179" s="198" t="s">
        <v>728</v>
      </c>
      <c r="J179" s="192" t="s">
        <v>301</v>
      </c>
      <c r="K179" s="193" t="s">
        <v>407</v>
      </c>
      <c r="L179" s="194" t="s">
        <v>408</v>
      </c>
    </row>
    <row r="180" spans="2:12" x14ac:dyDescent="0.55000000000000004">
      <c r="B180" s="116" t="s">
        <v>322</v>
      </c>
      <c r="C180" s="107">
        <f>_xlfn.XLOOKUP($C$11,'4. FORMACIÓN X CTROS'!$C$11:$C$128,'4. FORMACIÓN X CTROS'!$Q$11:$Q$128,0,0)</f>
        <v>0</v>
      </c>
      <c r="D180" s="107">
        <f>_xlfn.XLOOKUP($C$11,'4. FORMACIÓN X CTROS'!$C$11:$C$128,'4. FORMACIÓN X CTROS'!$R$11:$R$128,0,0)</f>
        <v>0</v>
      </c>
      <c r="E180" s="117" t="str">
        <f>_xlfn.XLOOKUP($C$11,'4. FORMACIÓN X CTROS'!$C$11:$C$128,'4. FORMACIÓN X CTROS'!$S$11:$S$128,0,0)</f>
        <v>N/A</v>
      </c>
      <c r="I180" s="116" t="s">
        <v>322</v>
      </c>
      <c r="J180" s="107">
        <f>_xlfn.XLOOKUP($J$11,'3. FORMACIÓN X REGIONAL'!$A$9:$A$41,'3. FORMACIÓN X REGIONAL'!$O$9:$O$41,0,0)</f>
        <v>0</v>
      </c>
      <c r="K180" s="107">
        <f>_xlfn.XLOOKUP($J$11,'3. FORMACIÓN X REGIONAL'!$A$9:$A$41,'3. FORMACIÓN X REGIONAL'!$P$9:$P$41,0,0)</f>
        <v>0</v>
      </c>
      <c r="L180" s="117" t="str">
        <f>_xlfn.XLOOKUP($J$11,'3. FORMACIÓN X REGIONAL'!$A$9:$A$41,'3. FORMACIÓN X REGIONAL'!$Q$9:$Q$41,0,0)</f>
        <v>N/A</v>
      </c>
    </row>
    <row r="181" spans="2:12" x14ac:dyDescent="0.55000000000000004">
      <c r="B181" s="116" t="s">
        <v>345</v>
      </c>
      <c r="C181" s="107">
        <f>_xlfn.XLOOKUP($C$11,'4. FORMACIÓN X CTROS'!$C$11:$C$128,'4. FORMACIÓN X CTROS'!$AF$11:$AF$128,0,0)</f>
        <v>15</v>
      </c>
      <c r="D181" s="107">
        <f>_xlfn.XLOOKUP($C$11,'4. FORMACIÓN X CTROS'!$C$11:$C$128,'4. FORMACIÓN X CTROS'!$AG$11:$AG$128,0,0)</f>
        <v>11</v>
      </c>
      <c r="E181" s="117">
        <f>_xlfn.XLOOKUP($C$11,'4. FORMACIÓN X CTROS'!$C$11:$C$128,'4. FORMACIÓN X CTROS'!$AH$11:$AH$128,0,0)</f>
        <v>0.73333333333333328</v>
      </c>
      <c r="I181" s="116" t="s">
        <v>345</v>
      </c>
      <c r="J181" s="107">
        <f>_xlfn.XLOOKUP($J$11,'3. FORMACIÓN X REGIONAL'!$A$9:$A$41,'3. FORMACIÓN X REGIONAL'!$AD$9:$AD$41,0,0)</f>
        <v>101</v>
      </c>
      <c r="K181" s="107">
        <f>_xlfn.XLOOKUP($J$11,'3. FORMACIÓN X REGIONAL'!$A$9:$A$41,'3. FORMACIÓN X REGIONAL'!$AE$9:$AE$41,0,0)</f>
        <v>63</v>
      </c>
      <c r="L181" s="117">
        <f>_xlfn.XLOOKUP($J$11,'3. FORMACIÓN X REGIONAL'!$A$9:$A$41,'3. FORMACIÓN X REGIONAL'!$AF$9:$AF$41,0,0)</f>
        <v>0.62376237623762376</v>
      </c>
    </row>
    <row r="182" spans="2:12" x14ac:dyDescent="0.55000000000000004">
      <c r="B182" s="116" t="s">
        <v>346</v>
      </c>
      <c r="C182" s="107">
        <f>_xlfn.XLOOKUP($C$11,'4. FORMACIÓN X CTROS'!$C$11:$C$128,'4. FORMACIÓN X CTROS'!$AR$11:$AR$128,0,0)</f>
        <v>0</v>
      </c>
      <c r="D182" s="107">
        <f>_xlfn.XLOOKUP($C$11,'4. FORMACIÓN X CTROS'!$C$11:$C$128,'4. FORMACIÓN X CTROS'!$AS$11:$AS$128,0,0)</f>
        <v>0</v>
      </c>
      <c r="E182" s="117" t="str">
        <f>_xlfn.XLOOKUP($C$11,'4. FORMACIÓN X CTROS'!$C$11:$C$128,'4. FORMACIÓN X CTROS'!$AT$11:$AT$128,0,0)</f>
        <v>N/A</v>
      </c>
      <c r="I182" s="116" t="s">
        <v>346</v>
      </c>
      <c r="J182" s="107">
        <f>_xlfn.XLOOKUP($J$11,'3. FORMACIÓN X REGIONAL'!$A$9:$A$41,'3. FORMACIÓN X REGIONAL'!$AP$9:$AP$41,0,0)</f>
        <v>161</v>
      </c>
      <c r="K182" s="107">
        <f>_xlfn.XLOOKUP($J$11,'3. FORMACIÓN X REGIONAL'!$A$9:$A$41,'3. FORMACIÓN X REGIONAL'!$AQ$9:$AQ$41,0,0)</f>
        <v>86</v>
      </c>
      <c r="L182" s="117">
        <f>_xlfn.XLOOKUP($J$11,'3. FORMACIÓN X REGIONAL'!$A$9:$A$41,'3. FORMACIÓN X REGIONAL'!$AR$9:$AR$41,0,0)</f>
        <v>0.53416149068322982</v>
      </c>
    </row>
    <row r="183" spans="2:12" ht="14.7" thickBot="1" x14ac:dyDescent="0.6">
      <c r="B183" s="116" t="s">
        <v>343</v>
      </c>
      <c r="C183" s="107">
        <f>_xlfn.XLOOKUP($C$11,'4. FORMACIÓN X CTROS'!$C$11:$C$128,'4. FORMACIÓN X CTROS'!$BG$11:$BG$128,0,0)</f>
        <v>15</v>
      </c>
      <c r="D183" s="107">
        <f>_xlfn.XLOOKUP($C$11,'4. FORMACIÓN X CTROS'!$C$11:$C$128,'4. FORMACIÓN X CTROS'!$BH$11:$BH$128,0,0)</f>
        <v>0</v>
      </c>
      <c r="E183" s="117">
        <f>_xlfn.XLOOKUP($C$11,'4. FORMACIÓN X CTROS'!$C$11:$C$128,'4. FORMACIÓN X CTROS'!$BI$11:$BI$128,0,0)</f>
        <v>0</v>
      </c>
      <c r="I183" s="116" t="s">
        <v>343</v>
      </c>
      <c r="J183" s="107">
        <f>_xlfn.XLOOKUP($J$11,'3. FORMACIÓN X REGIONAL'!$A$9:$A$41,'3. FORMACIÓN X REGIONAL'!$BE$9:$BE$41,0,0)</f>
        <v>165</v>
      </c>
      <c r="K183" s="107">
        <f>_xlfn.XLOOKUP($J$11,'3. FORMACIÓN X REGIONAL'!$A$9:$A$41,'3. FORMACIÓN X REGIONAL'!$BF$9:$BF$41,0,0)</f>
        <v>0</v>
      </c>
      <c r="L183" s="117">
        <f>_xlfn.XLOOKUP($J$11,'3. FORMACIÓN X REGIONAL'!$A$9:$A$41,'3. FORMACIÓN X REGIONAL'!$BG$9:$BG$41,0,0)</f>
        <v>0</v>
      </c>
    </row>
    <row r="184" spans="2:12" ht="15.9" thickBot="1" x14ac:dyDescent="0.6">
      <c r="B184" s="202" t="s">
        <v>352</v>
      </c>
      <c r="C184" s="209">
        <f>_xlfn.XLOOKUP($C$11,'4. FORMACIÓN X CTROS'!$C$11:$C$128,'4. FORMACIÓN X CTROS'!$CQ$11:$CQ$128,0,0)</f>
        <v>100</v>
      </c>
      <c r="D184" s="203">
        <f>_xlfn.XLOOKUP($C$11,'4. FORMACIÓN X CTROS'!$C$11:$C$128,'4. FORMACIÓN X CTROS'!$CR$11:$CR$128,0,0)</f>
        <v>0</v>
      </c>
      <c r="E184" s="204">
        <f>_xlfn.XLOOKUP($C$11,'4. FORMACIÓN X CTROS'!$C$11:$C$128,'4. FORMACIÓN X CTROS'!$CS$11:$CS$128,0,0)</f>
        <v>0</v>
      </c>
      <c r="I184" s="202" t="s">
        <v>352</v>
      </c>
      <c r="J184" s="209">
        <f>_xlfn.XLOOKUP($J$11,'3. FORMACIÓN X REGIONAL'!$A$9:$A$41,'3. FORMACIÓN X REGIONAL'!$CO$9:$CO$41,0,0)</f>
        <v>7040</v>
      </c>
      <c r="K184" s="203">
        <f>_xlfn.XLOOKUP($J$11,'3. FORMACIÓN X REGIONAL'!$A$9:$A$41,'3. FORMACIÓN X REGIONAL'!$CP$9:$CP$41,0,0)</f>
        <v>19</v>
      </c>
      <c r="L184" s="204">
        <f>_xlfn.XLOOKUP($J$11,'3. FORMACIÓN X REGIONAL'!$A$9:$A$41,'3. FORMACIÓN X REGIONAL'!$CQ$9:$CQ$41,0,0)</f>
        <v>2.6988636363636364E-3</v>
      </c>
    </row>
    <row r="185" spans="2:12" ht="15.9" thickBot="1" x14ac:dyDescent="0.6">
      <c r="B185" s="202" t="s">
        <v>353</v>
      </c>
      <c r="C185" s="209">
        <f>_xlfn.XLOOKUP($C$11,'4. FORMACIÓN X CTROS'!$C$11:$C$128,'4. FORMACIÓN X CTROS'!$DC$11:$DC$128,0,0)</f>
        <v>130</v>
      </c>
      <c r="D185" s="203">
        <f>_xlfn.XLOOKUP($C$11,'4. FORMACIÓN X CTROS'!$C$11:$C$128,'4. FORMACIÓN X CTROS'!$DD$11:$DD$128,0,0)</f>
        <v>11</v>
      </c>
      <c r="E185" s="204">
        <f>_xlfn.XLOOKUP($C$11,'4. FORMACIÓN X CTROS'!$C$11:$C$128,'4. FORMACIÓN X CTROS'!$DE$11:$DE$128,0,0)</f>
        <v>8.461538461538462E-2</v>
      </c>
      <c r="I185" s="202" t="s">
        <v>353</v>
      </c>
      <c r="J185" s="209">
        <f>_xlfn.XLOOKUP($J$11,'3. FORMACIÓN X REGIONAL'!$A$9:$A$41,'3. FORMACIÓN X REGIONAL'!$DA$9:$DA$41,0,0)</f>
        <v>7467</v>
      </c>
      <c r="K185" s="203">
        <f>_xlfn.XLOOKUP($J$11,'3. FORMACIÓN X REGIONAL'!$A$9:$A$41,'3. FORMACIÓN X REGIONAL'!$DB$9:$DB$41,0,0)</f>
        <v>168</v>
      </c>
      <c r="L185" s="204">
        <f>_xlfn.XLOOKUP($J$11,'3. FORMACIÓN X REGIONAL'!$A$9:$A$41,'3. FORMACIÓN X REGIONAL'!$DC$9:$DC$41,0,0)</f>
        <v>2.2498995580554439E-2</v>
      </c>
    </row>
    <row r="186" spans="2:12" x14ac:dyDescent="0.55000000000000004">
      <c r="B186" s="116" t="s">
        <v>678</v>
      </c>
      <c r="C186" s="171">
        <f>_xlfn.XLOOKUP($C$11,'4. FORMACIÓN X CTROS'!$C$11:$C$128,'4. FORMACIÓN X CTROS'!$FN$11:$FN$128,0,0)</f>
        <v>0.61009999999999998</v>
      </c>
      <c r="D186" s="171">
        <f>_xlfn.XLOOKUP($C$11,'4. FORMACIÓN X CTROS'!$C$11:$C$128,'4. FORMACIÓN X CTROS'!$FO$11:$FO$128,0,0)</f>
        <v>1</v>
      </c>
      <c r="E186" s="118">
        <f>_xlfn.XLOOKUP($C$11,'4. FORMACIÓN X CTROS'!$C$11:$C$128,'4. FORMACIÓN X CTROS'!$FP$11:$FP$128,0,0)</f>
        <v>1.6390755613833798</v>
      </c>
      <c r="I186" s="116" t="s">
        <v>678</v>
      </c>
      <c r="J186" s="171">
        <f>_xlfn.XLOOKUP($J$11,'3. FORMACIÓN X REGIONAL'!$A$9:$A$41,'3. FORMACIÓN X REGIONAL'!$FL$9:$FL$41,0,0)</f>
        <v>0.61009999999999998</v>
      </c>
      <c r="K186" s="171">
        <f>_xlfn.XLOOKUP($J$11,'3. FORMACIÓN X REGIONAL'!$A$9:$A$41,'3. FORMACIÓN X REGIONAL'!$FM$9:$FM$41,0,0)</f>
        <v>1</v>
      </c>
      <c r="L186" s="118">
        <f>_xlfn.XLOOKUP($J$11,'3. FORMACIÓN X REGIONAL'!$A$9:$A$41,'3. FORMACIÓN X REGIONAL'!$FN$9:$FN$41,0,0)</f>
        <v>1.6390755613833798</v>
      </c>
    </row>
    <row r="187" spans="2:12" ht="14.7" thickBot="1" x14ac:dyDescent="0.6">
      <c r="B187" s="116" t="s">
        <v>679</v>
      </c>
      <c r="C187" s="115">
        <f>_xlfn.XLOOKUP($C$11,'4. FORMACIÓN X CTROS'!$C$11:$C$128,'4. FORMACIÓN X CTROS'!$GL$11:$GL$128,0,0)</f>
        <v>61</v>
      </c>
      <c r="D187" s="115">
        <f>_xlfn.XLOOKUP($C$11,'4. FORMACIÓN X CTROS'!$C$11:$C$128,'4. FORMACIÓN X CTROS'!$GM$11:$GM$128,0,0)</f>
        <v>0</v>
      </c>
      <c r="E187" s="117">
        <f>_xlfn.XLOOKUP($C$11,'4. FORMACIÓN X CTROS'!$C$11:$C$128,'4. FORMACIÓN X CTROS'!$GN$11:$GN$128,0,0)</f>
        <v>0</v>
      </c>
      <c r="I187" s="134" t="s">
        <v>679</v>
      </c>
      <c r="J187" s="135">
        <f>_xlfn.XLOOKUP($J$11,'3. FORMACIÓN X REGIONAL'!$A$9:$A$41,'3. FORMACIÓN X REGIONAL'!$GJ$9:$GJ$41,0,0)</f>
        <v>4295</v>
      </c>
      <c r="K187" s="135">
        <f>_xlfn.XLOOKUP($J$11,'3. FORMACIÓN X REGIONAL'!$A$9:$A$41,'3. FORMACIÓN X REGIONAL'!$GK$9:$GK$41,0,0)</f>
        <v>33</v>
      </c>
      <c r="L187" s="136">
        <f>_xlfn.XLOOKUP($J$11,'3. FORMACIÓN X REGIONAL'!$A$9:$A$41,'3. FORMACIÓN X REGIONAL'!$GL$9:$GL$41,0,0)</f>
        <v>7.6833527357392318E-3</v>
      </c>
    </row>
    <row r="188" spans="2:12" ht="15.9" thickBot="1" x14ac:dyDescent="0.6">
      <c r="B188" s="202" t="s">
        <v>374</v>
      </c>
      <c r="C188" s="209">
        <f>_xlfn.XLOOKUP($C$11,'6. SNFT X CTROS'!$C$9:$C$126,'6. SNFT X CTROS'!$H$9:$H$126,0)</f>
        <v>372</v>
      </c>
      <c r="D188" s="203">
        <f>_xlfn.XLOOKUP($C$11,'6. SNFT X CTROS'!$C$9:$C$126,'6. SNFT X CTROS'!$I$9:$I$126,0)</f>
        <v>0</v>
      </c>
      <c r="E188" s="204">
        <f>_xlfn.XLOOKUP($C$11,'6. SNFT X CTROS'!$C$9:$C$126,'6. SNFT X CTROS'!$J$9:$J$126,0)</f>
        <v>0</v>
      </c>
      <c r="I188" s="202" t="s">
        <v>375</v>
      </c>
      <c r="J188" s="209">
        <f>_xlfn.XLOOKUP($J$11,'5. SNFT X REG'!$A$9:$A$41,'5. SNFT X REG'!$F$9:$F$41,0,0)</f>
        <v>3659</v>
      </c>
      <c r="K188" s="203">
        <f>_xlfn.XLOOKUP($J$11,'5. SNFT X REG'!$A$9:$A$41,'5. SNFT X REG'!$G$9:$G$41,0,0)</f>
        <v>0</v>
      </c>
      <c r="L188" s="204">
        <f>_xlfn.XLOOKUP($J$11,'5. SNFT X REG'!$A$9:$A$41,'5. SNFT X REG'!$H$9:$H$41,0,0)</f>
        <v>0</v>
      </c>
    </row>
  </sheetData>
  <sheetProtection algorithmName="SHA-512" hashValue="QOV7FscVJXSrA+954RNboFAwi2rix/Xt/UU4fyZxOZQRCXvD7dr65e+jUmoCNhC31qkokdzT4W+x8rSMgS7zUw==" saltValue="zACsXt95rDBT0dcRVWBDxA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1 J11" name="Codigo"/>
  </protectedRanges>
  <mergeCells count="7">
    <mergeCell ref="B56:C56"/>
    <mergeCell ref="I56:J56"/>
    <mergeCell ref="I9:L10"/>
    <mergeCell ref="I12:L13"/>
    <mergeCell ref="B12:E12"/>
    <mergeCell ref="B13:E13"/>
    <mergeCell ref="B9:E10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A2328F7-F708-4AFA-B5DF-F47DBA1EA4A9}">
          <x14:formula1>
            <xm:f>'4. FORMACIÓN X CTROS'!$C$11:$C$128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'3. FORMACIÓN X REGIONAL'!$A$9:$A$41</xm:f>
          </x14:formula1>
          <xm:sqref>J11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 codeName="Hoja4">
    <tabColor theme="9" tint="0.79998168889431442"/>
  </sheetPr>
  <dimension ref="A1:GL54"/>
  <sheetViews>
    <sheetView showGridLines="0" showRowColHeaders="0" zoomScale="70" zoomScaleNormal="70" workbookViewId="0">
      <pane xSplit="2" ySplit="8" topLeftCell="C9" activePane="bottomRight" state="frozen"/>
      <selection activeCell="D22" sqref="D22"/>
      <selection pane="topRight" activeCell="D22" sqref="D22"/>
      <selection pane="bottomLeft" activeCell="D22" sqref="D22"/>
      <selection pane="bottomRight" activeCell="C9" sqref="C9"/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68" width="20.578125" customWidth="1"/>
    <col min="69" max="71" width="22.578125" customWidth="1"/>
    <col min="72" max="194" width="20.578125" customWidth="1"/>
  </cols>
  <sheetData>
    <row r="1" spans="1:194" ht="15.75" hidden="1" customHeight="1" x14ac:dyDescent="0.55000000000000004">
      <c r="B1" s="3" t="s">
        <v>0</v>
      </c>
      <c r="BK1" s="29" t="s">
        <v>409</v>
      </c>
      <c r="BL1" s="29"/>
      <c r="BM1" s="29"/>
      <c r="BN1" s="29" t="s">
        <v>410</v>
      </c>
      <c r="BO1" s="99"/>
      <c r="BP1" s="99"/>
    </row>
    <row r="2" spans="1:194" s="52" customFormat="1" ht="26.65" customHeight="1" x14ac:dyDescent="0.85">
      <c r="B2" s="144" t="s">
        <v>1</v>
      </c>
    </row>
    <row r="3" spans="1:194" s="52" customFormat="1" ht="26.65" customHeight="1" x14ac:dyDescent="0.85">
      <c r="B3" s="147" t="s">
        <v>2</v>
      </c>
    </row>
    <row r="4" spans="1:194" s="52" customFormat="1" ht="26.65" customHeight="1" x14ac:dyDescent="0.85">
      <c r="A4" s="148"/>
      <c r="B4" s="147" t="s">
        <v>685</v>
      </c>
    </row>
    <row r="5" spans="1:194" s="1" customFormat="1" ht="20.25" customHeight="1" thickBot="1" x14ac:dyDescent="0.6"/>
    <row r="6" spans="1:194" s="268" customFormat="1" ht="37" customHeight="1" thickBot="1" x14ac:dyDescent="1.05">
      <c r="A6" s="451" t="s">
        <v>165</v>
      </c>
      <c r="B6" s="451" t="s">
        <v>166</v>
      </c>
      <c r="C6" s="398" t="s">
        <v>7</v>
      </c>
      <c r="D6" s="399"/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  <c r="W6" s="400"/>
      <c r="X6" s="401" t="s">
        <v>341</v>
      </c>
      <c r="Y6" s="402"/>
      <c r="Z6" s="402"/>
      <c r="AA6" s="402"/>
      <c r="AB6" s="402"/>
      <c r="AC6" s="402"/>
      <c r="AD6" s="402"/>
      <c r="AE6" s="402"/>
      <c r="AF6" s="402"/>
      <c r="AG6" s="402"/>
      <c r="AH6" s="402"/>
      <c r="AI6" s="402"/>
      <c r="AJ6" s="402"/>
      <c r="AK6" s="402"/>
      <c r="AL6" s="402"/>
      <c r="AM6" s="402"/>
      <c r="AN6" s="402"/>
      <c r="AO6" s="402"/>
      <c r="AP6" s="402"/>
      <c r="AQ6" s="402"/>
      <c r="AR6" s="402"/>
      <c r="AS6" s="402"/>
      <c r="AT6" s="402"/>
      <c r="AU6" s="402"/>
      <c r="AV6" s="402"/>
      <c r="AW6" s="402"/>
      <c r="AX6" s="402"/>
      <c r="AY6" s="402"/>
      <c r="AZ6" s="402"/>
      <c r="BA6" s="402"/>
      <c r="BB6" s="402"/>
      <c r="BC6" s="402"/>
      <c r="BD6" s="402"/>
      <c r="BE6" s="402"/>
      <c r="BF6" s="402"/>
      <c r="BG6" s="402"/>
      <c r="BH6" s="402"/>
      <c r="BI6" s="402"/>
      <c r="BJ6" s="402"/>
      <c r="BK6" s="402"/>
      <c r="BL6" s="402"/>
      <c r="BM6" s="402"/>
      <c r="BN6" s="402"/>
      <c r="BO6" s="402"/>
      <c r="BP6" s="402"/>
      <c r="BQ6" s="402"/>
      <c r="BR6" s="402"/>
      <c r="BS6" s="403"/>
      <c r="BT6" s="404" t="s">
        <v>313</v>
      </c>
      <c r="BU6" s="404"/>
      <c r="BV6" s="405"/>
      <c r="BW6" s="408" t="s">
        <v>730</v>
      </c>
      <c r="BX6" s="409"/>
      <c r="BY6" s="409"/>
      <c r="BZ6" s="409"/>
      <c r="CA6" s="409"/>
      <c r="CB6" s="409"/>
      <c r="CC6" s="409"/>
      <c r="CD6" s="409"/>
      <c r="CE6" s="409"/>
      <c r="CF6" s="409"/>
      <c r="CG6" s="409"/>
      <c r="CH6" s="409"/>
      <c r="CI6" s="409"/>
      <c r="CJ6" s="409"/>
      <c r="CK6" s="409"/>
      <c r="CL6" s="409"/>
      <c r="CM6" s="409"/>
      <c r="CN6" s="409"/>
      <c r="CO6" s="409"/>
      <c r="CP6" s="409"/>
      <c r="CQ6" s="409"/>
      <c r="CR6" s="409"/>
      <c r="CS6" s="409"/>
      <c r="CT6" s="410"/>
      <c r="CU6" s="435" t="s">
        <v>319</v>
      </c>
      <c r="CV6" s="404"/>
      <c r="CW6" s="405"/>
      <c r="CX6" s="426" t="s">
        <v>731</v>
      </c>
      <c r="CY6" s="427"/>
      <c r="CZ6" s="427"/>
      <c r="DA6" s="427"/>
      <c r="DB6" s="427"/>
      <c r="DC6" s="427"/>
      <c r="DD6" s="427"/>
      <c r="DE6" s="427"/>
      <c r="DF6" s="428"/>
      <c r="DG6" s="433" t="s">
        <v>732</v>
      </c>
      <c r="DH6" s="434"/>
      <c r="DI6" s="434"/>
      <c r="DJ6" s="434"/>
      <c r="DK6" s="434"/>
      <c r="DL6" s="434"/>
      <c r="DM6" s="434"/>
      <c r="DN6" s="434"/>
      <c r="DO6" s="434"/>
      <c r="DP6" s="434"/>
      <c r="DQ6" s="434"/>
      <c r="DR6" s="434"/>
      <c r="DS6" s="434"/>
      <c r="DT6" s="434"/>
      <c r="DU6" s="434"/>
      <c r="DV6" s="434"/>
      <c r="DW6" s="434"/>
      <c r="DX6" s="434"/>
      <c r="DY6" s="434"/>
      <c r="DZ6" s="434"/>
      <c r="EA6" s="434"/>
      <c r="EB6" s="434"/>
      <c r="EC6" s="434"/>
      <c r="ED6" s="434"/>
      <c r="EE6" s="434"/>
      <c r="EF6" s="434"/>
      <c r="EG6" s="434"/>
      <c r="EH6" s="434"/>
      <c r="EI6" s="434"/>
      <c r="EJ6" s="434"/>
      <c r="EK6" s="434"/>
      <c r="EL6" s="434"/>
      <c r="EM6" s="434"/>
      <c r="EN6" s="434"/>
      <c r="EO6" s="434"/>
      <c r="EP6" s="434"/>
      <c r="EQ6" s="434"/>
      <c r="ER6" s="434"/>
      <c r="ES6" s="434"/>
      <c r="ET6" s="434"/>
      <c r="EU6" s="434"/>
      <c r="EV6" s="434"/>
      <c r="EW6" s="434"/>
      <c r="EX6" s="434"/>
      <c r="EY6" s="434"/>
      <c r="EZ6" s="434"/>
      <c r="FA6" s="434"/>
      <c r="FB6" s="434"/>
      <c r="FC6" s="434"/>
      <c r="FD6" s="434"/>
      <c r="FE6" s="434"/>
      <c r="FF6" s="434"/>
      <c r="FG6" s="434"/>
      <c r="FH6" s="434"/>
      <c r="FI6" s="434"/>
      <c r="FJ6" s="434"/>
      <c r="FK6" s="434"/>
      <c r="FL6" s="434"/>
      <c r="FM6" s="434"/>
      <c r="FN6" s="434"/>
      <c r="FO6" s="434"/>
      <c r="FP6" s="434"/>
      <c r="FQ6" s="434"/>
      <c r="FR6" s="434"/>
      <c r="FS6" s="434"/>
      <c r="FT6" s="434"/>
      <c r="FU6" s="434"/>
      <c r="FV6" s="434"/>
      <c r="FW6" s="434"/>
      <c r="FX6" s="434"/>
      <c r="FY6" s="434"/>
      <c r="FZ6" s="434"/>
      <c r="GA6" s="434"/>
      <c r="GB6" s="434"/>
      <c r="GC6" s="434"/>
      <c r="GD6" s="434"/>
      <c r="GE6" s="434"/>
      <c r="GF6" s="434"/>
      <c r="GG6" s="434"/>
      <c r="GH6" s="434"/>
      <c r="GI6" s="434"/>
      <c r="GJ6" s="434"/>
      <c r="GK6" s="434"/>
      <c r="GL6" s="434"/>
    </row>
    <row r="7" spans="1:194" ht="75" customHeight="1" x14ac:dyDescent="0.55000000000000004">
      <c r="A7" s="452"/>
      <c r="B7" s="452"/>
      <c r="C7" s="441" t="s">
        <v>181</v>
      </c>
      <c r="D7" s="442"/>
      <c r="E7" s="443"/>
      <c r="F7" s="441" t="s">
        <v>182</v>
      </c>
      <c r="G7" s="442"/>
      <c r="H7" s="443"/>
      <c r="I7" s="441" t="s">
        <v>269</v>
      </c>
      <c r="J7" s="442"/>
      <c r="K7" s="443"/>
      <c r="L7" s="441" t="s">
        <v>183</v>
      </c>
      <c r="M7" s="442"/>
      <c r="N7" s="443"/>
      <c r="O7" s="441" t="s">
        <v>322</v>
      </c>
      <c r="P7" s="442"/>
      <c r="Q7" s="443"/>
      <c r="R7" s="444" t="s">
        <v>296</v>
      </c>
      <c r="S7" s="445"/>
      <c r="T7" s="446"/>
      <c r="U7" s="447" t="s">
        <v>297</v>
      </c>
      <c r="V7" s="448"/>
      <c r="W7" s="449"/>
      <c r="X7" s="417" t="s">
        <v>184</v>
      </c>
      <c r="Y7" s="418"/>
      <c r="Z7" s="419"/>
      <c r="AA7" s="417" t="s">
        <v>185</v>
      </c>
      <c r="AB7" s="418"/>
      <c r="AC7" s="419"/>
      <c r="AD7" s="417" t="s">
        <v>345</v>
      </c>
      <c r="AE7" s="418"/>
      <c r="AF7" s="419"/>
      <c r="AG7" s="420" t="s">
        <v>308</v>
      </c>
      <c r="AH7" s="421"/>
      <c r="AI7" s="422"/>
      <c r="AJ7" s="417" t="s">
        <v>186</v>
      </c>
      <c r="AK7" s="418"/>
      <c r="AL7" s="419"/>
      <c r="AM7" s="417" t="s">
        <v>187</v>
      </c>
      <c r="AN7" s="418"/>
      <c r="AO7" s="419"/>
      <c r="AP7" s="417" t="s">
        <v>346</v>
      </c>
      <c r="AQ7" s="418"/>
      <c r="AR7" s="419"/>
      <c r="AS7" s="420" t="s">
        <v>309</v>
      </c>
      <c r="AT7" s="421"/>
      <c r="AU7" s="422"/>
      <c r="AV7" s="417" t="s">
        <v>188</v>
      </c>
      <c r="AW7" s="418"/>
      <c r="AX7" s="419"/>
      <c r="AY7" s="417" t="s">
        <v>189</v>
      </c>
      <c r="AZ7" s="418"/>
      <c r="BA7" s="419"/>
      <c r="BB7" s="417" t="s">
        <v>190</v>
      </c>
      <c r="BC7" s="418"/>
      <c r="BD7" s="419"/>
      <c r="BE7" s="417" t="s">
        <v>343</v>
      </c>
      <c r="BF7" s="418"/>
      <c r="BG7" s="419"/>
      <c r="BH7" s="417" t="s">
        <v>191</v>
      </c>
      <c r="BI7" s="418"/>
      <c r="BJ7" s="419"/>
      <c r="BK7" s="420" t="s">
        <v>310</v>
      </c>
      <c r="BL7" s="421"/>
      <c r="BM7" s="422"/>
      <c r="BN7" s="420" t="s">
        <v>311</v>
      </c>
      <c r="BO7" s="421"/>
      <c r="BP7" s="422"/>
      <c r="BQ7" s="437" t="s">
        <v>312</v>
      </c>
      <c r="BR7" s="437"/>
      <c r="BS7" s="437"/>
      <c r="BT7" s="406"/>
      <c r="BU7" s="406"/>
      <c r="BV7" s="407"/>
      <c r="BW7" s="411" t="s">
        <v>304</v>
      </c>
      <c r="BX7" s="412"/>
      <c r="BY7" s="413"/>
      <c r="BZ7" s="411" t="s">
        <v>305</v>
      </c>
      <c r="CA7" s="412"/>
      <c r="CB7" s="413"/>
      <c r="CC7" s="414" t="s">
        <v>306</v>
      </c>
      <c r="CD7" s="415"/>
      <c r="CE7" s="416"/>
      <c r="CF7" s="414" t="s">
        <v>307</v>
      </c>
      <c r="CG7" s="415"/>
      <c r="CH7" s="416"/>
      <c r="CI7" s="411" t="s">
        <v>316</v>
      </c>
      <c r="CJ7" s="412"/>
      <c r="CK7" s="413"/>
      <c r="CL7" s="411" t="s">
        <v>317</v>
      </c>
      <c r="CM7" s="412"/>
      <c r="CN7" s="413"/>
      <c r="CO7" s="411" t="s">
        <v>352</v>
      </c>
      <c r="CP7" s="412"/>
      <c r="CQ7" s="413"/>
      <c r="CR7" s="438" t="s">
        <v>318</v>
      </c>
      <c r="CS7" s="439"/>
      <c r="CT7" s="440"/>
      <c r="CU7" s="436"/>
      <c r="CV7" s="406"/>
      <c r="CW7" s="407"/>
      <c r="CX7" s="423" t="s">
        <v>192</v>
      </c>
      <c r="CY7" s="424"/>
      <c r="CZ7" s="425"/>
      <c r="DA7" s="423" t="s">
        <v>353</v>
      </c>
      <c r="DB7" s="424"/>
      <c r="DC7" s="425"/>
      <c r="DD7" s="423" t="s">
        <v>193</v>
      </c>
      <c r="DE7" s="424"/>
      <c r="DF7" s="425"/>
      <c r="DG7" s="429" t="s">
        <v>195</v>
      </c>
      <c r="DH7" s="430"/>
      <c r="DI7" s="430"/>
      <c r="DJ7" s="430"/>
      <c r="DK7" s="430"/>
      <c r="DL7" s="430"/>
      <c r="DM7" s="430"/>
      <c r="DN7" s="430"/>
      <c r="DO7" s="430"/>
      <c r="DP7" s="430"/>
      <c r="DQ7" s="430"/>
      <c r="DR7" s="430"/>
      <c r="DS7" s="430"/>
      <c r="DT7" s="430"/>
      <c r="DU7" s="430"/>
      <c r="DV7" s="430"/>
      <c r="DW7" s="430"/>
      <c r="DX7" s="430"/>
      <c r="DY7" s="430"/>
      <c r="DZ7" s="430"/>
      <c r="EA7" s="430"/>
      <c r="EB7" s="430"/>
      <c r="EC7" s="430"/>
      <c r="ED7" s="430"/>
      <c r="EE7" s="430"/>
      <c r="EF7" s="430"/>
      <c r="EG7" s="430"/>
      <c r="EH7" s="430"/>
      <c r="EI7" s="430"/>
      <c r="EJ7" s="430"/>
      <c r="EK7" s="430"/>
      <c r="EL7" s="430"/>
      <c r="EM7" s="430"/>
      <c r="EN7" s="430"/>
      <c r="EO7" s="430"/>
      <c r="EP7" s="430"/>
      <c r="EQ7" s="430"/>
      <c r="ER7" s="430"/>
      <c r="ES7" s="430"/>
      <c r="ET7" s="430"/>
      <c r="EU7" s="430"/>
      <c r="EV7" s="430"/>
      <c r="EW7" s="430"/>
      <c r="EX7" s="430"/>
      <c r="EY7" s="430"/>
      <c r="EZ7" s="430"/>
      <c r="FA7" s="430"/>
      <c r="FB7" s="430"/>
      <c r="FC7" s="430"/>
      <c r="FD7" s="430"/>
      <c r="FE7" s="430"/>
      <c r="FF7" s="430"/>
      <c r="FG7" s="430"/>
      <c r="FH7" s="430"/>
      <c r="FI7" s="430"/>
      <c r="FJ7" s="430"/>
      <c r="FK7" s="430"/>
      <c r="FL7" s="430"/>
      <c r="FM7" s="430"/>
      <c r="FN7" s="431"/>
      <c r="FO7" s="432" t="s">
        <v>10</v>
      </c>
      <c r="FP7" s="432"/>
      <c r="FQ7" s="432"/>
      <c r="FR7" s="432"/>
      <c r="FS7" s="432"/>
      <c r="FT7" s="432"/>
      <c r="FU7" s="432"/>
      <c r="FV7" s="432"/>
      <c r="FW7" s="432"/>
      <c r="FX7" s="432"/>
      <c r="FY7" s="432"/>
      <c r="FZ7" s="432"/>
      <c r="GA7" s="432"/>
      <c r="GB7" s="432"/>
      <c r="GC7" s="432"/>
      <c r="GD7" s="432"/>
      <c r="GE7" s="432"/>
      <c r="GF7" s="432"/>
      <c r="GG7" s="432"/>
      <c r="GH7" s="432"/>
      <c r="GI7" s="432"/>
      <c r="GJ7" s="432"/>
      <c r="GK7" s="432"/>
      <c r="GL7" s="432"/>
    </row>
    <row r="8" spans="1:194" ht="57.6" x14ac:dyDescent="0.55000000000000004">
      <c r="A8" s="453"/>
      <c r="B8" s="453"/>
      <c r="C8" s="29" t="s">
        <v>16</v>
      </c>
      <c r="D8" s="29" t="s">
        <v>409</v>
      </c>
      <c r="E8" s="29" t="s">
        <v>410</v>
      </c>
      <c r="F8" s="29" t="s">
        <v>16</v>
      </c>
      <c r="G8" s="29" t="s">
        <v>409</v>
      </c>
      <c r="H8" s="29" t="s">
        <v>410</v>
      </c>
      <c r="I8" s="29" t="s">
        <v>16</v>
      </c>
      <c r="J8" s="29" t="s">
        <v>409</v>
      </c>
      <c r="K8" s="29" t="s">
        <v>410</v>
      </c>
      <c r="L8" s="29" t="s">
        <v>16</v>
      </c>
      <c r="M8" s="29" t="s">
        <v>409</v>
      </c>
      <c r="N8" s="29" t="s">
        <v>410</v>
      </c>
      <c r="O8" s="29" t="s">
        <v>16</v>
      </c>
      <c r="P8" s="29" t="s">
        <v>409</v>
      </c>
      <c r="Q8" s="29" t="s">
        <v>410</v>
      </c>
      <c r="R8" s="29" t="s">
        <v>16</v>
      </c>
      <c r="S8" s="29" t="s">
        <v>409</v>
      </c>
      <c r="T8" s="29" t="s">
        <v>410</v>
      </c>
      <c r="U8" s="29" t="s">
        <v>16</v>
      </c>
      <c r="V8" s="29" t="s">
        <v>409</v>
      </c>
      <c r="W8" s="29" t="s">
        <v>410</v>
      </c>
      <c r="X8" s="29" t="s">
        <v>16</v>
      </c>
      <c r="Y8" s="29" t="s">
        <v>409</v>
      </c>
      <c r="Z8" s="29" t="s">
        <v>410</v>
      </c>
      <c r="AA8" s="29" t="s">
        <v>16</v>
      </c>
      <c r="AB8" s="29" t="s">
        <v>409</v>
      </c>
      <c r="AC8" s="29" t="s">
        <v>410</v>
      </c>
      <c r="AD8" s="29" t="s">
        <v>16</v>
      </c>
      <c r="AE8" s="29" t="s">
        <v>409</v>
      </c>
      <c r="AF8" s="29" t="s">
        <v>410</v>
      </c>
      <c r="AG8" s="29" t="s">
        <v>16</v>
      </c>
      <c r="AH8" s="29" t="s">
        <v>409</v>
      </c>
      <c r="AI8" s="29" t="s">
        <v>410</v>
      </c>
      <c r="AJ8" s="29" t="s">
        <v>16</v>
      </c>
      <c r="AK8" s="29" t="s">
        <v>409</v>
      </c>
      <c r="AL8" s="29" t="s">
        <v>410</v>
      </c>
      <c r="AM8" s="29" t="s">
        <v>16</v>
      </c>
      <c r="AN8" s="29" t="s">
        <v>409</v>
      </c>
      <c r="AO8" s="29" t="s">
        <v>410</v>
      </c>
      <c r="AP8" s="29" t="s">
        <v>16</v>
      </c>
      <c r="AQ8" s="29" t="s">
        <v>409</v>
      </c>
      <c r="AR8" s="29" t="s">
        <v>410</v>
      </c>
      <c r="AS8" s="29" t="s">
        <v>16</v>
      </c>
      <c r="AT8" s="29" t="s">
        <v>409</v>
      </c>
      <c r="AU8" s="29" t="s">
        <v>410</v>
      </c>
      <c r="AV8" s="29" t="s">
        <v>16</v>
      </c>
      <c r="AW8" s="29" t="s">
        <v>409</v>
      </c>
      <c r="AX8" s="29" t="s">
        <v>410</v>
      </c>
      <c r="AY8" s="29" t="s">
        <v>16</v>
      </c>
      <c r="AZ8" s="29" t="s">
        <v>409</v>
      </c>
      <c r="BA8" s="29" t="s">
        <v>410</v>
      </c>
      <c r="BB8" s="29" t="s">
        <v>16</v>
      </c>
      <c r="BC8" s="29" t="s">
        <v>409</v>
      </c>
      <c r="BD8" s="29" t="s">
        <v>410</v>
      </c>
      <c r="BE8" s="29" t="s">
        <v>16</v>
      </c>
      <c r="BF8" s="29" t="s">
        <v>409</v>
      </c>
      <c r="BG8" s="29" t="s">
        <v>410</v>
      </c>
      <c r="BH8" s="29" t="s">
        <v>16</v>
      </c>
      <c r="BI8" s="29" t="s">
        <v>409</v>
      </c>
      <c r="BJ8" s="29" t="s">
        <v>410</v>
      </c>
      <c r="BK8" s="29" t="s">
        <v>16</v>
      </c>
      <c r="BL8" s="29" t="s">
        <v>409</v>
      </c>
      <c r="BM8" s="29" t="s">
        <v>410</v>
      </c>
      <c r="BN8" s="29" t="s">
        <v>16</v>
      </c>
      <c r="BO8" s="29" t="s">
        <v>409</v>
      </c>
      <c r="BP8" s="29" t="s">
        <v>410</v>
      </c>
      <c r="BQ8" s="29" t="s">
        <v>16</v>
      </c>
      <c r="BR8" s="29" t="s">
        <v>409</v>
      </c>
      <c r="BS8" s="29" t="s">
        <v>410</v>
      </c>
      <c r="BT8" s="29" t="s">
        <v>16</v>
      </c>
      <c r="BU8" s="29" t="s">
        <v>409</v>
      </c>
      <c r="BV8" s="29" t="s">
        <v>410</v>
      </c>
      <c r="BW8" s="29" t="s">
        <v>16</v>
      </c>
      <c r="BX8" s="29" t="s">
        <v>409</v>
      </c>
      <c r="BY8" s="29" t="s">
        <v>410</v>
      </c>
      <c r="BZ8" s="29" t="s">
        <v>16</v>
      </c>
      <c r="CA8" s="29" t="s">
        <v>409</v>
      </c>
      <c r="CB8" s="29" t="s">
        <v>410</v>
      </c>
      <c r="CC8" s="29" t="s">
        <v>16</v>
      </c>
      <c r="CD8" s="29" t="s">
        <v>409</v>
      </c>
      <c r="CE8" s="29" t="s">
        <v>410</v>
      </c>
      <c r="CF8" s="29" t="s">
        <v>16</v>
      </c>
      <c r="CG8" s="29" t="s">
        <v>409</v>
      </c>
      <c r="CH8" s="29" t="s">
        <v>410</v>
      </c>
      <c r="CI8" s="29" t="s">
        <v>16</v>
      </c>
      <c r="CJ8" s="29" t="s">
        <v>409</v>
      </c>
      <c r="CK8" s="29" t="s">
        <v>410</v>
      </c>
      <c r="CL8" s="29" t="s">
        <v>16</v>
      </c>
      <c r="CM8" s="29" t="s">
        <v>409</v>
      </c>
      <c r="CN8" s="29" t="s">
        <v>410</v>
      </c>
      <c r="CO8" s="29" t="s">
        <v>16</v>
      </c>
      <c r="CP8" s="29" t="s">
        <v>409</v>
      </c>
      <c r="CQ8" s="29" t="s">
        <v>410</v>
      </c>
      <c r="CR8" s="29" t="s">
        <v>16</v>
      </c>
      <c r="CS8" s="29" t="s">
        <v>409</v>
      </c>
      <c r="CT8" s="29" t="s">
        <v>410</v>
      </c>
      <c r="CU8" s="29" t="s">
        <v>16</v>
      </c>
      <c r="CV8" s="29" t="s">
        <v>409</v>
      </c>
      <c r="CW8" s="29" t="s">
        <v>410</v>
      </c>
      <c r="CX8" s="29" t="s">
        <v>16</v>
      </c>
      <c r="CY8" s="29" t="s">
        <v>409</v>
      </c>
      <c r="CZ8" s="29" t="s">
        <v>410</v>
      </c>
      <c r="DA8" s="29" t="s">
        <v>16</v>
      </c>
      <c r="DB8" s="29" t="s">
        <v>409</v>
      </c>
      <c r="DC8" s="29" t="s">
        <v>410</v>
      </c>
      <c r="DD8" s="29" t="s">
        <v>16</v>
      </c>
      <c r="DE8" s="29" t="s">
        <v>409</v>
      </c>
      <c r="DF8" s="29" t="s">
        <v>410</v>
      </c>
      <c r="DG8" s="30" t="s">
        <v>411</v>
      </c>
      <c r="DH8" s="30" t="s">
        <v>412</v>
      </c>
      <c r="DI8" s="30" t="s">
        <v>413</v>
      </c>
      <c r="DJ8" s="30" t="s">
        <v>414</v>
      </c>
      <c r="DK8" s="30" t="s">
        <v>415</v>
      </c>
      <c r="DL8" s="30" t="s">
        <v>416</v>
      </c>
      <c r="DM8" s="32" t="s">
        <v>417</v>
      </c>
      <c r="DN8" s="32" t="s">
        <v>418</v>
      </c>
      <c r="DO8" s="32" t="s">
        <v>419</v>
      </c>
      <c r="DP8" s="30" t="s">
        <v>420</v>
      </c>
      <c r="DQ8" s="30" t="s">
        <v>421</v>
      </c>
      <c r="DR8" s="30" t="s">
        <v>422</v>
      </c>
      <c r="DS8" s="30" t="s">
        <v>423</v>
      </c>
      <c r="DT8" s="30" t="s">
        <v>424</v>
      </c>
      <c r="DU8" s="30" t="s">
        <v>425</v>
      </c>
      <c r="DV8" s="32" t="s">
        <v>426</v>
      </c>
      <c r="DW8" s="32" t="s">
        <v>427</v>
      </c>
      <c r="DX8" s="32" t="s">
        <v>428</v>
      </c>
      <c r="DY8" s="30" t="s">
        <v>429</v>
      </c>
      <c r="DZ8" s="30" t="s">
        <v>430</v>
      </c>
      <c r="EA8" s="30" t="s">
        <v>431</v>
      </c>
      <c r="EB8" s="30" t="s">
        <v>432</v>
      </c>
      <c r="EC8" s="30" t="s">
        <v>433</v>
      </c>
      <c r="ED8" s="30" t="s">
        <v>434</v>
      </c>
      <c r="EE8" s="32" t="s">
        <v>435</v>
      </c>
      <c r="EF8" s="32" t="s">
        <v>436</v>
      </c>
      <c r="EG8" s="32" t="s">
        <v>437</v>
      </c>
      <c r="EH8" s="30" t="s">
        <v>438</v>
      </c>
      <c r="EI8" s="30" t="s">
        <v>439</v>
      </c>
      <c r="EJ8" s="30" t="s">
        <v>440</v>
      </c>
      <c r="EK8" s="30" t="s">
        <v>441</v>
      </c>
      <c r="EL8" s="30" t="s">
        <v>442</v>
      </c>
      <c r="EM8" s="30" t="s">
        <v>443</v>
      </c>
      <c r="EN8" s="32" t="s">
        <v>444</v>
      </c>
      <c r="EO8" s="32" t="s">
        <v>445</v>
      </c>
      <c r="EP8" s="32" t="s">
        <v>446</v>
      </c>
      <c r="EQ8" s="30" t="s">
        <v>447</v>
      </c>
      <c r="ER8" s="30" t="s">
        <v>448</v>
      </c>
      <c r="ES8" s="30" t="s">
        <v>449</v>
      </c>
      <c r="ET8" s="30" t="s">
        <v>450</v>
      </c>
      <c r="EU8" s="30" t="s">
        <v>451</v>
      </c>
      <c r="EV8" s="30" t="s">
        <v>452</v>
      </c>
      <c r="EW8" s="32" t="s">
        <v>453</v>
      </c>
      <c r="EX8" s="32" t="s">
        <v>454</v>
      </c>
      <c r="EY8" s="32" t="s">
        <v>455</v>
      </c>
      <c r="EZ8" s="30" t="s">
        <v>456</v>
      </c>
      <c r="FA8" s="30" t="s">
        <v>457</v>
      </c>
      <c r="FB8" s="30" t="s">
        <v>458</v>
      </c>
      <c r="FC8" s="30" t="s">
        <v>459</v>
      </c>
      <c r="FD8" s="30" t="s">
        <v>460</v>
      </c>
      <c r="FE8" s="30" t="s">
        <v>461</v>
      </c>
      <c r="FF8" s="32" t="s">
        <v>462</v>
      </c>
      <c r="FG8" s="32" t="s">
        <v>463</v>
      </c>
      <c r="FH8" s="32" t="s">
        <v>464</v>
      </c>
      <c r="FI8" s="30" t="s">
        <v>465</v>
      </c>
      <c r="FJ8" s="30" t="s">
        <v>467</v>
      </c>
      <c r="FK8" s="30" t="s">
        <v>469</v>
      </c>
      <c r="FL8" s="30" t="s">
        <v>466</v>
      </c>
      <c r="FM8" s="30" t="s">
        <v>468</v>
      </c>
      <c r="FN8" s="30" t="s">
        <v>470</v>
      </c>
      <c r="FO8" s="30" t="s">
        <v>471</v>
      </c>
      <c r="FP8" s="30" t="s">
        <v>472</v>
      </c>
      <c r="FQ8" s="30" t="s">
        <v>473</v>
      </c>
      <c r="FR8" s="30" t="s">
        <v>474</v>
      </c>
      <c r="FS8" s="30" t="s">
        <v>475</v>
      </c>
      <c r="FT8" s="30" t="s">
        <v>476</v>
      </c>
      <c r="FU8" s="32" t="s">
        <v>477</v>
      </c>
      <c r="FV8" s="32" t="s">
        <v>478</v>
      </c>
      <c r="FW8" s="32" t="s">
        <v>479</v>
      </c>
      <c r="FX8" s="32" t="s">
        <v>480</v>
      </c>
      <c r="FY8" s="32" t="s">
        <v>481</v>
      </c>
      <c r="FZ8" s="32" t="s">
        <v>482</v>
      </c>
      <c r="GA8" s="32" t="s">
        <v>483</v>
      </c>
      <c r="GB8" s="32" t="s">
        <v>484</v>
      </c>
      <c r="GC8" s="32" t="s">
        <v>485</v>
      </c>
      <c r="GD8" s="30" t="s">
        <v>486</v>
      </c>
      <c r="GE8" s="30" t="s">
        <v>487</v>
      </c>
      <c r="GF8" s="30" t="s">
        <v>488</v>
      </c>
      <c r="GG8" s="30" t="s">
        <v>489</v>
      </c>
      <c r="GH8" s="30" t="s">
        <v>491</v>
      </c>
      <c r="GI8" s="30" t="s">
        <v>494</v>
      </c>
      <c r="GJ8" s="30" t="s">
        <v>490</v>
      </c>
      <c r="GK8" s="30" t="s">
        <v>492</v>
      </c>
      <c r="GL8" s="30" t="s">
        <v>493</v>
      </c>
    </row>
    <row r="9" spans="1:194" s="46" customFormat="1" ht="15" customHeight="1" x14ac:dyDescent="0.55000000000000004">
      <c r="A9" s="8">
        <v>5</v>
      </c>
      <c r="B9" s="9" t="s">
        <v>21</v>
      </c>
      <c r="C9" s="8">
        <v>44382</v>
      </c>
      <c r="D9" s="8">
        <v>28653</v>
      </c>
      <c r="E9" s="55">
        <v>0.64559956739218605</v>
      </c>
      <c r="F9" s="8">
        <v>28653</v>
      </c>
      <c r="G9" s="8">
        <v>12715</v>
      </c>
      <c r="H9" s="55">
        <v>0.44375807070812828</v>
      </c>
      <c r="I9" s="8">
        <v>4983</v>
      </c>
      <c r="J9" s="8">
        <v>1460</v>
      </c>
      <c r="K9" s="55">
        <v>0.29299618703592212</v>
      </c>
      <c r="L9" s="8">
        <v>271</v>
      </c>
      <c r="M9" s="8">
        <v>204</v>
      </c>
      <c r="N9" s="55">
        <v>0.75276752767527677</v>
      </c>
      <c r="O9" s="8">
        <v>0</v>
      </c>
      <c r="P9" s="8">
        <v>0</v>
      </c>
      <c r="Q9" s="55" t="s">
        <v>733</v>
      </c>
      <c r="R9" s="8">
        <v>72570</v>
      </c>
      <c r="S9" s="8">
        <v>43032</v>
      </c>
      <c r="T9" s="55">
        <v>0.59297230260438194</v>
      </c>
      <c r="U9" s="8">
        <v>72570</v>
      </c>
      <c r="V9" s="8">
        <v>43032</v>
      </c>
      <c r="W9" s="55">
        <v>0.59297230260438194</v>
      </c>
      <c r="X9" s="8">
        <v>3653</v>
      </c>
      <c r="Y9" s="8">
        <v>1359</v>
      </c>
      <c r="Z9" s="55">
        <v>0.37202299479879553</v>
      </c>
      <c r="AA9" s="8">
        <v>274</v>
      </c>
      <c r="AB9" s="8">
        <v>349</v>
      </c>
      <c r="AC9" s="55">
        <v>1.2737226277372262</v>
      </c>
      <c r="AD9" s="8">
        <v>101</v>
      </c>
      <c r="AE9" s="8">
        <v>63</v>
      </c>
      <c r="AF9" s="55">
        <v>0.62376237623762376</v>
      </c>
      <c r="AG9" s="8">
        <v>4028</v>
      </c>
      <c r="AH9" s="8">
        <v>1771</v>
      </c>
      <c r="AI9" s="55">
        <v>0.4396722939424032</v>
      </c>
      <c r="AJ9" s="8">
        <v>633</v>
      </c>
      <c r="AK9" s="8">
        <v>317</v>
      </c>
      <c r="AL9" s="55">
        <v>0.50078988941548186</v>
      </c>
      <c r="AM9" s="8">
        <v>136</v>
      </c>
      <c r="AN9" s="8">
        <v>91</v>
      </c>
      <c r="AO9" s="55">
        <v>0.66911764705882348</v>
      </c>
      <c r="AP9" s="8">
        <v>161</v>
      </c>
      <c r="AQ9" s="8">
        <v>86</v>
      </c>
      <c r="AR9" s="55">
        <v>0.53416149068322982</v>
      </c>
      <c r="AS9" s="8">
        <v>930</v>
      </c>
      <c r="AT9" s="8">
        <v>494</v>
      </c>
      <c r="AU9" s="55">
        <v>0.53118279569892468</v>
      </c>
      <c r="AV9" s="8">
        <v>32065</v>
      </c>
      <c r="AW9" s="8">
        <v>16173</v>
      </c>
      <c r="AX9" s="55">
        <v>0.50438172462186182</v>
      </c>
      <c r="AY9" s="8">
        <v>9548</v>
      </c>
      <c r="AZ9" s="8">
        <v>3959</v>
      </c>
      <c r="BA9" s="55">
        <v>0.41464180980310011</v>
      </c>
      <c r="BB9" s="8">
        <v>3177</v>
      </c>
      <c r="BC9" s="8">
        <v>1848</v>
      </c>
      <c r="BD9" s="55">
        <v>0.58168083097261569</v>
      </c>
      <c r="BE9" s="8">
        <v>165</v>
      </c>
      <c r="BF9" s="8">
        <v>0</v>
      </c>
      <c r="BG9" s="55">
        <v>0</v>
      </c>
      <c r="BH9" s="8">
        <v>49794</v>
      </c>
      <c r="BI9" s="8">
        <v>19873</v>
      </c>
      <c r="BJ9" s="55">
        <v>0.39910430975619554</v>
      </c>
      <c r="BK9" s="8">
        <v>94749</v>
      </c>
      <c r="BL9" s="8">
        <v>41853</v>
      </c>
      <c r="BM9" s="55">
        <v>0.44172497862774279</v>
      </c>
      <c r="BN9" s="8">
        <v>30</v>
      </c>
      <c r="BO9" s="8">
        <v>0</v>
      </c>
      <c r="BP9" s="55">
        <v>0</v>
      </c>
      <c r="BQ9" s="8">
        <v>99737</v>
      </c>
      <c r="BR9" s="8">
        <v>44118</v>
      </c>
      <c r="BS9" s="55">
        <v>0.44234336304480787</v>
      </c>
      <c r="BT9" s="8">
        <v>172307</v>
      </c>
      <c r="BU9" s="8">
        <v>87150</v>
      </c>
      <c r="BV9" s="55">
        <v>0.50578328216497304</v>
      </c>
      <c r="BW9" s="8">
        <v>235360</v>
      </c>
      <c r="BX9" s="8">
        <v>20480</v>
      </c>
      <c r="BY9" s="55">
        <v>8.7015635622025828E-2</v>
      </c>
      <c r="BZ9" s="8">
        <v>260190</v>
      </c>
      <c r="CA9" s="8">
        <v>6231</v>
      </c>
      <c r="CB9" s="55">
        <v>2.3947884238441138E-2</v>
      </c>
      <c r="CC9" s="8">
        <v>86160</v>
      </c>
      <c r="CD9" s="8">
        <v>8720</v>
      </c>
      <c r="CE9" s="55">
        <v>0.10120705663881151</v>
      </c>
      <c r="CF9" s="8">
        <v>12770</v>
      </c>
      <c r="CG9" s="8">
        <v>425</v>
      </c>
      <c r="CH9" s="55">
        <v>3.3281127642913078E-2</v>
      </c>
      <c r="CI9" s="8">
        <v>98930</v>
      </c>
      <c r="CJ9" s="8">
        <v>9145</v>
      </c>
      <c r="CK9" s="55">
        <v>9.2439098352370366E-2</v>
      </c>
      <c r="CL9" s="8">
        <v>79635</v>
      </c>
      <c r="CM9" s="8">
        <v>2035</v>
      </c>
      <c r="CN9" s="55">
        <v>2.5554090538079988E-2</v>
      </c>
      <c r="CO9" s="8">
        <v>7040</v>
      </c>
      <c r="CP9" s="8">
        <v>19</v>
      </c>
      <c r="CQ9" s="55">
        <v>2.6988636363636364E-3</v>
      </c>
      <c r="CR9" s="8">
        <v>681155</v>
      </c>
      <c r="CS9" s="8">
        <v>37910</v>
      </c>
      <c r="CT9" s="55">
        <v>5.5655467551438367E-2</v>
      </c>
      <c r="CU9" s="8">
        <v>853462</v>
      </c>
      <c r="CV9" s="8">
        <v>125060</v>
      </c>
      <c r="CW9" s="55">
        <v>0.14653259313244174</v>
      </c>
      <c r="CX9" s="8">
        <v>83493</v>
      </c>
      <c r="CY9" s="8">
        <v>4527</v>
      </c>
      <c r="CZ9" s="55">
        <v>5.4220114261075779E-2</v>
      </c>
      <c r="DA9" s="8">
        <v>7467</v>
      </c>
      <c r="DB9" s="8">
        <v>168</v>
      </c>
      <c r="DC9" s="55">
        <v>2.2498995580554439E-2</v>
      </c>
      <c r="DD9" s="8">
        <v>354002</v>
      </c>
      <c r="DE9" s="8">
        <v>45874</v>
      </c>
      <c r="DF9" s="55">
        <v>0.12958683849243791</v>
      </c>
      <c r="DG9" s="55">
        <v>0.84</v>
      </c>
      <c r="DH9" s="55">
        <v>0.98622973679623505</v>
      </c>
      <c r="DI9" s="55">
        <v>1.1740830199955179</v>
      </c>
      <c r="DJ9" s="55">
        <v>0.7</v>
      </c>
      <c r="DK9" s="55">
        <v>0.952765849962112</v>
      </c>
      <c r="DL9" s="55">
        <v>1.3610940713744457</v>
      </c>
      <c r="DM9" s="55">
        <v>0.77</v>
      </c>
      <c r="DN9" s="55">
        <v>0.98322680085226</v>
      </c>
      <c r="DO9" s="55">
        <v>1.2769179231847532</v>
      </c>
      <c r="DP9" s="55">
        <v>0.84</v>
      </c>
      <c r="DQ9" s="55">
        <v>0.98670712801398597</v>
      </c>
      <c r="DR9" s="55">
        <v>1.1746513428737928</v>
      </c>
      <c r="DS9" s="55">
        <v>0.74</v>
      </c>
      <c r="DT9" s="55">
        <v>0.96036177742823403</v>
      </c>
      <c r="DU9" s="55">
        <v>1.2977861857138298</v>
      </c>
      <c r="DV9" s="55">
        <v>0.79</v>
      </c>
      <c r="DW9" s="55">
        <v>0.97892266220487101</v>
      </c>
      <c r="DX9" s="55">
        <v>1.2391426103859127</v>
      </c>
      <c r="DY9" s="55">
        <v>0.84</v>
      </c>
      <c r="DZ9" s="55">
        <v>0.98643509847323896</v>
      </c>
      <c r="EA9" s="55">
        <v>1.1743274981824274</v>
      </c>
      <c r="EB9" s="55">
        <v>0.72</v>
      </c>
      <c r="EC9" s="55">
        <v>0.95855823437687404</v>
      </c>
      <c r="ED9" s="55">
        <v>1.3313308810789917</v>
      </c>
      <c r="EE9" s="55">
        <v>0.78</v>
      </c>
      <c r="EF9" s="55">
        <v>0.981101549053356</v>
      </c>
      <c r="EG9" s="55">
        <v>1.2578224987863538</v>
      </c>
      <c r="EH9" s="55">
        <v>0.86</v>
      </c>
      <c r="EI9" s="55">
        <v>0.99242250287026401</v>
      </c>
      <c r="EJ9" s="55">
        <v>1.1539796545003069</v>
      </c>
      <c r="EK9" s="55">
        <v>0.27</v>
      </c>
      <c r="EL9" s="55">
        <v>0.984383561643836</v>
      </c>
      <c r="EM9" s="55">
        <v>3.6458650431253181</v>
      </c>
      <c r="EN9" s="55">
        <v>0.56499999999999995</v>
      </c>
      <c r="EO9" s="55">
        <v>0.98623054603007099</v>
      </c>
      <c r="EP9" s="55">
        <v>1.745540789433754</v>
      </c>
      <c r="EQ9" s="55">
        <v>0.85</v>
      </c>
      <c r="ER9" s="55">
        <v>0.98709367817543503</v>
      </c>
      <c r="ES9" s="55">
        <v>1.1612866802063941</v>
      </c>
      <c r="ET9" s="55">
        <v>0.495</v>
      </c>
      <c r="EU9" s="55">
        <v>0.97499673017395505</v>
      </c>
      <c r="EV9" s="55">
        <v>1.9696903639877881</v>
      </c>
      <c r="EW9" s="55">
        <v>0.67249999999999999</v>
      </c>
      <c r="EX9" s="55">
        <v>0.982656324964017</v>
      </c>
      <c r="EY9" s="55">
        <v>1.4611989962290215</v>
      </c>
      <c r="EZ9" s="55">
        <v>0.81</v>
      </c>
      <c r="FA9" s="55">
        <v>0.995294117647059</v>
      </c>
      <c r="FB9" s="55">
        <v>1.2287581699346406</v>
      </c>
      <c r="FC9" s="55">
        <v>0.33</v>
      </c>
      <c r="FD9" s="55">
        <v>0.98325688073394502</v>
      </c>
      <c r="FE9" s="55">
        <v>2.9795663052543788</v>
      </c>
      <c r="FF9" s="55">
        <v>0.57000000000000006</v>
      </c>
      <c r="FG9" s="55">
        <v>0.98381629305631502</v>
      </c>
      <c r="FH9" s="55">
        <v>1.7259934965900261</v>
      </c>
      <c r="FI9" s="55">
        <v>0.88</v>
      </c>
      <c r="FJ9" s="55">
        <v>0.98321184007068696</v>
      </c>
      <c r="FK9" s="55">
        <v>1.1172861818985078</v>
      </c>
      <c r="FL9" s="55">
        <v>0.61009999999999998</v>
      </c>
      <c r="FM9" s="55">
        <v>1</v>
      </c>
      <c r="FN9" s="55">
        <v>1.6390755613833798</v>
      </c>
      <c r="FO9" s="62">
        <v>40679</v>
      </c>
      <c r="FP9" s="62">
        <v>823</v>
      </c>
      <c r="FQ9" s="55">
        <v>2.0231569114285013E-2</v>
      </c>
      <c r="FR9" s="62">
        <v>12854</v>
      </c>
      <c r="FS9" s="62">
        <v>692</v>
      </c>
      <c r="FT9" s="55">
        <v>5.3835381982262329E-2</v>
      </c>
      <c r="FU9" s="62">
        <v>53533</v>
      </c>
      <c r="FV9" s="62">
        <v>1515</v>
      </c>
      <c r="FW9" s="55">
        <v>2.8300300749070667E-2</v>
      </c>
      <c r="FX9" s="62">
        <v>333891</v>
      </c>
      <c r="FY9" s="62">
        <v>4442</v>
      </c>
      <c r="FZ9" s="55">
        <v>1.3303742838231639E-2</v>
      </c>
      <c r="GA9" s="62">
        <v>387424</v>
      </c>
      <c r="GB9" s="62">
        <v>5957</v>
      </c>
      <c r="GC9" s="55">
        <v>1.5375918889898406E-2</v>
      </c>
      <c r="GD9" s="62">
        <v>19193</v>
      </c>
      <c r="GE9" s="62">
        <v>10</v>
      </c>
      <c r="GF9" s="55">
        <v>5.2102328974105137E-4</v>
      </c>
      <c r="GG9" s="62">
        <v>64933</v>
      </c>
      <c r="GH9" s="62">
        <v>182</v>
      </c>
      <c r="GI9" s="55">
        <v>2.8028891318743936E-3</v>
      </c>
      <c r="GJ9" s="62">
        <v>4295</v>
      </c>
      <c r="GK9" s="62">
        <v>33</v>
      </c>
      <c r="GL9" s="55">
        <v>7.6833527357392318E-3</v>
      </c>
    </row>
    <row r="10" spans="1:194" s="46" customFormat="1" ht="15" customHeight="1" x14ac:dyDescent="0.55000000000000004">
      <c r="A10" s="8">
        <v>8</v>
      </c>
      <c r="B10" s="9" t="s">
        <v>38</v>
      </c>
      <c r="C10" s="8">
        <v>18063</v>
      </c>
      <c r="D10" s="8">
        <v>11268</v>
      </c>
      <c r="E10" s="55">
        <v>0.62381664175386153</v>
      </c>
      <c r="F10" s="8">
        <v>11841</v>
      </c>
      <c r="G10" s="8">
        <v>7673</v>
      </c>
      <c r="H10" s="55">
        <v>0.64800270247445313</v>
      </c>
      <c r="I10" s="8">
        <v>0</v>
      </c>
      <c r="J10" s="8">
        <v>43</v>
      </c>
      <c r="K10" s="55" t="s">
        <v>733</v>
      </c>
      <c r="L10" s="8">
        <v>54</v>
      </c>
      <c r="M10" s="8">
        <v>54</v>
      </c>
      <c r="N10" s="55">
        <v>1</v>
      </c>
      <c r="O10" s="8">
        <v>24</v>
      </c>
      <c r="P10" s="8">
        <v>24</v>
      </c>
      <c r="Q10" s="55">
        <v>1</v>
      </c>
      <c r="R10" s="8">
        <v>29982</v>
      </c>
      <c r="S10" s="8">
        <v>19062</v>
      </c>
      <c r="T10" s="55">
        <v>0.6357814688813288</v>
      </c>
      <c r="U10" s="8">
        <v>29982</v>
      </c>
      <c r="V10" s="8">
        <v>19062</v>
      </c>
      <c r="W10" s="55">
        <v>0.6357814688813288</v>
      </c>
      <c r="X10" s="8">
        <v>869</v>
      </c>
      <c r="Y10" s="8">
        <v>279</v>
      </c>
      <c r="Z10" s="55">
        <v>0.32105868814729577</v>
      </c>
      <c r="AA10" s="8">
        <v>39</v>
      </c>
      <c r="AB10" s="8">
        <v>0</v>
      </c>
      <c r="AC10" s="55">
        <v>0</v>
      </c>
      <c r="AD10" s="8">
        <v>222</v>
      </c>
      <c r="AE10" s="8">
        <v>185</v>
      </c>
      <c r="AF10" s="55">
        <v>0.83333333333333337</v>
      </c>
      <c r="AG10" s="8">
        <v>1130</v>
      </c>
      <c r="AH10" s="8">
        <v>464</v>
      </c>
      <c r="AI10" s="55">
        <v>0.41061946902654867</v>
      </c>
      <c r="AJ10" s="8">
        <v>403</v>
      </c>
      <c r="AK10" s="8">
        <v>111</v>
      </c>
      <c r="AL10" s="55">
        <v>0.27543424317617865</v>
      </c>
      <c r="AM10" s="8">
        <v>15</v>
      </c>
      <c r="AN10" s="8">
        <v>0</v>
      </c>
      <c r="AO10" s="55">
        <v>0</v>
      </c>
      <c r="AP10" s="8">
        <v>82</v>
      </c>
      <c r="AQ10" s="8">
        <v>84</v>
      </c>
      <c r="AR10" s="55">
        <v>1.024390243902439</v>
      </c>
      <c r="AS10" s="8">
        <v>500</v>
      </c>
      <c r="AT10" s="8">
        <v>195</v>
      </c>
      <c r="AU10" s="55">
        <v>0.39</v>
      </c>
      <c r="AV10" s="8">
        <v>21745</v>
      </c>
      <c r="AW10" s="8">
        <v>11844</v>
      </c>
      <c r="AX10" s="55">
        <v>0.54467693722694877</v>
      </c>
      <c r="AY10" s="8">
        <v>2398</v>
      </c>
      <c r="AZ10" s="8">
        <v>748</v>
      </c>
      <c r="BA10" s="55">
        <v>0.31192660550458717</v>
      </c>
      <c r="BB10" s="8">
        <v>194</v>
      </c>
      <c r="BC10" s="8">
        <v>59</v>
      </c>
      <c r="BD10" s="55">
        <v>0.30412371134020616</v>
      </c>
      <c r="BE10" s="8">
        <v>219</v>
      </c>
      <c r="BF10" s="8">
        <v>191</v>
      </c>
      <c r="BG10" s="55">
        <v>0.87214611872146119</v>
      </c>
      <c r="BH10" s="8">
        <v>28245</v>
      </c>
      <c r="BI10" s="8">
        <v>13333</v>
      </c>
      <c r="BJ10" s="55">
        <v>0.47204815011506462</v>
      </c>
      <c r="BK10" s="8">
        <v>52801</v>
      </c>
      <c r="BL10" s="8">
        <v>26175</v>
      </c>
      <c r="BM10" s="55">
        <v>0.49572924755212971</v>
      </c>
      <c r="BN10" s="8">
        <v>290</v>
      </c>
      <c r="BO10" s="8">
        <v>28</v>
      </c>
      <c r="BP10" s="55">
        <v>9.6551724137931033E-2</v>
      </c>
      <c r="BQ10" s="8">
        <v>54721</v>
      </c>
      <c r="BR10" s="8">
        <v>26862</v>
      </c>
      <c r="BS10" s="55">
        <v>0.49089015186125984</v>
      </c>
      <c r="BT10" s="8">
        <v>84703</v>
      </c>
      <c r="BU10" s="8">
        <v>45924</v>
      </c>
      <c r="BV10" s="55">
        <v>0.54217678240440126</v>
      </c>
      <c r="BW10" s="8">
        <v>224080</v>
      </c>
      <c r="BX10" s="8">
        <v>21200</v>
      </c>
      <c r="BY10" s="55">
        <v>9.4609068189932172E-2</v>
      </c>
      <c r="BZ10" s="8">
        <v>190650</v>
      </c>
      <c r="CA10" s="8">
        <v>1042</v>
      </c>
      <c r="CB10" s="55">
        <v>5.4655127196433255E-3</v>
      </c>
      <c r="CC10" s="8">
        <v>80640</v>
      </c>
      <c r="CD10" s="8">
        <v>8640</v>
      </c>
      <c r="CE10" s="55">
        <v>0.10714285714285714</v>
      </c>
      <c r="CF10" s="8">
        <v>12000</v>
      </c>
      <c r="CG10" s="8">
        <v>0</v>
      </c>
      <c r="CH10" s="55">
        <v>0</v>
      </c>
      <c r="CI10" s="8">
        <v>92640</v>
      </c>
      <c r="CJ10" s="8">
        <v>8640</v>
      </c>
      <c r="CK10" s="55">
        <v>9.3264248704663211E-2</v>
      </c>
      <c r="CL10" s="8">
        <v>9015</v>
      </c>
      <c r="CM10" s="8">
        <v>29</v>
      </c>
      <c r="CN10" s="55">
        <v>3.2168607875762618E-3</v>
      </c>
      <c r="CO10" s="8">
        <v>3550</v>
      </c>
      <c r="CP10" s="8">
        <v>119</v>
      </c>
      <c r="CQ10" s="55">
        <v>3.3521126760563381E-2</v>
      </c>
      <c r="CR10" s="8">
        <v>519935</v>
      </c>
      <c r="CS10" s="8">
        <v>31030</v>
      </c>
      <c r="CT10" s="55">
        <v>5.9680536990200699E-2</v>
      </c>
      <c r="CU10" s="8">
        <v>604638</v>
      </c>
      <c r="CV10" s="8">
        <v>76954</v>
      </c>
      <c r="CW10" s="55">
        <v>0.12727284755506602</v>
      </c>
      <c r="CX10" s="8">
        <v>9317</v>
      </c>
      <c r="CY10" s="8">
        <v>142</v>
      </c>
      <c r="CZ10" s="55">
        <v>1.5240957389717721E-2</v>
      </c>
      <c r="DA10" s="8">
        <v>4097</v>
      </c>
      <c r="DB10" s="8">
        <v>603</v>
      </c>
      <c r="DC10" s="55">
        <v>0.14718086404686356</v>
      </c>
      <c r="DD10" s="8">
        <v>318959</v>
      </c>
      <c r="DE10" s="8">
        <v>38261</v>
      </c>
      <c r="DF10" s="55">
        <v>0.11995585639533608</v>
      </c>
      <c r="DG10" s="55">
        <v>0.94</v>
      </c>
      <c r="DH10" s="55">
        <v>0.99452401010951996</v>
      </c>
      <c r="DI10" s="55">
        <v>1.0580042660739575</v>
      </c>
      <c r="DJ10" s="55">
        <v>0.81</v>
      </c>
      <c r="DK10" s="55">
        <v>0.89171122994652396</v>
      </c>
      <c r="DL10" s="55">
        <v>1.1008780616623752</v>
      </c>
      <c r="DM10" s="55">
        <v>0.875</v>
      </c>
      <c r="DN10" s="55">
        <v>0.99166108257017305</v>
      </c>
      <c r="DO10" s="55">
        <v>1.1333269515087692</v>
      </c>
      <c r="DP10" s="55">
        <v>0.9</v>
      </c>
      <c r="DQ10" s="55">
        <v>0.99508297480024599</v>
      </c>
      <c r="DR10" s="55">
        <v>1.105647749778051</v>
      </c>
      <c r="DS10" s="55">
        <v>0.87</v>
      </c>
      <c r="DT10" s="55">
        <v>0.93431513097875696</v>
      </c>
      <c r="DU10" s="55">
        <v>1.0739254379066172</v>
      </c>
      <c r="DV10" s="55">
        <v>0.88500000000000001</v>
      </c>
      <c r="DW10" s="55">
        <v>0.97062218025390801</v>
      </c>
      <c r="DX10" s="55">
        <v>1.0967482262756023</v>
      </c>
      <c r="DY10" s="55">
        <v>0.91999999999999993</v>
      </c>
      <c r="DZ10" s="55">
        <v>0.99469375783270697</v>
      </c>
      <c r="EA10" s="55">
        <v>1.0811888672094643</v>
      </c>
      <c r="EB10" s="55">
        <v>0.84000000000000008</v>
      </c>
      <c r="EC10" s="55">
        <v>0.930530815817599</v>
      </c>
      <c r="ED10" s="55">
        <v>1.1077747807352367</v>
      </c>
      <c r="EE10" s="55">
        <v>0.88</v>
      </c>
      <c r="EF10" s="55">
        <v>0.98292831634875</v>
      </c>
      <c r="EG10" s="55">
        <v>1.1169639958508522</v>
      </c>
      <c r="EH10" s="55">
        <v>0.89</v>
      </c>
      <c r="EI10" s="55">
        <v>0.96050420168067197</v>
      </c>
      <c r="EJ10" s="55">
        <v>1.0792182041355864</v>
      </c>
      <c r="EK10" s="55">
        <v>0.3</v>
      </c>
      <c r="EL10" s="55">
        <v>0.98699731903485199</v>
      </c>
      <c r="EM10" s="55">
        <v>3.2899910634495066</v>
      </c>
      <c r="EN10" s="55">
        <v>0.59499999999999997</v>
      </c>
      <c r="EO10" s="55">
        <v>0.98598130841121501</v>
      </c>
      <c r="EP10" s="55">
        <v>1.6571114427079245</v>
      </c>
      <c r="EQ10" s="55">
        <v>0.90500000000000003</v>
      </c>
      <c r="ER10" s="55">
        <v>0.99364226087406005</v>
      </c>
      <c r="ES10" s="55">
        <v>1.0979472495845968</v>
      </c>
      <c r="ET10" s="55">
        <v>0.57000000000000006</v>
      </c>
      <c r="EU10" s="55">
        <v>0.97456940487702903</v>
      </c>
      <c r="EV10" s="55">
        <v>1.7097708857491736</v>
      </c>
      <c r="EW10" s="55">
        <v>0.73750000000000004</v>
      </c>
      <c r="EX10" s="55">
        <v>0.98415936793408998</v>
      </c>
      <c r="EY10" s="55">
        <v>1.3344533802496135</v>
      </c>
      <c r="EZ10" s="55">
        <v>0.82</v>
      </c>
      <c r="FA10" s="55">
        <v>0</v>
      </c>
      <c r="FB10" s="55">
        <v>0</v>
      </c>
      <c r="FC10" s="55">
        <v>0.28999999999999998</v>
      </c>
      <c r="FD10" s="55">
        <v>0.98784722222222199</v>
      </c>
      <c r="FE10" s="55">
        <v>3.4063697318007655</v>
      </c>
      <c r="FF10" s="55">
        <v>0.55499999999999994</v>
      </c>
      <c r="FG10" s="55">
        <v>0.98784722222222199</v>
      </c>
      <c r="FH10" s="55">
        <v>1.7799049049049047</v>
      </c>
      <c r="FI10" s="55">
        <v>0.87</v>
      </c>
      <c r="FJ10" s="55">
        <v>1</v>
      </c>
      <c r="FK10" s="55">
        <v>1.1494252873563218</v>
      </c>
      <c r="FL10" s="55">
        <v>0.61009999999999998</v>
      </c>
      <c r="FM10" s="55">
        <v>0.99834162520729697</v>
      </c>
      <c r="FN10" s="55">
        <v>1.6363573597890462</v>
      </c>
      <c r="FO10" s="62">
        <v>26183</v>
      </c>
      <c r="FP10" s="62">
        <v>781</v>
      </c>
      <c r="FQ10" s="55">
        <v>2.9828514685101021E-2</v>
      </c>
      <c r="FR10" s="62">
        <v>6949</v>
      </c>
      <c r="FS10" s="62">
        <v>193</v>
      </c>
      <c r="FT10" s="55">
        <v>2.7773780400057561E-2</v>
      </c>
      <c r="FU10" s="62">
        <v>33132</v>
      </c>
      <c r="FV10" s="62">
        <v>974</v>
      </c>
      <c r="FW10" s="55">
        <v>2.9397561270071232E-2</v>
      </c>
      <c r="FX10" s="62">
        <v>270490</v>
      </c>
      <c r="FY10" s="62">
        <v>1614</v>
      </c>
      <c r="FZ10" s="55">
        <v>5.9669488705682283E-3</v>
      </c>
      <c r="GA10" s="62">
        <v>303622</v>
      </c>
      <c r="GB10" s="62">
        <v>2588</v>
      </c>
      <c r="GC10" s="55">
        <v>8.5237565130326532E-3</v>
      </c>
      <c r="GD10" s="62">
        <v>12452</v>
      </c>
      <c r="GE10" s="62">
        <v>240</v>
      </c>
      <c r="GF10" s="55">
        <v>1.9274012206874396E-2</v>
      </c>
      <c r="GG10" s="62">
        <v>7103</v>
      </c>
      <c r="GH10" s="62">
        <v>93</v>
      </c>
      <c r="GI10" s="55">
        <v>1.3093059270730676E-2</v>
      </c>
      <c r="GJ10" s="62">
        <v>2166</v>
      </c>
      <c r="GK10" s="62">
        <v>10</v>
      </c>
      <c r="GL10" s="55">
        <v>4.6168051708217915E-3</v>
      </c>
    </row>
    <row r="11" spans="1:194" s="46" customFormat="1" ht="15" customHeight="1" x14ac:dyDescent="0.55000000000000004">
      <c r="A11" s="8">
        <v>11</v>
      </c>
      <c r="B11" s="9" t="s">
        <v>43</v>
      </c>
      <c r="C11" s="8">
        <v>64737</v>
      </c>
      <c r="D11" s="8">
        <v>36165</v>
      </c>
      <c r="E11" s="55">
        <v>0.55864497891468556</v>
      </c>
      <c r="F11" s="8">
        <v>31879</v>
      </c>
      <c r="G11" s="8">
        <v>16111</v>
      </c>
      <c r="H11" s="55">
        <v>0.50537971705511464</v>
      </c>
      <c r="I11" s="8">
        <v>4438</v>
      </c>
      <c r="J11" s="8">
        <v>1433</v>
      </c>
      <c r="K11" s="55">
        <v>0.32289319513294279</v>
      </c>
      <c r="L11" s="8">
        <v>118</v>
      </c>
      <c r="M11" s="8">
        <v>0</v>
      </c>
      <c r="N11" s="55">
        <v>0</v>
      </c>
      <c r="O11" s="8">
        <v>0</v>
      </c>
      <c r="P11" s="8">
        <v>0</v>
      </c>
      <c r="Q11" s="55" t="s">
        <v>733</v>
      </c>
      <c r="R11" s="8">
        <v>101172</v>
      </c>
      <c r="S11" s="8">
        <v>53709</v>
      </c>
      <c r="T11" s="55">
        <v>0.53086822440991577</v>
      </c>
      <c r="U11" s="8">
        <v>101172</v>
      </c>
      <c r="V11" s="8">
        <v>53709</v>
      </c>
      <c r="W11" s="55">
        <v>0.53086822440991577</v>
      </c>
      <c r="X11" s="8">
        <v>2548</v>
      </c>
      <c r="Y11" s="8">
        <v>1254</v>
      </c>
      <c r="Z11" s="55">
        <v>0.49215070643642073</v>
      </c>
      <c r="AA11" s="8">
        <v>42</v>
      </c>
      <c r="AB11" s="8">
        <v>42</v>
      </c>
      <c r="AC11" s="55">
        <v>1</v>
      </c>
      <c r="AD11" s="8">
        <v>104</v>
      </c>
      <c r="AE11" s="8">
        <v>29</v>
      </c>
      <c r="AF11" s="55">
        <v>0.27884615384615385</v>
      </c>
      <c r="AG11" s="8">
        <v>2694</v>
      </c>
      <c r="AH11" s="8">
        <v>1325</v>
      </c>
      <c r="AI11" s="55">
        <v>0.49183370452858205</v>
      </c>
      <c r="AJ11" s="8">
        <v>743</v>
      </c>
      <c r="AK11" s="8">
        <v>206</v>
      </c>
      <c r="AL11" s="55">
        <v>0.2772543741588156</v>
      </c>
      <c r="AM11" s="8">
        <v>47</v>
      </c>
      <c r="AN11" s="8">
        <v>0</v>
      </c>
      <c r="AO11" s="55">
        <v>0</v>
      </c>
      <c r="AP11" s="8">
        <v>106</v>
      </c>
      <c r="AQ11" s="8">
        <v>31</v>
      </c>
      <c r="AR11" s="55">
        <v>0.29245283018867924</v>
      </c>
      <c r="AS11" s="8">
        <v>896</v>
      </c>
      <c r="AT11" s="8">
        <v>237</v>
      </c>
      <c r="AU11" s="55">
        <v>0.26450892857142855</v>
      </c>
      <c r="AV11" s="8">
        <v>34528</v>
      </c>
      <c r="AW11" s="8">
        <v>14357</v>
      </c>
      <c r="AX11" s="55">
        <v>0.4158074606116775</v>
      </c>
      <c r="AY11" s="8">
        <v>8509</v>
      </c>
      <c r="AZ11" s="8">
        <v>2435</v>
      </c>
      <c r="BA11" s="55">
        <v>0.28616758726054764</v>
      </c>
      <c r="BB11" s="8">
        <v>564</v>
      </c>
      <c r="BC11" s="8">
        <v>213</v>
      </c>
      <c r="BD11" s="55">
        <v>0.37765957446808512</v>
      </c>
      <c r="BE11" s="8">
        <v>282</v>
      </c>
      <c r="BF11" s="8">
        <v>0</v>
      </c>
      <c r="BG11" s="55">
        <v>0</v>
      </c>
      <c r="BH11" s="8">
        <v>43609</v>
      </c>
      <c r="BI11" s="8">
        <v>14931</v>
      </c>
      <c r="BJ11" s="55">
        <v>0.34238345295695843</v>
      </c>
      <c r="BK11" s="8">
        <v>87492</v>
      </c>
      <c r="BL11" s="8">
        <v>31936</v>
      </c>
      <c r="BM11" s="55">
        <v>0.36501623005531936</v>
      </c>
      <c r="BN11" s="8">
        <v>425</v>
      </c>
      <c r="BO11" s="8">
        <v>14</v>
      </c>
      <c r="BP11" s="55">
        <v>3.2941176470588238E-2</v>
      </c>
      <c r="BQ11" s="8">
        <v>91507</v>
      </c>
      <c r="BR11" s="8">
        <v>33512</v>
      </c>
      <c r="BS11" s="55">
        <v>0.36622334903340725</v>
      </c>
      <c r="BT11" s="8">
        <v>192679</v>
      </c>
      <c r="BU11" s="8">
        <v>87221</v>
      </c>
      <c r="BV11" s="55">
        <v>0.45267517477254915</v>
      </c>
      <c r="BW11" s="8">
        <v>315760</v>
      </c>
      <c r="BX11" s="8">
        <v>24000</v>
      </c>
      <c r="BY11" s="55">
        <v>7.6007093995439576E-2</v>
      </c>
      <c r="BZ11" s="8">
        <v>294270</v>
      </c>
      <c r="CA11" s="8">
        <v>9402</v>
      </c>
      <c r="CB11" s="55">
        <v>3.1950249770618819E-2</v>
      </c>
      <c r="CC11" s="8">
        <v>89600</v>
      </c>
      <c r="CD11" s="8">
        <v>7680</v>
      </c>
      <c r="CE11" s="55">
        <v>8.5714285714285715E-2</v>
      </c>
      <c r="CF11" s="8">
        <v>18360</v>
      </c>
      <c r="CG11" s="8">
        <v>846</v>
      </c>
      <c r="CH11" s="55">
        <v>4.6078431372549022E-2</v>
      </c>
      <c r="CI11" s="8">
        <v>107960</v>
      </c>
      <c r="CJ11" s="8">
        <v>8526</v>
      </c>
      <c r="CK11" s="55">
        <v>7.8973693960726191E-2</v>
      </c>
      <c r="CL11" s="8">
        <v>3570</v>
      </c>
      <c r="CM11" s="8">
        <v>134</v>
      </c>
      <c r="CN11" s="55">
        <v>3.7535014005602239E-2</v>
      </c>
      <c r="CO11" s="8">
        <v>5305</v>
      </c>
      <c r="CP11" s="8">
        <v>260</v>
      </c>
      <c r="CQ11" s="55">
        <v>4.9010367577756835E-2</v>
      </c>
      <c r="CR11" s="8">
        <v>726865</v>
      </c>
      <c r="CS11" s="8">
        <v>42322</v>
      </c>
      <c r="CT11" s="55">
        <v>5.8225392610732389E-2</v>
      </c>
      <c r="CU11" s="8">
        <v>919544</v>
      </c>
      <c r="CV11" s="8">
        <v>129543</v>
      </c>
      <c r="CW11" s="55">
        <v>0.14087743490251689</v>
      </c>
      <c r="CX11" s="8">
        <v>4341</v>
      </c>
      <c r="CY11" s="8">
        <v>389</v>
      </c>
      <c r="CZ11" s="55">
        <v>8.9610688781386783E-2</v>
      </c>
      <c r="DA11" s="8">
        <v>5797</v>
      </c>
      <c r="DB11" s="8">
        <v>320</v>
      </c>
      <c r="DC11" s="55">
        <v>5.5200966016905294E-2</v>
      </c>
      <c r="DD11" s="8">
        <v>445748</v>
      </c>
      <c r="DE11" s="8">
        <v>50226</v>
      </c>
      <c r="DF11" s="55">
        <v>0.11267801538088786</v>
      </c>
      <c r="DG11" s="55">
        <v>0.83</v>
      </c>
      <c r="DH11" s="55">
        <v>0.98259162724844695</v>
      </c>
      <c r="DI11" s="55">
        <v>1.1838453340342734</v>
      </c>
      <c r="DJ11" s="55">
        <v>0.74</v>
      </c>
      <c r="DK11" s="55">
        <v>0.98398357289527705</v>
      </c>
      <c r="DL11" s="55">
        <v>1.3297075309395636</v>
      </c>
      <c r="DM11" s="55">
        <v>0.78499999999999992</v>
      </c>
      <c r="DN11" s="55">
        <v>0.98269276677011197</v>
      </c>
      <c r="DO11" s="55">
        <v>1.2518379194523721</v>
      </c>
      <c r="DP11" s="55">
        <v>0.87</v>
      </c>
      <c r="DQ11" s="55">
        <v>0.98928134475238005</v>
      </c>
      <c r="DR11" s="55">
        <v>1.1371049939682529</v>
      </c>
      <c r="DS11" s="55">
        <v>0.79</v>
      </c>
      <c r="DT11" s="55">
        <v>0.98901371733598198</v>
      </c>
      <c r="DU11" s="55">
        <v>1.2519160978936481</v>
      </c>
      <c r="DV11" s="55">
        <v>0.83000000000000007</v>
      </c>
      <c r="DW11" s="55">
        <v>0.98920106499841698</v>
      </c>
      <c r="DX11" s="55">
        <v>1.1918085120462854</v>
      </c>
      <c r="DY11" s="55">
        <v>0.85</v>
      </c>
      <c r="DZ11" s="55">
        <v>0.986254095376775</v>
      </c>
      <c r="EA11" s="55">
        <v>1.1602989357373823</v>
      </c>
      <c r="EB11" s="55">
        <v>0.76500000000000001</v>
      </c>
      <c r="EC11" s="55">
        <v>0.98835328372694897</v>
      </c>
      <c r="ED11" s="55">
        <v>1.2919650767672535</v>
      </c>
      <c r="EE11" s="55">
        <v>0.8075</v>
      </c>
      <c r="EF11" s="55">
        <v>0.98670045057956202</v>
      </c>
      <c r="EG11" s="55">
        <v>1.2219200626372284</v>
      </c>
      <c r="EH11" s="55">
        <v>0.83</v>
      </c>
      <c r="EI11" s="55">
        <v>0.98562300319488805</v>
      </c>
      <c r="EJ11" s="55">
        <v>1.1874975942107084</v>
      </c>
      <c r="EK11" s="55">
        <v>0.27</v>
      </c>
      <c r="EL11" s="55">
        <v>0.938794191919192</v>
      </c>
      <c r="EM11" s="55">
        <v>3.4770155256266366</v>
      </c>
      <c r="EN11" s="55">
        <v>0.55000000000000004</v>
      </c>
      <c r="EO11" s="55">
        <v>0.95056944378810104</v>
      </c>
      <c r="EP11" s="55">
        <v>1.728308079614729</v>
      </c>
      <c r="EQ11" s="55">
        <v>0.84</v>
      </c>
      <c r="ER11" s="55">
        <v>0.98616942143550601</v>
      </c>
      <c r="ES11" s="55">
        <v>1.1740112159946501</v>
      </c>
      <c r="ET11" s="55">
        <v>0.51750000000000007</v>
      </c>
      <c r="EU11" s="55">
        <v>0.95709393541193799</v>
      </c>
      <c r="EV11" s="55">
        <v>1.8494568800230684</v>
      </c>
      <c r="EW11" s="55">
        <v>0.67874999999999996</v>
      </c>
      <c r="EX11" s="55">
        <v>0.97489636645747002</v>
      </c>
      <c r="EY11" s="55">
        <v>1.4363114054622026</v>
      </c>
      <c r="EZ11" s="55">
        <v>0.76</v>
      </c>
      <c r="FA11" s="55">
        <v>1</v>
      </c>
      <c r="FB11" s="55">
        <v>1.3157894736842106</v>
      </c>
      <c r="FC11" s="55">
        <v>0.28999999999999998</v>
      </c>
      <c r="FD11" s="55">
        <v>0.98580729166666703</v>
      </c>
      <c r="FE11" s="55">
        <v>3.3993354885057485</v>
      </c>
      <c r="FF11" s="55">
        <v>0.52500000000000002</v>
      </c>
      <c r="FG11" s="55">
        <v>0.987215575885527</v>
      </c>
      <c r="FH11" s="55">
        <v>1.880410620734337</v>
      </c>
      <c r="FI11" s="55">
        <v>0.9</v>
      </c>
      <c r="FJ11" s="55">
        <v>0.96143958868894597</v>
      </c>
      <c r="FK11" s="55">
        <v>1.0682662096543845</v>
      </c>
      <c r="FL11" s="55">
        <v>0.61009999999999998</v>
      </c>
      <c r="FM11" s="55">
        <v>0.99687499999999996</v>
      </c>
      <c r="FN11" s="55">
        <v>1.6339534502540567</v>
      </c>
      <c r="FO11" s="62">
        <v>39035</v>
      </c>
      <c r="FP11" s="62">
        <v>2381</v>
      </c>
      <c r="FQ11" s="55">
        <v>6.0996541565261943E-2</v>
      </c>
      <c r="FR11" s="62">
        <v>18333</v>
      </c>
      <c r="FS11" s="62">
        <v>1333</v>
      </c>
      <c r="FT11" s="55">
        <v>7.271041291659848E-2</v>
      </c>
      <c r="FU11" s="62">
        <v>57368</v>
      </c>
      <c r="FV11" s="62">
        <v>3714</v>
      </c>
      <c r="FW11" s="55">
        <v>6.4739924696695025E-2</v>
      </c>
      <c r="FX11" s="62">
        <v>370084</v>
      </c>
      <c r="FY11" s="62">
        <v>11390</v>
      </c>
      <c r="FZ11" s="55">
        <v>3.0776796619145924E-2</v>
      </c>
      <c r="GA11" s="62">
        <v>427452</v>
      </c>
      <c r="GB11" s="62">
        <v>15104</v>
      </c>
      <c r="GC11" s="55">
        <v>3.5334961586330163E-2</v>
      </c>
      <c r="GD11" s="62">
        <v>17433</v>
      </c>
      <c r="GE11" s="62">
        <v>1016</v>
      </c>
      <c r="GF11" s="55">
        <v>5.8280273045373719E-2</v>
      </c>
      <c r="GG11" s="62">
        <v>2907</v>
      </c>
      <c r="GH11" s="62">
        <v>202</v>
      </c>
      <c r="GI11" s="55">
        <v>6.9487444100447202E-2</v>
      </c>
      <c r="GJ11" s="62">
        <v>3235</v>
      </c>
      <c r="GK11" s="62">
        <v>107</v>
      </c>
      <c r="GL11" s="55">
        <v>3.3075734157650694E-2</v>
      </c>
    </row>
    <row r="12" spans="1:194" s="46" customFormat="1" ht="15" customHeight="1" x14ac:dyDescent="0.55000000000000004">
      <c r="A12" s="8">
        <v>13</v>
      </c>
      <c r="B12" s="9" t="s">
        <v>59</v>
      </c>
      <c r="C12" s="8">
        <v>13056</v>
      </c>
      <c r="D12" s="8">
        <v>8680</v>
      </c>
      <c r="E12" s="55">
        <v>0.66482843137254899</v>
      </c>
      <c r="F12" s="8">
        <v>4353</v>
      </c>
      <c r="G12" s="8">
        <v>3180</v>
      </c>
      <c r="H12" s="55">
        <v>0.73053066850447967</v>
      </c>
      <c r="I12" s="8">
        <v>250</v>
      </c>
      <c r="J12" s="8">
        <v>63</v>
      </c>
      <c r="K12" s="55">
        <v>0.252</v>
      </c>
      <c r="L12" s="8">
        <v>118</v>
      </c>
      <c r="M12" s="8">
        <v>86</v>
      </c>
      <c r="N12" s="55">
        <v>0.72881355932203384</v>
      </c>
      <c r="O12" s="8">
        <v>0</v>
      </c>
      <c r="P12" s="8">
        <v>0</v>
      </c>
      <c r="Q12" s="55" t="s">
        <v>733</v>
      </c>
      <c r="R12" s="8">
        <v>17777</v>
      </c>
      <c r="S12" s="8">
        <v>12009</v>
      </c>
      <c r="T12" s="55">
        <v>0.67553580469145524</v>
      </c>
      <c r="U12" s="8">
        <v>17777</v>
      </c>
      <c r="V12" s="8">
        <v>12009</v>
      </c>
      <c r="W12" s="55">
        <v>0.67553580469145524</v>
      </c>
      <c r="X12" s="8">
        <v>527</v>
      </c>
      <c r="Y12" s="8">
        <v>142</v>
      </c>
      <c r="Z12" s="55">
        <v>0.26944971537001899</v>
      </c>
      <c r="AA12" s="8">
        <v>15</v>
      </c>
      <c r="AB12" s="8">
        <v>0</v>
      </c>
      <c r="AC12" s="55">
        <v>0</v>
      </c>
      <c r="AD12" s="8">
        <v>111</v>
      </c>
      <c r="AE12" s="8">
        <v>67</v>
      </c>
      <c r="AF12" s="55">
        <v>0.60360360360360366</v>
      </c>
      <c r="AG12" s="8">
        <v>653</v>
      </c>
      <c r="AH12" s="8">
        <v>209</v>
      </c>
      <c r="AI12" s="55">
        <v>0.32006125574272587</v>
      </c>
      <c r="AJ12" s="8">
        <v>45</v>
      </c>
      <c r="AK12" s="8">
        <v>26</v>
      </c>
      <c r="AL12" s="55">
        <v>0.57777777777777772</v>
      </c>
      <c r="AM12" s="8">
        <v>30</v>
      </c>
      <c r="AN12" s="8">
        <v>15</v>
      </c>
      <c r="AO12" s="55">
        <v>0.5</v>
      </c>
      <c r="AP12" s="8">
        <v>45</v>
      </c>
      <c r="AQ12" s="8">
        <v>0</v>
      </c>
      <c r="AR12" s="55">
        <v>0</v>
      </c>
      <c r="AS12" s="8">
        <v>120</v>
      </c>
      <c r="AT12" s="8">
        <v>41</v>
      </c>
      <c r="AU12" s="55">
        <v>0.34166666666666667</v>
      </c>
      <c r="AV12" s="8">
        <v>9056</v>
      </c>
      <c r="AW12" s="8">
        <v>4295</v>
      </c>
      <c r="AX12" s="55">
        <v>0.47427120141342755</v>
      </c>
      <c r="AY12" s="8">
        <v>1400</v>
      </c>
      <c r="AZ12" s="8">
        <v>356</v>
      </c>
      <c r="BA12" s="55">
        <v>0.25428571428571428</v>
      </c>
      <c r="BB12" s="8">
        <v>1131</v>
      </c>
      <c r="BC12" s="8">
        <v>549</v>
      </c>
      <c r="BD12" s="55">
        <v>0.48541114058355439</v>
      </c>
      <c r="BE12" s="8">
        <v>60</v>
      </c>
      <c r="BF12" s="8">
        <v>0</v>
      </c>
      <c r="BG12" s="55">
        <v>0</v>
      </c>
      <c r="BH12" s="8">
        <v>22871</v>
      </c>
      <c r="BI12" s="8">
        <v>11052</v>
      </c>
      <c r="BJ12" s="55">
        <v>0.48323204057540114</v>
      </c>
      <c r="BK12" s="8">
        <v>34518</v>
      </c>
      <c r="BL12" s="8">
        <v>16252</v>
      </c>
      <c r="BM12" s="55">
        <v>0.47082681499507506</v>
      </c>
      <c r="BN12" s="8">
        <v>50</v>
      </c>
      <c r="BO12" s="8">
        <v>0</v>
      </c>
      <c r="BP12" s="55">
        <v>0</v>
      </c>
      <c r="BQ12" s="8">
        <v>35341</v>
      </c>
      <c r="BR12" s="8">
        <v>16502</v>
      </c>
      <c r="BS12" s="55">
        <v>0.46693641945615572</v>
      </c>
      <c r="BT12" s="8">
        <v>53118</v>
      </c>
      <c r="BU12" s="8">
        <v>28511</v>
      </c>
      <c r="BV12" s="55">
        <v>0.53674837155013366</v>
      </c>
      <c r="BW12" s="8">
        <v>130400</v>
      </c>
      <c r="BX12" s="8">
        <v>12720</v>
      </c>
      <c r="BY12" s="55">
        <v>9.7546012269938656E-2</v>
      </c>
      <c r="BZ12" s="8">
        <v>272725</v>
      </c>
      <c r="CA12" s="8">
        <v>4507</v>
      </c>
      <c r="CB12" s="55">
        <v>1.6525804381703181E-2</v>
      </c>
      <c r="CC12" s="8">
        <v>34560</v>
      </c>
      <c r="CD12" s="8">
        <v>4480</v>
      </c>
      <c r="CE12" s="55">
        <v>0.12962962962962962</v>
      </c>
      <c r="CF12" s="8">
        <v>2635</v>
      </c>
      <c r="CG12" s="8">
        <v>95</v>
      </c>
      <c r="CH12" s="55">
        <v>3.6053130929791274E-2</v>
      </c>
      <c r="CI12" s="8">
        <v>37195</v>
      </c>
      <c r="CJ12" s="8">
        <v>4575</v>
      </c>
      <c r="CK12" s="55">
        <v>0.12300040328001076</v>
      </c>
      <c r="CL12" s="8">
        <v>29310</v>
      </c>
      <c r="CM12" s="8">
        <v>15</v>
      </c>
      <c r="CN12" s="55">
        <v>5.1177072671443195E-4</v>
      </c>
      <c r="CO12" s="8">
        <v>8550</v>
      </c>
      <c r="CP12" s="8">
        <v>0</v>
      </c>
      <c r="CQ12" s="55">
        <v>0</v>
      </c>
      <c r="CR12" s="8">
        <v>478180</v>
      </c>
      <c r="CS12" s="8">
        <v>21817</v>
      </c>
      <c r="CT12" s="55">
        <v>4.5625078422351417E-2</v>
      </c>
      <c r="CU12" s="8">
        <v>531298</v>
      </c>
      <c r="CV12" s="8">
        <v>50328</v>
      </c>
      <c r="CW12" s="55">
        <v>9.4726500005646544E-2</v>
      </c>
      <c r="CX12" s="8">
        <v>30604</v>
      </c>
      <c r="CY12" s="8">
        <v>665</v>
      </c>
      <c r="CZ12" s="55">
        <v>2.1729185727355903E-2</v>
      </c>
      <c r="DA12" s="8">
        <v>8766</v>
      </c>
      <c r="DB12" s="8">
        <v>67</v>
      </c>
      <c r="DC12" s="55">
        <v>7.6431667807437828E-3</v>
      </c>
      <c r="DD12" s="8">
        <v>170713</v>
      </c>
      <c r="DE12" s="8">
        <v>20736</v>
      </c>
      <c r="DF12" s="55">
        <v>0.12146702360101456</v>
      </c>
      <c r="DG12" s="55">
        <v>0.9</v>
      </c>
      <c r="DH12" s="55">
        <v>0.99399232007927696</v>
      </c>
      <c r="DI12" s="55">
        <v>1.1044359111991966</v>
      </c>
      <c r="DJ12" s="55">
        <v>0.79</v>
      </c>
      <c r="DK12" s="55">
        <v>0.952247191011236</v>
      </c>
      <c r="DL12" s="55">
        <v>1.2053761911534633</v>
      </c>
      <c r="DM12" s="55">
        <v>0.84499999999999997</v>
      </c>
      <c r="DN12" s="55">
        <v>0.993091746454975</v>
      </c>
      <c r="DO12" s="55">
        <v>1.1752565046804437</v>
      </c>
      <c r="DP12" s="55">
        <v>0.88</v>
      </c>
      <c r="DQ12" s="55">
        <v>0.98946653075093405</v>
      </c>
      <c r="DR12" s="55">
        <v>1.1243937849442431</v>
      </c>
      <c r="DS12" s="55">
        <v>0.89</v>
      </c>
      <c r="DT12" s="55">
        <v>0.98364779874213804</v>
      </c>
      <c r="DU12" s="55">
        <v>1.1052222457776832</v>
      </c>
      <c r="DV12" s="55">
        <v>0.88500000000000001</v>
      </c>
      <c r="DW12" s="55">
        <v>0.98792572237488596</v>
      </c>
      <c r="DX12" s="55">
        <v>1.1163002512710576</v>
      </c>
      <c r="DY12" s="55">
        <v>0.89</v>
      </c>
      <c r="DZ12" s="55">
        <v>0.99239239239239196</v>
      </c>
      <c r="EA12" s="55">
        <v>1.1150476319015641</v>
      </c>
      <c r="EB12" s="55">
        <v>0.84000000000000008</v>
      </c>
      <c r="EC12" s="55">
        <v>0.98048642533936703</v>
      </c>
      <c r="ED12" s="55">
        <v>1.1672457444516273</v>
      </c>
      <c r="EE12" s="55">
        <v>0.86499999999999999</v>
      </c>
      <c r="EF12" s="55">
        <v>0.99091578688927096</v>
      </c>
      <c r="EG12" s="55">
        <v>1.1455673836870184</v>
      </c>
      <c r="EH12" s="55">
        <v>0.88</v>
      </c>
      <c r="EI12" s="55">
        <v>0.99826727312107399</v>
      </c>
      <c r="EJ12" s="55">
        <v>1.1343946285466751</v>
      </c>
      <c r="EK12" s="55">
        <v>0.26</v>
      </c>
      <c r="EL12" s="55">
        <v>0.99418604651162801</v>
      </c>
      <c r="EM12" s="55">
        <v>3.8237924865831845</v>
      </c>
      <c r="EN12" s="55">
        <v>0.57000000000000006</v>
      </c>
      <c r="EO12" s="55">
        <v>0.99504973186047596</v>
      </c>
      <c r="EP12" s="55">
        <v>1.7457012839657471</v>
      </c>
      <c r="EQ12" s="55">
        <v>0.88500000000000001</v>
      </c>
      <c r="ER12" s="55">
        <v>0.99330900243308995</v>
      </c>
      <c r="ES12" s="55">
        <v>1.1223830535967119</v>
      </c>
      <c r="ET12" s="55">
        <v>0.55000000000000004</v>
      </c>
      <c r="EU12" s="55">
        <v>0.99184992283950602</v>
      </c>
      <c r="EV12" s="55">
        <v>1.803363496071829</v>
      </c>
      <c r="EW12" s="55">
        <v>0.71750000000000003</v>
      </c>
      <c r="EX12" s="55">
        <v>0.99270783659195705</v>
      </c>
      <c r="EY12" s="55">
        <v>1.3835649290480236</v>
      </c>
      <c r="EZ12" s="55">
        <v>0.86</v>
      </c>
      <c r="FA12" s="55">
        <v>1</v>
      </c>
      <c r="FB12" s="55">
        <v>1.1627906976744187</v>
      </c>
      <c r="FC12" s="55">
        <v>0.33</v>
      </c>
      <c r="FD12" s="55">
        <v>0.99464285714285705</v>
      </c>
      <c r="FE12" s="55">
        <v>3.0140692640692635</v>
      </c>
      <c r="FF12" s="55">
        <v>0.59499999999999997</v>
      </c>
      <c r="FG12" s="55">
        <v>0.99475409836065598</v>
      </c>
      <c r="FH12" s="55">
        <v>1.671855627496901</v>
      </c>
      <c r="FI12" s="55">
        <v>0.91</v>
      </c>
      <c r="FJ12" s="55">
        <v>0.99849624060150399</v>
      </c>
      <c r="FK12" s="55">
        <v>1.0972486160456087</v>
      </c>
      <c r="FL12" s="55">
        <v>0.61009999999999998</v>
      </c>
      <c r="FM12" s="55">
        <v>1</v>
      </c>
      <c r="FN12" s="55">
        <v>1.6390755613833798</v>
      </c>
      <c r="FO12" s="62">
        <v>15437</v>
      </c>
      <c r="FP12" s="62">
        <v>91</v>
      </c>
      <c r="FQ12" s="55">
        <v>5.8949277709399494E-3</v>
      </c>
      <c r="FR12" s="62">
        <v>5459</v>
      </c>
      <c r="FS12" s="62">
        <v>118</v>
      </c>
      <c r="FT12" s="55">
        <v>2.1615680527569153E-2</v>
      </c>
      <c r="FU12" s="62">
        <v>20896</v>
      </c>
      <c r="FV12" s="62">
        <v>209</v>
      </c>
      <c r="FW12" s="55">
        <v>1.0001914241960183E-2</v>
      </c>
      <c r="FX12" s="62">
        <v>289635</v>
      </c>
      <c r="FY12" s="62">
        <v>672</v>
      </c>
      <c r="FZ12" s="55">
        <v>2.320161582681651E-3</v>
      </c>
      <c r="GA12" s="62">
        <v>310531</v>
      </c>
      <c r="GB12" s="62">
        <v>881</v>
      </c>
      <c r="GC12" s="55">
        <v>2.8370758474999275E-3</v>
      </c>
      <c r="GD12" s="62">
        <v>9781</v>
      </c>
      <c r="GE12" s="62">
        <v>3</v>
      </c>
      <c r="GF12" s="55">
        <v>3.0671710459053266E-4</v>
      </c>
      <c r="GG12" s="62">
        <v>24236</v>
      </c>
      <c r="GH12" s="62">
        <v>75</v>
      </c>
      <c r="GI12" s="55">
        <v>3.0945700610661825E-3</v>
      </c>
      <c r="GJ12" s="62">
        <v>5216</v>
      </c>
      <c r="GK12" s="62">
        <v>12</v>
      </c>
      <c r="GL12" s="55">
        <v>2.3006134969325155E-3</v>
      </c>
    </row>
    <row r="13" spans="1:194" s="46" customFormat="1" ht="15" customHeight="1" x14ac:dyDescent="0.55000000000000004">
      <c r="A13" s="8">
        <v>15</v>
      </c>
      <c r="B13" s="9" t="s">
        <v>63</v>
      </c>
      <c r="C13" s="8">
        <v>8835</v>
      </c>
      <c r="D13" s="8">
        <v>5003</v>
      </c>
      <c r="E13" s="55">
        <v>0.56627051499717029</v>
      </c>
      <c r="F13" s="8">
        <v>3192</v>
      </c>
      <c r="G13" s="8">
        <v>2043</v>
      </c>
      <c r="H13" s="55">
        <v>0.64003759398496241</v>
      </c>
      <c r="I13" s="8">
        <v>710</v>
      </c>
      <c r="J13" s="8">
        <v>166</v>
      </c>
      <c r="K13" s="55">
        <v>0.23380281690140844</v>
      </c>
      <c r="L13" s="8">
        <v>154</v>
      </c>
      <c r="M13" s="8">
        <v>136</v>
      </c>
      <c r="N13" s="55">
        <v>0.88311688311688308</v>
      </c>
      <c r="O13" s="8">
        <v>0</v>
      </c>
      <c r="P13" s="8">
        <v>0</v>
      </c>
      <c r="Q13" s="55" t="s">
        <v>733</v>
      </c>
      <c r="R13" s="8">
        <v>12891</v>
      </c>
      <c r="S13" s="8">
        <v>7348</v>
      </c>
      <c r="T13" s="55">
        <v>0.57001008455511593</v>
      </c>
      <c r="U13" s="8">
        <v>12891</v>
      </c>
      <c r="V13" s="8">
        <v>7348</v>
      </c>
      <c r="W13" s="55">
        <v>0.57001008455511593</v>
      </c>
      <c r="X13" s="8">
        <v>879</v>
      </c>
      <c r="Y13" s="8">
        <v>220</v>
      </c>
      <c r="Z13" s="55">
        <v>0.25028441410693969</v>
      </c>
      <c r="AA13" s="8">
        <v>187</v>
      </c>
      <c r="AB13" s="8">
        <v>142</v>
      </c>
      <c r="AC13" s="55">
        <v>0.75935828877005351</v>
      </c>
      <c r="AD13" s="8">
        <v>0</v>
      </c>
      <c r="AE13" s="8">
        <v>0</v>
      </c>
      <c r="AF13" s="55" t="s">
        <v>733</v>
      </c>
      <c r="AG13" s="8">
        <v>1066</v>
      </c>
      <c r="AH13" s="8">
        <v>362</v>
      </c>
      <c r="AI13" s="55">
        <v>0.33958724202626639</v>
      </c>
      <c r="AJ13" s="8">
        <v>226</v>
      </c>
      <c r="AK13" s="8">
        <v>149</v>
      </c>
      <c r="AL13" s="55">
        <v>0.65929203539823011</v>
      </c>
      <c r="AM13" s="8">
        <v>15</v>
      </c>
      <c r="AN13" s="8">
        <v>0</v>
      </c>
      <c r="AO13" s="55">
        <v>0</v>
      </c>
      <c r="AP13" s="8">
        <v>0</v>
      </c>
      <c r="AQ13" s="8">
        <v>0</v>
      </c>
      <c r="AR13" s="55" t="s">
        <v>733</v>
      </c>
      <c r="AS13" s="8">
        <v>241</v>
      </c>
      <c r="AT13" s="8">
        <v>149</v>
      </c>
      <c r="AU13" s="55">
        <v>0.61825726141078841</v>
      </c>
      <c r="AV13" s="8">
        <v>5571</v>
      </c>
      <c r="AW13" s="8">
        <v>2602</v>
      </c>
      <c r="AX13" s="55">
        <v>0.46706156883862859</v>
      </c>
      <c r="AY13" s="8">
        <v>1543</v>
      </c>
      <c r="AZ13" s="8">
        <v>650</v>
      </c>
      <c r="BA13" s="55">
        <v>0.42125729099157483</v>
      </c>
      <c r="BB13" s="8">
        <v>1086</v>
      </c>
      <c r="BC13" s="8">
        <v>710</v>
      </c>
      <c r="BD13" s="55">
        <v>0.65377532228360957</v>
      </c>
      <c r="BE13" s="8">
        <v>0</v>
      </c>
      <c r="BF13" s="8">
        <v>0</v>
      </c>
      <c r="BG13" s="55" t="s">
        <v>733</v>
      </c>
      <c r="BH13" s="8">
        <v>18832</v>
      </c>
      <c r="BI13" s="8">
        <v>8308</v>
      </c>
      <c r="BJ13" s="55">
        <v>0.44116397621070519</v>
      </c>
      <c r="BK13" s="8">
        <v>27032</v>
      </c>
      <c r="BL13" s="8">
        <v>12270</v>
      </c>
      <c r="BM13" s="55">
        <v>0.4539064812074578</v>
      </c>
      <c r="BN13" s="8">
        <v>0</v>
      </c>
      <c r="BO13" s="8">
        <v>0</v>
      </c>
      <c r="BP13" s="55" t="s">
        <v>733</v>
      </c>
      <c r="BQ13" s="8">
        <v>28339</v>
      </c>
      <c r="BR13" s="8">
        <v>12781</v>
      </c>
      <c r="BS13" s="55">
        <v>0.45100391686368607</v>
      </c>
      <c r="BT13" s="8">
        <v>41230</v>
      </c>
      <c r="BU13" s="8">
        <v>20129</v>
      </c>
      <c r="BV13" s="55">
        <v>0.48821246665049722</v>
      </c>
      <c r="BW13" s="8">
        <v>75200</v>
      </c>
      <c r="BX13" s="8">
        <v>7280</v>
      </c>
      <c r="BY13" s="55">
        <v>9.6808510638297873E-2</v>
      </c>
      <c r="BZ13" s="8">
        <v>63315</v>
      </c>
      <c r="CA13" s="8">
        <v>2899</v>
      </c>
      <c r="CB13" s="55">
        <v>4.5786938324251757E-2</v>
      </c>
      <c r="CC13" s="8">
        <v>21760</v>
      </c>
      <c r="CD13" s="8">
        <v>2560</v>
      </c>
      <c r="CE13" s="55">
        <v>0.11764705882352941</v>
      </c>
      <c r="CF13" s="8">
        <v>3420</v>
      </c>
      <c r="CG13" s="8">
        <v>16</v>
      </c>
      <c r="CH13" s="55">
        <v>4.6783625730994153E-3</v>
      </c>
      <c r="CI13" s="8">
        <v>25180</v>
      </c>
      <c r="CJ13" s="8">
        <v>2576</v>
      </c>
      <c r="CK13" s="55">
        <v>0.1023034154090548</v>
      </c>
      <c r="CL13" s="8">
        <v>29970</v>
      </c>
      <c r="CM13" s="8">
        <v>1575</v>
      </c>
      <c r="CN13" s="55">
        <v>5.2552552552552555E-2</v>
      </c>
      <c r="CO13" s="8">
        <v>1760</v>
      </c>
      <c r="CP13" s="8">
        <v>0</v>
      </c>
      <c r="CQ13" s="55">
        <v>0</v>
      </c>
      <c r="CR13" s="8">
        <v>195425</v>
      </c>
      <c r="CS13" s="8">
        <v>14330</v>
      </c>
      <c r="CT13" s="55">
        <v>7.3327363438659338E-2</v>
      </c>
      <c r="CU13" s="8">
        <v>236655</v>
      </c>
      <c r="CV13" s="8">
        <v>34459</v>
      </c>
      <c r="CW13" s="55">
        <v>0.14560858633876317</v>
      </c>
      <c r="CX13" s="8">
        <v>31412</v>
      </c>
      <c r="CY13" s="8">
        <v>2563</v>
      </c>
      <c r="CZ13" s="55">
        <v>8.1593021775117791E-2</v>
      </c>
      <c r="DA13" s="8">
        <v>1760</v>
      </c>
      <c r="DB13" s="8">
        <v>0</v>
      </c>
      <c r="DC13" s="55">
        <v>0</v>
      </c>
      <c r="DD13" s="8">
        <v>101695</v>
      </c>
      <c r="DE13" s="8">
        <v>12533</v>
      </c>
      <c r="DF13" s="55">
        <v>0.12324106396578002</v>
      </c>
      <c r="DG13" s="55">
        <v>0.94</v>
      </c>
      <c r="DH13" s="55">
        <v>0.99068502184485996</v>
      </c>
      <c r="DI13" s="55">
        <v>1.0539202360051703</v>
      </c>
      <c r="DJ13" s="55">
        <v>0.83</v>
      </c>
      <c r="DK13" s="55">
        <v>0.99846153846153796</v>
      </c>
      <c r="DL13" s="55">
        <v>1.2029657089898049</v>
      </c>
      <c r="DM13" s="55">
        <v>0.88500000000000001</v>
      </c>
      <c r="DN13" s="55">
        <v>0.99108051013222698</v>
      </c>
      <c r="DO13" s="55">
        <v>1.1198649832002565</v>
      </c>
      <c r="DP13" s="55">
        <v>0.88</v>
      </c>
      <c r="DQ13" s="55">
        <v>0.99114043355325199</v>
      </c>
      <c r="DR13" s="55">
        <v>1.1262959472196046</v>
      </c>
      <c r="DS13" s="55">
        <v>0.86</v>
      </c>
      <c r="DT13" s="55">
        <v>0.91776798825257</v>
      </c>
      <c r="DU13" s="55">
        <v>1.0671720793634536</v>
      </c>
      <c r="DV13" s="55">
        <v>0.87</v>
      </c>
      <c r="DW13" s="55">
        <v>0.970740337506805</v>
      </c>
      <c r="DX13" s="55">
        <v>1.1157934913871321</v>
      </c>
      <c r="DY13" s="55">
        <v>0.90999999999999992</v>
      </c>
      <c r="DZ13" s="55">
        <v>0.99082358339068599</v>
      </c>
      <c r="EA13" s="55">
        <v>1.0888171246051495</v>
      </c>
      <c r="EB13" s="55">
        <v>0.84499999999999997</v>
      </c>
      <c r="EC13" s="55">
        <v>0.93724470850352803</v>
      </c>
      <c r="ED13" s="55">
        <v>1.1091653355071338</v>
      </c>
      <c r="EE13" s="55">
        <v>0.87749999999999995</v>
      </c>
      <c r="EF13" s="55">
        <v>0.98365542252471605</v>
      </c>
      <c r="EG13" s="55">
        <v>1.120974840484007</v>
      </c>
      <c r="EH13" s="55">
        <v>0.82</v>
      </c>
      <c r="EI13" s="55">
        <v>0.98886414253897503</v>
      </c>
      <c r="EJ13" s="55">
        <v>1.2059318811450916</v>
      </c>
      <c r="EK13" s="55">
        <v>0.25</v>
      </c>
      <c r="EL13" s="55">
        <v>0.98882113821138196</v>
      </c>
      <c r="EM13" s="55">
        <v>3.9552845528455278</v>
      </c>
      <c r="EN13" s="55">
        <v>0.53499999999999992</v>
      </c>
      <c r="EO13" s="55">
        <v>0.988834612700628</v>
      </c>
      <c r="EP13" s="55">
        <v>1.8482889957021087</v>
      </c>
      <c r="EQ13" s="55">
        <v>0.86499999999999999</v>
      </c>
      <c r="ER13" s="55">
        <v>0.990422329654292</v>
      </c>
      <c r="ES13" s="55">
        <v>1.1449969128951352</v>
      </c>
      <c r="ET13" s="55">
        <v>0.54749999999999999</v>
      </c>
      <c r="EU13" s="55">
        <v>0.977738769648129</v>
      </c>
      <c r="EV13" s="55">
        <v>1.7858242368002357</v>
      </c>
      <c r="EW13" s="55">
        <v>0.70625000000000004</v>
      </c>
      <c r="EX13" s="55">
        <v>0.98580922255434</v>
      </c>
      <c r="EY13" s="55">
        <v>1.3958360673335786</v>
      </c>
      <c r="EZ13" s="55">
        <v>0.77</v>
      </c>
      <c r="FA13" s="55">
        <v>1</v>
      </c>
      <c r="FB13" s="55">
        <v>1.2987012987012987</v>
      </c>
      <c r="FC13" s="55">
        <v>0.32</v>
      </c>
      <c r="FD13" s="55">
        <v>0.99140625000000004</v>
      </c>
      <c r="FE13" s="55">
        <v>3.09814453125</v>
      </c>
      <c r="FF13" s="55">
        <v>0.54500000000000004</v>
      </c>
      <c r="FG13" s="55">
        <v>0.99145962732919202</v>
      </c>
      <c r="FH13" s="55">
        <v>1.8191919767508109</v>
      </c>
      <c r="FI13" s="55">
        <v>0.79</v>
      </c>
      <c r="FJ13" s="55">
        <v>0.98946547015216602</v>
      </c>
      <c r="FK13" s="55">
        <v>1.2524879369014759</v>
      </c>
      <c r="FL13" s="55">
        <v>0.61009999999999998</v>
      </c>
      <c r="FM13" s="55">
        <v>0</v>
      </c>
      <c r="FN13" s="55">
        <v>0</v>
      </c>
      <c r="FO13" s="62">
        <v>12414</v>
      </c>
      <c r="FP13" s="62">
        <v>158</v>
      </c>
      <c r="FQ13" s="55">
        <v>1.2727565651683584E-2</v>
      </c>
      <c r="FR13" s="62">
        <v>2429</v>
      </c>
      <c r="FS13" s="62">
        <v>209</v>
      </c>
      <c r="FT13" s="55">
        <v>8.6043639357760396E-2</v>
      </c>
      <c r="FU13" s="62">
        <v>14843</v>
      </c>
      <c r="FV13" s="62">
        <v>367</v>
      </c>
      <c r="FW13" s="55">
        <v>2.4725459812706328E-2</v>
      </c>
      <c r="FX13" s="62">
        <v>80295</v>
      </c>
      <c r="FY13" s="62">
        <v>2865</v>
      </c>
      <c r="FZ13" s="55">
        <v>3.5680926583224359E-2</v>
      </c>
      <c r="GA13" s="62">
        <v>95138</v>
      </c>
      <c r="GB13" s="62">
        <v>3232</v>
      </c>
      <c r="GC13" s="55">
        <v>3.3971704261178501E-2</v>
      </c>
      <c r="GD13" s="62">
        <v>7646</v>
      </c>
      <c r="GE13" s="62">
        <v>1</v>
      </c>
      <c r="GF13" s="55">
        <v>1.3078733978550875E-4</v>
      </c>
      <c r="GG13" s="62">
        <v>21840</v>
      </c>
      <c r="GH13" s="62">
        <v>603</v>
      </c>
      <c r="GI13" s="55">
        <v>2.7609890109890109E-2</v>
      </c>
      <c r="GJ13" s="62">
        <v>1075</v>
      </c>
      <c r="GK13" s="62">
        <v>28</v>
      </c>
      <c r="GL13" s="55">
        <v>2.6046511627906978E-2</v>
      </c>
    </row>
    <row r="14" spans="1:194" s="46" customFormat="1" ht="15" customHeight="1" x14ac:dyDescent="0.55000000000000004">
      <c r="A14" s="8">
        <v>17</v>
      </c>
      <c r="B14" s="9" t="s">
        <v>69</v>
      </c>
      <c r="C14" s="8">
        <v>4375</v>
      </c>
      <c r="D14" s="8">
        <v>2438</v>
      </c>
      <c r="E14" s="55">
        <v>0.5572571428571429</v>
      </c>
      <c r="F14" s="8">
        <v>3318</v>
      </c>
      <c r="G14" s="8">
        <v>1786</v>
      </c>
      <c r="H14" s="55">
        <v>0.53827606992163957</v>
      </c>
      <c r="I14" s="8">
        <v>510</v>
      </c>
      <c r="J14" s="8">
        <v>137</v>
      </c>
      <c r="K14" s="55">
        <v>0.26862745098039215</v>
      </c>
      <c r="L14" s="8">
        <v>45</v>
      </c>
      <c r="M14" s="8">
        <v>45</v>
      </c>
      <c r="N14" s="55">
        <v>1</v>
      </c>
      <c r="O14" s="8">
        <v>0</v>
      </c>
      <c r="P14" s="8">
        <v>0</v>
      </c>
      <c r="Q14" s="55" t="s">
        <v>733</v>
      </c>
      <c r="R14" s="8">
        <v>8248</v>
      </c>
      <c r="S14" s="8">
        <v>4406</v>
      </c>
      <c r="T14" s="55">
        <v>0.53419010669253153</v>
      </c>
      <c r="U14" s="8">
        <v>8248</v>
      </c>
      <c r="V14" s="8">
        <v>4406</v>
      </c>
      <c r="W14" s="55">
        <v>0.53419010669253153</v>
      </c>
      <c r="X14" s="8">
        <v>358</v>
      </c>
      <c r="Y14" s="8">
        <v>145</v>
      </c>
      <c r="Z14" s="55">
        <v>0.40502793296089384</v>
      </c>
      <c r="AA14" s="8">
        <v>17</v>
      </c>
      <c r="AB14" s="8">
        <v>17</v>
      </c>
      <c r="AC14" s="55">
        <v>1</v>
      </c>
      <c r="AD14" s="8">
        <v>110</v>
      </c>
      <c r="AE14" s="8">
        <v>30</v>
      </c>
      <c r="AF14" s="55">
        <v>0.27272727272727271</v>
      </c>
      <c r="AG14" s="8">
        <v>485</v>
      </c>
      <c r="AH14" s="8">
        <v>192</v>
      </c>
      <c r="AI14" s="55">
        <v>0.3958762886597938</v>
      </c>
      <c r="AJ14" s="8">
        <v>202</v>
      </c>
      <c r="AK14" s="8">
        <v>37</v>
      </c>
      <c r="AL14" s="55">
        <v>0.18316831683168316</v>
      </c>
      <c r="AM14" s="8">
        <v>26</v>
      </c>
      <c r="AN14" s="8">
        <v>26</v>
      </c>
      <c r="AO14" s="55">
        <v>1</v>
      </c>
      <c r="AP14" s="8">
        <v>45</v>
      </c>
      <c r="AQ14" s="8">
        <v>0</v>
      </c>
      <c r="AR14" s="55">
        <v>0</v>
      </c>
      <c r="AS14" s="8">
        <v>273</v>
      </c>
      <c r="AT14" s="8">
        <v>63</v>
      </c>
      <c r="AU14" s="55">
        <v>0.23076923076923078</v>
      </c>
      <c r="AV14" s="8">
        <v>3257</v>
      </c>
      <c r="AW14" s="8">
        <v>1566</v>
      </c>
      <c r="AX14" s="55">
        <v>0.48081056186674853</v>
      </c>
      <c r="AY14" s="8">
        <v>1300</v>
      </c>
      <c r="AZ14" s="8">
        <v>733</v>
      </c>
      <c r="BA14" s="55">
        <v>0.56384615384615389</v>
      </c>
      <c r="BB14" s="8">
        <v>399</v>
      </c>
      <c r="BC14" s="8">
        <v>370</v>
      </c>
      <c r="BD14" s="55">
        <v>0.92731829573934832</v>
      </c>
      <c r="BE14" s="8">
        <v>0</v>
      </c>
      <c r="BF14" s="8">
        <v>0</v>
      </c>
      <c r="BG14" s="55" t="s">
        <v>733</v>
      </c>
      <c r="BH14" s="8">
        <v>8348</v>
      </c>
      <c r="BI14" s="8">
        <v>3416</v>
      </c>
      <c r="BJ14" s="55">
        <v>0.40919980833732633</v>
      </c>
      <c r="BK14" s="8">
        <v>13304</v>
      </c>
      <c r="BL14" s="8">
        <v>6085</v>
      </c>
      <c r="BM14" s="55">
        <v>0.45738123872519543</v>
      </c>
      <c r="BN14" s="8">
        <v>0</v>
      </c>
      <c r="BO14" s="8">
        <v>0</v>
      </c>
      <c r="BP14" s="55" t="s">
        <v>733</v>
      </c>
      <c r="BQ14" s="8">
        <v>14062</v>
      </c>
      <c r="BR14" s="8">
        <v>6340</v>
      </c>
      <c r="BS14" s="55">
        <v>0.45086047503911253</v>
      </c>
      <c r="BT14" s="8">
        <v>22310</v>
      </c>
      <c r="BU14" s="8">
        <v>10746</v>
      </c>
      <c r="BV14" s="55">
        <v>0.4816674137158225</v>
      </c>
      <c r="BW14" s="8">
        <v>57120</v>
      </c>
      <c r="BX14" s="8">
        <v>4400</v>
      </c>
      <c r="BY14" s="55">
        <v>7.7030812324929976E-2</v>
      </c>
      <c r="BZ14" s="8">
        <v>46995</v>
      </c>
      <c r="CA14" s="8">
        <v>1090</v>
      </c>
      <c r="CB14" s="55">
        <v>2.3193956803915311E-2</v>
      </c>
      <c r="CC14" s="8">
        <v>19680</v>
      </c>
      <c r="CD14" s="8">
        <v>1600</v>
      </c>
      <c r="CE14" s="55">
        <v>8.1300813008130079E-2</v>
      </c>
      <c r="CF14" s="8">
        <v>0</v>
      </c>
      <c r="CG14" s="8">
        <v>0</v>
      </c>
      <c r="CH14" s="55" t="s">
        <v>733</v>
      </c>
      <c r="CI14" s="8">
        <v>19680</v>
      </c>
      <c r="CJ14" s="8">
        <v>1600</v>
      </c>
      <c r="CK14" s="55">
        <v>8.1300813008130079E-2</v>
      </c>
      <c r="CL14" s="8">
        <v>16995</v>
      </c>
      <c r="CM14" s="8">
        <v>1111</v>
      </c>
      <c r="CN14" s="55">
        <v>6.5372168284789645E-2</v>
      </c>
      <c r="CO14" s="8">
        <v>2350</v>
      </c>
      <c r="CP14" s="8">
        <v>0</v>
      </c>
      <c r="CQ14" s="55">
        <v>0</v>
      </c>
      <c r="CR14" s="8">
        <v>143140</v>
      </c>
      <c r="CS14" s="8">
        <v>8201</v>
      </c>
      <c r="CT14" s="55">
        <v>5.7293558753667741E-2</v>
      </c>
      <c r="CU14" s="8">
        <v>165450</v>
      </c>
      <c r="CV14" s="8">
        <v>18947</v>
      </c>
      <c r="CW14" s="55">
        <v>0.11451798126322152</v>
      </c>
      <c r="CX14" s="8">
        <v>17482</v>
      </c>
      <c r="CY14" s="8">
        <v>1569</v>
      </c>
      <c r="CZ14" s="55">
        <v>8.974945658391488E-2</v>
      </c>
      <c r="DA14" s="8">
        <v>2505</v>
      </c>
      <c r="DB14" s="8">
        <v>30</v>
      </c>
      <c r="DC14" s="55">
        <v>1.1976047904191617E-2</v>
      </c>
      <c r="DD14" s="8">
        <v>81418</v>
      </c>
      <c r="DE14" s="8">
        <v>8519</v>
      </c>
      <c r="DF14" s="55">
        <v>0.10463288216364931</v>
      </c>
      <c r="DG14" s="55">
        <v>0.88</v>
      </c>
      <c r="DH14" s="55">
        <v>0.99393615123952195</v>
      </c>
      <c r="DI14" s="55">
        <v>1.1294728991358205</v>
      </c>
      <c r="DJ14" s="55">
        <v>0.64</v>
      </c>
      <c r="DK14" s="55">
        <v>0.96998635743519801</v>
      </c>
      <c r="DL14" s="55">
        <v>1.5156036834924969</v>
      </c>
      <c r="DM14" s="55">
        <v>0.76</v>
      </c>
      <c r="DN14" s="55">
        <v>0.99116719242902196</v>
      </c>
      <c r="DO14" s="55">
        <v>1.3041673584592395</v>
      </c>
      <c r="DP14" s="55">
        <v>0.81</v>
      </c>
      <c r="DQ14" s="55">
        <v>0.99083969465648902</v>
      </c>
      <c r="DR14" s="55">
        <v>1.2232588822919617</v>
      </c>
      <c r="DS14" s="55">
        <v>0.71</v>
      </c>
      <c r="DT14" s="55">
        <v>0.98600223964165701</v>
      </c>
      <c r="DU14" s="55">
        <v>1.3887355487910662</v>
      </c>
      <c r="DV14" s="55">
        <v>0.76</v>
      </c>
      <c r="DW14" s="55">
        <v>0.988878801634135</v>
      </c>
      <c r="DX14" s="55">
        <v>1.3011563179396513</v>
      </c>
      <c r="DY14" s="55">
        <v>0.84499999999999997</v>
      </c>
      <c r="DZ14" s="55">
        <v>0.99295004254284702</v>
      </c>
      <c r="EA14" s="55">
        <v>1.1750888077430142</v>
      </c>
      <c r="EB14" s="55">
        <v>0.67500000000000004</v>
      </c>
      <c r="EC14" s="55">
        <v>0.98134180230250101</v>
      </c>
      <c r="ED14" s="55">
        <v>1.4538397071148161</v>
      </c>
      <c r="EE14" s="55">
        <v>0.76</v>
      </c>
      <c r="EF14" s="55">
        <v>0.99022892238972604</v>
      </c>
      <c r="EG14" s="55">
        <v>1.3029327926180605</v>
      </c>
      <c r="EH14" s="55">
        <v>0.8</v>
      </c>
      <c r="EI14" s="55">
        <v>0.95365742844161705</v>
      </c>
      <c r="EJ14" s="55">
        <v>1.1920717855520213</v>
      </c>
      <c r="EK14" s="55">
        <v>0.26</v>
      </c>
      <c r="EL14" s="55">
        <v>0.99016666666666597</v>
      </c>
      <c r="EM14" s="55">
        <v>3.8083333333333305</v>
      </c>
      <c r="EN14" s="55">
        <v>0.53</v>
      </c>
      <c r="EO14" s="55">
        <v>0.98036824777466203</v>
      </c>
      <c r="EP14" s="55">
        <v>1.8497514108955886</v>
      </c>
      <c r="EQ14" s="55">
        <v>0.82250000000000001</v>
      </c>
      <c r="ER14" s="55">
        <v>0.984656693517453</v>
      </c>
      <c r="ES14" s="55">
        <v>1.1971509951579975</v>
      </c>
      <c r="ET14" s="55">
        <v>0.46750000000000003</v>
      </c>
      <c r="EU14" s="55">
        <v>0.98755722502641197</v>
      </c>
      <c r="EV14" s="55">
        <v>2.11242187171425</v>
      </c>
      <c r="EW14" s="55">
        <v>0.64500000000000002</v>
      </c>
      <c r="EX14" s="55">
        <v>0.98596083812740798</v>
      </c>
      <c r="EY14" s="55">
        <v>1.5286214544610977</v>
      </c>
      <c r="EZ14" s="55" t="s">
        <v>333</v>
      </c>
      <c r="FA14" s="55">
        <v>0</v>
      </c>
      <c r="FB14" s="55" t="s">
        <v>733</v>
      </c>
      <c r="FC14" s="55">
        <v>0.32</v>
      </c>
      <c r="FD14" s="55">
        <v>0.99437500000000001</v>
      </c>
      <c r="FE14" s="55">
        <v>3.107421875</v>
      </c>
      <c r="FF14" s="55">
        <v>0.32</v>
      </c>
      <c r="FG14" s="55">
        <v>0.99437500000000001</v>
      </c>
      <c r="FH14" s="55">
        <v>3.107421875</v>
      </c>
      <c r="FI14" s="55">
        <v>0.83</v>
      </c>
      <c r="FJ14" s="55">
        <v>0.99681325685149802</v>
      </c>
      <c r="FK14" s="55">
        <v>1.2009798275319254</v>
      </c>
      <c r="FL14" s="55">
        <v>0.61009999999999998</v>
      </c>
      <c r="FM14" s="55">
        <v>1</v>
      </c>
      <c r="FN14" s="55">
        <v>1.6390755613833798</v>
      </c>
      <c r="FO14" s="62">
        <v>5315</v>
      </c>
      <c r="FP14" s="62">
        <v>105</v>
      </c>
      <c r="FQ14" s="55">
        <v>1.9755409219190969E-2</v>
      </c>
      <c r="FR14" s="62">
        <v>1135</v>
      </c>
      <c r="FS14" s="62">
        <v>56</v>
      </c>
      <c r="FT14" s="55">
        <v>4.933920704845815E-2</v>
      </c>
      <c r="FU14" s="62">
        <v>6450</v>
      </c>
      <c r="FV14" s="62">
        <v>161</v>
      </c>
      <c r="FW14" s="55">
        <v>2.4961240310077518E-2</v>
      </c>
      <c r="FX14" s="62">
        <v>58454</v>
      </c>
      <c r="FY14" s="62">
        <v>913</v>
      </c>
      <c r="FZ14" s="55">
        <v>1.5619119307489651E-2</v>
      </c>
      <c r="GA14" s="62">
        <v>64904</v>
      </c>
      <c r="GB14" s="62">
        <v>1074</v>
      </c>
      <c r="GC14" s="55">
        <v>1.6547516331813138E-2</v>
      </c>
      <c r="GD14" s="62">
        <v>2769</v>
      </c>
      <c r="GE14" s="62">
        <v>22</v>
      </c>
      <c r="GF14" s="55">
        <v>7.945106536655833E-3</v>
      </c>
      <c r="GG14" s="62">
        <v>13028</v>
      </c>
      <c r="GH14" s="62">
        <v>106</v>
      </c>
      <c r="GI14" s="55">
        <v>8.1363217684986191E-3</v>
      </c>
      <c r="GJ14" s="62">
        <v>1434</v>
      </c>
      <c r="GK14" s="62">
        <v>0</v>
      </c>
      <c r="GL14" s="55">
        <v>0</v>
      </c>
    </row>
    <row r="15" spans="1:194" s="46" customFormat="1" ht="15" customHeight="1" x14ac:dyDescent="0.55000000000000004">
      <c r="A15" s="8">
        <v>18</v>
      </c>
      <c r="B15" s="9" t="s">
        <v>74</v>
      </c>
      <c r="C15" s="8">
        <v>974</v>
      </c>
      <c r="D15" s="8">
        <v>500</v>
      </c>
      <c r="E15" s="55">
        <v>0.51334702258726894</v>
      </c>
      <c r="F15" s="8">
        <v>0</v>
      </c>
      <c r="G15" s="8">
        <v>0</v>
      </c>
      <c r="H15" s="55" t="s">
        <v>733</v>
      </c>
      <c r="I15" s="8">
        <v>0</v>
      </c>
      <c r="J15" s="8">
        <v>0</v>
      </c>
      <c r="K15" s="55" t="s">
        <v>733</v>
      </c>
      <c r="L15" s="8">
        <v>0</v>
      </c>
      <c r="M15" s="8">
        <v>0</v>
      </c>
      <c r="N15" s="55" t="s">
        <v>733</v>
      </c>
      <c r="O15" s="8">
        <v>0</v>
      </c>
      <c r="P15" s="8">
        <v>0</v>
      </c>
      <c r="Q15" s="55" t="s">
        <v>733</v>
      </c>
      <c r="R15" s="8">
        <v>974</v>
      </c>
      <c r="S15" s="8">
        <v>500</v>
      </c>
      <c r="T15" s="55">
        <v>0.51334702258726894</v>
      </c>
      <c r="U15" s="8">
        <v>974</v>
      </c>
      <c r="V15" s="8">
        <v>500</v>
      </c>
      <c r="W15" s="55">
        <v>0.51334702258726894</v>
      </c>
      <c r="X15" s="8">
        <v>82</v>
      </c>
      <c r="Y15" s="8">
        <v>48</v>
      </c>
      <c r="Z15" s="55">
        <v>0.58536585365853655</v>
      </c>
      <c r="AA15" s="8">
        <v>19</v>
      </c>
      <c r="AB15" s="8">
        <v>19</v>
      </c>
      <c r="AC15" s="55">
        <v>1</v>
      </c>
      <c r="AD15" s="8">
        <v>0</v>
      </c>
      <c r="AE15" s="8">
        <v>0</v>
      </c>
      <c r="AF15" s="55" t="s">
        <v>733</v>
      </c>
      <c r="AG15" s="8">
        <v>101</v>
      </c>
      <c r="AH15" s="8">
        <v>67</v>
      </c>
      <c r="AI15" s="55">
        <v>0.6633663366336634</v>
      </c>
      <c r="AJ15" s="8">
        <v>25</v>
      </c>
      <c r="AK15" s="8">
        <v>0</v>
      </c>
      <c r="AL15" s="55">
        <v>0</v>
      </c>
      <c r="AM15" s="8">
        <v>0</v>
      </c>
      <c r="AN15" s="8">
        <v>0</v>
      </c>
      <c r="AO15" s="55" t="s">
        <v>733</v>
      </c>
      <c r="AP15" s="8">
        <v>0</v>
      </c>
      <c r="AQ15" s="8">
        <v>0</v>
      </c>
      <c r="AR15" s="55" t="s">
        <v>733</v>
      </c>
      <c r="AS15" s="8">
        <v>25</v>
      </c>
      <c r="AT15" s="8">
        <v>0</v>
      </c>
      <c r="AU15" s="55">
        <v>0</v>
      </c>
      <c r="AV15" s="8">
        <v>2382</v>
      </c>
      <c r="AW15" s="8">
        <v>1447</v>
      </c>
      <c r="AX15" s="55">
        <v>0.60747271200671704</v>
      </c>
      <c r="AY15" s="8">
        <v>184</v>
      </c>
      <c r="AZ15" s="8">
        <v>134</v>
      </c>
      <c r="BA15" s="55">
        <v>0.72826086956521741</v>
      </c>
      <c r="BB15" s="8">
        <v>171</v>
      </c>
      <c r="BC15" s="8">
        <v>167</v>
      </c>
      <c r="BD15" s="55">
        <v>0.97660818713450293</v>
      </c>
      <c r="BE15" s="8">
        <v>0</v>
      </c>
      <c r="BF15" s="8">
        <v>0</v>
      </c>
      <c r="BG15" s="55" t="s">
        <v>733</v>
      </c>
      <c r="BH15" s="8">
        <v>4943</v>
      </c>
      <c r="BI15" s="8">
        <v>4097</v>
      </c>
      <c r="BJ15" s="55">
        <v>0.82884887720008094</v>
      </c>
      <c r="BK15" s="8">
        <v>7680</v>
      </c>
      <c r="BL15" s="8">
        <v>5845</v>
      </c>
      <c r="BM15" s="55">
        <v>0.76106770833333337</v>
      </c>
      <c r="BN15" s="8">
        <v>0</v>
      </c>
      <c r="BO15" s="8">
        <v>0</v>
      </c>
      <c r="BP15" s="55" t="s">
        <v>733</v>
      </c>
      <c r="BQ15" s="8">
        <v>7806</v>
      </c>
      <c r="BR15" s="8">
        <v>5912</v>
      </c>
      <c r="BS15" s="55">
        <v>0.75736612861901098</v>
      </c>
      <c r="BT15" s="8">
        <v>8780</v>
      </c>
      <c r="BU15" s="8">
        <v>6412</v>
      </c>
      <c r="BV15" s="55">
        <v>0.73029612756264239</v>
      </c>
      <c r="BW15" s="8">
        <v>16160</v>
      </c>
      <c r="BX15" s="8">
        <v>1520</v>
      </c>
      <c r="BY15" s="55">
        <v>9.405940594059406E-2</v>
      </c>
      <c r="BZ15" s="8">
        <v>22734</v>
      </c>
      <c r="CA15" s="8">
        <v>2088</v>
      </c>
      <c r="CB15" s="55">
        <v>9.1844813935075223E-2</v>
      </c>
      <c r="CC15" s="8">
        <v>3840</v>
      </c>
      <c r="CD15" s="8">
        <v>480</v>
      </c>
      <c r="CE15" s="55">
        <v>0.125</v>
      </c>
      <c r="CF15" s="8">
        <v>0</v>
      </c>
      <c r="CG15" s="8">
        <v>0</v>
      </c>
      <c r="CH15" s="55" t="s">
        <v>733</v>
      </c>
      <c r="CI15" s="8">
        <v>3840</v>
      </c>
      <c r="CJ15" s="8">
        <v>480</v>
      </c>
      <c r="CK15" s="55">
        <v>0.125</v>
      </c>
      <c r="CL15" s="8">
        <v>3795</v>
      </c>
      <c r="CM15" s="8">
        <v>574</v>
      </c>
      <c r="CN15" s="55">
        <v>0.15125164690382081</v>
      </c>
      <c r="CO15" s="8">
        <v>600</v>
      </c>
      <c r="CP15" s="8">
        <v>0</v>
      </c>
      <c r="CQ15" s="55">
        <v>0</v>
      </c>
      <c r="CR15" s="8">
        <v>47129</v>
      </c>
      <c r="CS15" s="8">
        <v>4662</v>
      </c>
      <c r="CT15" s="55">
        <v>9.8919985571516475E-2</v>
      </c>
      <c r="CU15" s="8">
        <v>55909</v>
      </c>
      <c r="CV15" s="8">
        <v>11074</v>
      </c>
      <c r="CW15" s="55">
        <v>0.19807186678352323</v>
      </c>
      <c r="CX15" s="8">
        <v>3985</v>
      </c>
      <c r="CY15" s="8">
        <v>760</v>
      </c>
      <c r="CZ15" s="55">
        <v>0.19071518193224593</v>
      </c>
      <c r="DA15" s="8">
        <v>600</v>
      </c>
      <c r="DB15" s="8">
        <v>0</v>
      </c>
      <c r="DC15" s="55">
        <v>0</v>
      </c>
      <c r="DD15" s="8">
        <v>20184</v>
      </c>
      <c r="DE15" s="8">
        <v>2134</v>
      </c>
      <c r="DF15" s="55">
        <v>0.1057273087594134</v>
      </c>
      <c r="DG15" s="55">
        <v>0.88</v>
      </c>
      <c r="DH15" s="55">
        <v>0.983904465212876</v>
      </c>
      <c r="DI15" s="55">
        <v>1.1180732559237228</v>
      </c>
      <c r="DJ15" s="55">
        <v>0.84</v>
      </c>
      <c r="DK15" s="55">
        <v>0.99253731343283602</v>
      </c>
      <c r="DL15" s="55">
        <v>1.1815920398009954</v>
      </c>
      <c r="DM15" s="55">
        <v>0.86</v>
      </c>
      <c r="DN15" s="55">
        <v>0.984100135317997</v>
      </c>
      <c r="DO15" s="55">
        <v>1.1443024829279036</v>
      </c>
      <c r="DP15" s="55">
        <v>0.92</v>
      </c>
      <c r="DQ15" s="55">
        <v>0.998</v>
      </c>
      <c r="DR15" s="55">
        <v>1.084782608695652</v>
      </c>
      <c r="DS15" s="55" t="s">
        <v>333</v>
      </c>
      <c r="DT15" s="55">
        <v>0</v>
      </c>
      <c r="DU15" s="55" t="s">
        <v>733</v>
      </c>
      <c r="DV15" s="55">
        <v>0.92</v>
      </c>
      <c r="DW15" s="55">
        <v>0.998</v>
      </c>
      <c r="DX15" s="55">
        <v>1.084782608695652</v>
      </c>
      <c r="DY15" s="55">
        <v>0.9</v>
      </c>
      <c r="DZ15" s="55">
        <v>0.98502707868747996</v>
      </c>
      <c r="EA15" s="55">
        <v>1.0944745318749778</v>
      </c>
      <c r="EB15" s="55">
        <v>0.84</v>
      </c>
      <c r="EC15" s="55">
        <v>0.99253731343283602</v>
      </c>
      <c r="ED15" s="55">
        <v>1.1815920398009954</v>
      </c>
      <c r="EE15" s="55">
        <v>0.87</v>
      </c>
      <c r="EF15" s="55">
        <v>0.98518402994385501</v>
      </c>
      <c r="EG15" s="55">
        <v>1.1323954367170748</v>
      </c>
      <c r="EH15" s="55">
        <v>0.92</v>
      </c>
      <c r="EI15" s="55">
        <v>0.97295266716754303</v>
      </c>
      <c r="EJ15" s="55">
        <v>1.0575572469212424</v>
      </c>
      <c r="EK15" s="55">
        <v>0.28999999999999998</v>
      </c>
      <c r="EL15" s="55">
        <v>0.98350000000000004</v>
      </c>
      <c r="EM15" s="55">
        <v>3.3913793103448278</v>
      </c>
      <c r="EN15" s="55">
        <v>0.60499999999999998</v>
      </c>
      <c r="EO15" s="55">
        <v>0.97747747747747804</v>
      </c>
      <c r="EP15" s="55">
        <v>1.6156652520288894</v>
      </c>
      <c r="EQ15" s="55">
        <v>0.91</v>
      </c>
      <c r="ER15" s="55">
        <v>0.98143176733780702</v>
      </c>
      <c r="ES15" s="55">
        <v>1.0784964476239638</v>
      </c>
      <c r="ET15" s="55">
        <v>0.56499999999999995</v>
      </c>
      <c r="EU15" s="55">
        <v>0.98406747891283997</v>
      </c>
      <c r="EV15" s="55">
        <v>1.7417123520581239</v>
      </c>
      <c r="EW15" s="55">
        <v>0.73750000000000004</v>
      </c>
      <c r="EX15" s="55">
        <v>0.98193967852627795</v>
      </c>
      <c r="EY15" s="55">
        <v>1.3314436319000378</v>
      </c>
      <c r="EZ15" s="55" t="s">
        <v>333</v>
      </c>
      <c r="FA15" s="55">
        <v>0</v>
      </c>
      <c r="FB15" s="55" t="s">
        <v>733</v>
      </c>
      <c r="FC15" s="55">
        <v>0.25</v>
      </c>
      <c r="FD15" s="55">
        <v>0.99375000000000002</v>
      </c>
      <c r="FE15" s="55">
        <v>3.9750000000000001</v>
      </c>
      <c r="FF15" s="55">
        <v>0.25</v>
      </c>
      <c r="FG15" s="55">
        <v>0.99375000000000002</v>
      </c>
      <c r="FH15" s="55">
        <v>3.9750000000000001</v>
      </c>
      <c r="FI15" s="55">
        <v>0.97</v>
      </c>
      <c r="FJ15" s="55">
        <v>0.98552631578947403</v>
      </c>
      <c r="FK15" s="55">
        <v>1.0160065111231691</v>
      </c>
      <c r="FL15" s="55">
        <v>0.61009999999999998</v>
      </c>
      <c r="FM15" s="55">
        <v>0</v>
      </c>
      <c r="FN15" s="55">
        <v>0</v>
      </c>
      <c r="FO15" s="62">
        <v>2904</v>
      </c>
      <c r="FP15" s="62">
        <v>12</v>
      </c>
      <c r="FQ15" s="55">
        <v>4.1322314049586778E-3</v>
      </c>
      <c r="FR15" s="62">
        <v>86</v>
      </c>
      <c r="FS15" s="62">
        <v>5</v>
      </c>
      <c r="FT15" s="55">
        <v>5.8139534883720929E-2</v>
      </c>
      <c r="FU15" s="62">
        <v>2990</v>
      </c>
      <c r="FV15" s="62">
        <v>17</v>
      </c>
      <c r="FW15" s="55">
        <v>5.6856187290969902E-3</v>
      </c>
      <c r="FX15" s="62">
        <v>26561</v>
      </c>
      <c r="FY15" s="62">
        <v>65</v>
      </c>
      <c r="FZ15" s="55">
        <v>2.4471970181845562E-3</v>
      </c>
      <c r="GA15" s="62">
        <v>29551</v>
      </c>
      <c r="GB15" s="62">
        <v>82</v>
      </c>
      <c r="GC15" s="55">
        <v>2.7748637947954385E-3</v>
      </c>
      <c r="GD15" s="62">
        <v>1608</v>
      </c>
      <c r="GE15" s="62">
        <v>1</v>
      </c>
      <c r="GF15" s="55">
        <v>6.2189054726368158E-4</v>
      </c>
      <c r="GG15" s="62">
        <v>3463</v>
      </c>
      <c r="GH15" s="62">
        <v>0</v>
      </c>
      <c r="GI15" s="55">
        <v>0</v>
      </c>
      <c r="GJ15" s="62">
        <v>366</v>
      </c>
      <c r="GK15" s="62">
        <v>0</v>
      </c>
      <c r="GL15" s="55">
        <v>0</v>
      </c>
    </row>
    <row r="16" spans="1:194" s="46" customFormat="1" ht="15" customHeight="1" x14ac:dyDescent="0.55000000000000004">
      <c r="A16" s="8">
        <v>19</v>
      </c>
      <c r="B16" s="9" t="s">
        <v>76</v>
      </c>
      <c r="C16" s="8">
        <v>7724</v>
      </c>
      <c r="D16" s="8">
        <v>5075</v>
      </c>
      <c r="E16" s="55">
        <v>0.65704298291040908</v>
      </c>
      <c r="F16" s="8">
        <v>6352</v>
      </c>
      <c r="G16" s="8">
        <v>3353</v>
      </c>
      <c r="H16" s="55">
        <v>0.5278652392947103</v>
      </c>
      <c r="I16" s="8">
        <v>298</v>
      </c>
      <c r="J16" s="8">
        <v>24</v>
      </c>
      <c r="K16" s="55">
        <v>8.0536912751677847E-2</v>
      </c>
      <c r="L16" s="8">
        <v>81</v>
      </c>
      <c r="M16" s="8">
        <v>76</v>
      </c>
      <c r="N16" s="55">
        <v>0.93827160493827155</v>
      </c>
      <c r="O16" s="8">
        <v>0</v>
      </c>
      <c r="P16" s="8">
        <v>0</v>
      </c>
      <c r="Q16" s="55" t="s">
        <v>733</v>
      </c>
      <c r="R16" s="8">
        <v>14455</v>
      </c>
      <c r="S16" s="8">
        <v>8528</v>
      </c>
      <c r="T16" s="55">
        <v>0.58996886890349365</v>
      </c>
      <c r="U16" s="8">
        <v>14455</v>
      </c>
      <c r="V16" s="8">
        <v>8528</v>
      </c>
      <c r="W16" s="55">
        <v>0.58996886890349365</v>
      </c>
      <c r="X16" s="8">
        <v>288</v>
      </c>
      <c r="Y16" s="8">
        <v>51</v>
      </c>
      <c r="Z16" s="55">
        <v>0.17708333333333334</v>
      </c>
      <c r="AA16" s="8">
        <v>81</v>
      </c>
      <c r="AB16" s="8">
        <v>98</v>
      </c>
      <c r="AC16" s="55">
        <v>1.2098765432098766</v>
      </c>
      <c r="AD16" s="8">
        <v>56</v>
      </c>
      <c r="AE16" s="8">
        <v>99</v>
      </c>
      <c r="AF16" s="55">
        <v>1.7678571428571428</v>
      </c>
      <c r="AG16" s="8">
        <v>425</v>
      </c>
      <c r="AH16" s="8">
        <v>248</v>
      </c>
      <c r="AI16" s="55">
        <v>0.58352941176470585</v>
      </c>
      <c r="AJ16" s="8">
        <v>115</v>
      </c>
      <c r="AK16" s="8">
        <v>0</v>
      </c>
      <c r="AL16" s="55">
        <v>0</v>
      </c>
      <c r="AM16" s="8">
        <v>28</v>
      </c>
      <c r="AN16" s="8">
        <v>13</v>
      </c>
      <c r="AO16" s="55">
        <v>0.4642857142857143</v>
      </c>
      <c r="AP16" s="8">
        <v>15</v>
      </c>
      <c r="AQ16" s="8">
        <v>0</v>
      </c>
      <c r="AR16" s="55">
        <v>0</v>
      </c>
      <c r="AS16" s="8">
        <v>158</v>
      </c>
      <c r="AT16" s="8">
        <v>13</v>
      </c>
      <c r="AU16" s="55">
        <v>8.2278481012658222E-2</v>
      </c>
      <c r="AV16" s="8">
        <v>9172</v>
      </c>
      <c r="AW16" s="8">
        <v>4746</v>
      </c>
      <c r="AX16" s="55">
        <v>0.51744439598778891</v>
      </c>
      <c r="AY16" s="8">
        <v>1911</v>
      </c>
      <c r="AZ16" s="8">
        <v>665</v>
      </c>
      <c r="BA16" s="55">
        <v>0.34798534798534797</v>
      </c>
      <c r="BB16" s="8">
        <v>1052</v>
      </c>
      <c r="BC16" s="8">
        <v>993</v>
      </c>
      <c r="BD16" s="55">
        <v>0.94391634980988592</v>
      </c>
      <c r="BE16" s="8">
        <v>208</v>
      </c>
      <c r="BF16" s="8">
        <v>225</v>
      </c>
      <c r="BG16" s="55">
        <v>1.0817307692307692</v>
      </c>
      <c r="BH16" s="8">
        <v>9941</v>
      </c>
      <c r="BI16" s="8">
        <v>4649</v>
      </c>
      <c r="BJ16" s="55">
        <v>0.46765918921637661</v>
      </c>
      <c r="BK16" s="8">
        <v>22284</v>
      </c>
      <c r="BL16" s="8">
        <v>11278</v>
      </c>
      <c r="BM16" s="55">
        <v>0.50610303356668462</v>
      </c>
      <c r="BN16" s="8">
        <v>60</v>
      </c>
      <c r="BO16" s="8">
        <v>39</v>
      </c>
      <c r="BP16" s="55">
        <v>0.65</v>
      </c>
      <c r="BQ16" s="8">
        <v>22927</v>
      </c>
      <c r="BR16" s="8">
        <v>11578</v>
      </c>
      <c r="BS16" s="55">
        <v>0.50499411174597642</v>
      </c>
      <c r="BT16" s="8">
        <v>37382</v>
      </c>
      <c r="BU16" s="8">
        <v>20106</v>
      </c>
      <c r="BV16" s="55">
        <v>0.53785244235193408</v>
      </c>
      <c r="BW16" s="8">
        <v>48080</v>
      </c>
      <c r="BX16" s="8">
        <v>5360</v>
      </c>
      <c r="BY16" s="55">
        <v>0.11148086522462562</v>
      </c>
      <c r="BZ16" s="8">
        <v>76325</v>
      </c>
      <c r="CA16" s="8">
        <v>6190</v>
      </c>
      <c r="CB16" s="55">
        <v>8.1100556829348178E-2</v>
      </c>
      <c r="CC16" s="8">
        <v>12800</v>
      </c>
      <c r="CD16" s="8">
        <v>1440</v>
      </c>
      <c r="CE16" s="55">
        <v>0.1125</v>
      </c>
      <c r="CF16" s="8">
        <v>1850</v>
      </c>
      <c r="CG16" s="8">
        <v>144</v>
      </c>
      <c r="CH16" s="55">
        <v>7.7837837837837834E-2</v>
      </c>
      <c r="CI16" s="8">
        <v>14650</v>
      </c>
      <c r="CJ16" s="8">
        <v>1584</v>
      </c>
      <c r="CK16" s="55">
        <v>0.10812286689419795</v>
      </c>
      <c r="CL16" s="8">
        <v>33165</v>
      </c>
      <c r="CM16" s="8">
        <v>2310</v>
      </c>
      <c r="CN16" s="55">
        <v>6.965174129353234E-2</v>
      </c>
      <c r="CO16" s="8">
        <v>3050</v>
      </c>
      <c r="CP16" s="8">
        <v>246</v>
      </c>
      <c r="CQ16" s="55">
        <v>8.0655737704918032E-2</v>
      </c>
      <c r="CR16" s="8">
        <v>175270</v>
      </c>
      <c r="CS16" s="8">
        <v>15690</v>
      </c>
      <c r="CT16" s="55">
        <v>8.951902778570206E-2</v>
      </c>
      <c r="CU16" s="8">
        <v>212652</v>
      </c>
      <c r="CV16" s="8">
        <v>35796</v>
      </c>
      <c r="CW16" s="55">
        <v>0.16833135827549237</v>
      </c>
      <c r="CX16" s="8">
        <v>34407</v>
      </c>
      <c r="CY16" s="8">
        <v>3490</v>
      </c>
      <c r="CZ16" s="55">
        <v>0.10143284796698346</v>
      </c>
      <c r="DA16" s="8">
        <v>3329</v>
      </c>
      <c r="DB16" s="8">
        <v>570</v>
      </c>
      <c r="DC16" s="55">
        <v>0.17122258936617604</v>
      </c>
      <c r="DD16" s="8">
        <v>69143</v>
      </c>
      <c r="DE16" s="8">
        <v>10818</v>
      </c>
      <c r="DF16" s="55">
        <v>0.15645835442488756</v>
      </c>
      <c r="DG16" s="55">
        <v>0.88</v>
      </c>
      <c r="DH16" s="55">
        <v>0.99532667460826496</v>
      </c>
      <c r="DI16" s="55">
        <v>1.1310530393275737</v>
      </c>
      <c r="DJ16" s="55">
        <v>0.79</v>
      </c>
      <c r="DK16" s="55">
        <v>0.99248120300751896</v>
      </c>
      <c r="DL16" s="55">
        <v>1.2563053202626822</v>
      </c>
      <c r="DM16" s="55">
        <v>0.83499999999999996</v>
      </c>
      <c r="DN16" s="55">
        <v>0.99516324062877903</v>
      </c>
      <c r="DO16" s="55">
        <v>1.1918122642260827</v>
      </c>
      <c r="DP16" s="55">
        <v>0.89</v>
      </c>
      <c r="DQ16" s="55">
        <v>0.99826086956521698</v>
      </c>
      <c r="DR16" s="55">
        <v>1.1216414264777719</v>
      </c>
      <c r="DS16" s="55">
        <v>0.84</v>
      </c>
      <c r="DT16" s="55">
        <v>0.99552639427378498</v>
      </c>
      <c r="DU16" s="55">
        <v>1.1851504693735535</v>
      </c>
      <c r="DV16" s="55">
        <v>0.86499999999999999</v>
      </c>
      <c r="DW16" s="55">
        <v>0.99718574108818003</v>
      </c>
      <c r="DX16" s="55">
        <v>1.1528158856510753</v>
      </c>
      <c r="DY16" s="55">
        <v>0.88500000000000001</v>
      </c>
      <c r="DZ16" s="55">
        <v>0.99627051218299301</v>
      </c>
      <c r="EA16" s="55">
        <v>1.1257293922971672</v>
      </c>
      <c r="EB16" s="55">
        <v>0.81499999999999995</v>
      </c>
      <c r="EC16" s="55">
        <v>0.99502239920358404</v>
      </c>
      <c r="ED16" s="55">
        <v>1.2208863793909008</v>
      </c>
      <c r="EE16" s="55">
        <v>0.85</v>
      </c>
      <c r="EF16" s="55">
        <v>0.99602108823236901</v>
      </c>
      <c r="EG16" s="55">
        <v>1.1717895155674929</v>
      </c>
      <c r="EH16" s="55">
        <v>0.79</v>
      </c>
      <c r="EI16" s="55">
        <v>0.99516310461192303</v>
      </c>
      <c r="EJ16" s="55">
        <v>1.2597001324201558</v>
      </c>
      <c r="EK16" s="55">
        <v>0.23</v>
      </c>
      <c r="EL16" s="55">
        <v>0.98176470588235298</v>
      </c>
      <c r="EM16" s="55">
        <v>4.2685421994884907</v>
      </c>
      <c r="EN16" s="55">
        <v>0.51</v>
      </c>
      <c r="EO16" s="55">
        <v>0.98935627788400304</v>
      </c>
      <c r="EP16" s="55">
        <v>1.9399142703607903</v>
      </c>
      <c r="EQ16" s="55">
        <v>0.83750000000000002</v>
      </c>
      <c r="ER16" s="55">
        <v>0.99587637120666195</v>
      </c>
      <c r="ES16" s="55">
        <v>1.1891061148736262</v>
      </c>
      <c r="ET16" s="55">
        <v>0.52249999999999996</v>
      </c>
      <c r="EU16" s="55">
        <v>0.98668885191347799</v>
      </c>
      <c r="EV16" s="55">
        <v>1.8883997165808193</v>
      </c>
      <c r="EW16" s="55">
        <v>0.67999999999999994</v>
      </c>
      <c r="EX16" s="55">
        <v>0.993099787685775</v>
      </c>
      <c r="EY16" s="55">
        <v>1.4604408642437869</v>
      </c>
      <c r="EZ16" s="55">
        <v>0.8</v>
      </c>
      <c r="FA16" s="55">
        <v>0.97222222222222199</v>
      </c>
      <c r="FB16" s="55">
        <v>1.2152777777777775</v>
      </c>
      <c r="FC16" s="55">
        <v>0.33</v>
      </c>
      <c r="FD16" s="55">
        <v>0.98750000000000004</v>
      </c>
      <c r="FE16" s="55">
        <v>2.9924242424242422</v>
      </c>
      <c r="FF16" s="55">
        <v>0.56500000000000006</v>
      </c>
      <c r="FG16" s="55">
        <v>0.98611111111111105</v>
      </c>
      <c r="FH16" s="55">
        <v>1.7453294001966566</v>
      </c>
      <c r="FI16" s="55">
        <v>0.87</v>
      </c>
      <c r="FJ16" s="55">
        <v>0.999713467048711</v>
      </c>
      <c r="FK16" s="55">
        <v>1.1490959391364495</v>
      </c>
      <c r="FL16" s="55">
        <v>0.61009999999999998</v>
      </c>
      <c r="FM16" s="55">
        <v>0.99824561403508805</v>
      </c>
      <c r="FN16" s="55">
        <v>1.6361999902230586</v>
      </c>
      <c r="FO16" s="62">
        <v>8931</v>
      </c>
      <c r="FP16" s="62">
        <v>170</v>
      </c>
      <c r="FQ16" s="55">
        <v>1.9034822528272311E-2</v>
      </c>
      <c r="FR16" s="62">
        <v>2885</v>
      </c>
      <c r="FS16" s="62">
        <v>158</v>
      </c>
      <c r="FT16" s="55">
        <v>5.4766031195840552E-2</v>
      </c>
      <c r="FU16" s="62">
        <v>11816</v>
      </c>
      <c r="FV16" s="62">
        <v>328</v>
      </c>
      <c r="FW16" s="55">
        <v>2.7758970886932972E-2</v>
      </c>
      <c r="FX16" s="62">
        <v>77646</v>
      </c>
      <c r="FY16" s="62">
        <v>433</v>
      </c>
      <c r="FZ16" s="55">
        <v>5.5765911959405508E-3</v>
      </c>
      <c r="GA16" s="62">
        <v>89462</v>
      </c>
      <c r="GB16" s="62">
        <v>761</v>
      </c>
      <c r="GC16" s="55">
        <v>8.5064049540587057E-3</v>
      </c>
      <c r="GD16" s="62">
        <v>3872</v>
      </c>
      <c r="GE16" s="62">
        <v>0</v>
      </c>
      <c r="GF16" s="55">
        <v>0</v>
      </c>
      <c r="GG16" s="62">
        <v>26779</v>
      </c>
      <c r="GH16" s="62">
        <v>34</v>
      </c>
      <c r="GI16" s="55">
        <v>1.269651592665895E-3</v>
      </c>
      <c r="GJ16" s="62">
        <v>1861</v>
      </c>
      <c r="GK16" s="62">
        <v>0</v>
      </c>
      <c r="GL16" s="55">
        <v>0</v>
      </c>
    </row>
    <row r="17" spans="1:194" s="46" customFormat="1" ht="15" customHeight="1" x14ac:dyDescent="0.55000000000000004">
      <c r="A17" s="8">
        <v>20</v>
      </c>
      <c r="B17" s="9" t="s">
        <v>79</v>
      </c>
      <c r="C17" s="8">
        <v>8158</v>
      </c>
      <c r="D17" s="8">
        <v>4829</v>
      </c>
      <c r="E17" s="55">
        <v>0.59193429762196614</v>
      </c>
      <c r="F17" s="8">
        <v>4010</v>
      </c>
      <c r="G17" s="8">
        <v>2604</v>
      </c>
      <c r="H17" s="55">
        <v>0.64937655860349131</v>
      </c>
      <c r="I17" s="8">
        <v>258</v>
      </c>
      <c r="J17" s="8">
        <v>67</v>
      </c>
      <c r="K17" s="55">
        <v>0.25968992248062017</v>
      </c>
      <c r="L17" s="8">
        <v>43</v>
      </c>
      <c r="M17" s="8">
        <v>57</v>
      </c>
      <c r="N17" s="55">
        <v>1.3255813953488371</v>
      </c>
      <c r="O17" s="8">
        <v>0</v>
      </c>
      <c r="P17" s="8">
        <v>0</v>
      </c>
      <c r="Q17" s="55" t="s">
        <v>733</v>
      </c>
      <c r="R17" s="8">
        <v>12469</v>
      </c>
      <c r="S17" s="8">
        <v>7557</v>
      </c>
      <c r="T17" s="55">
        <v>0.60606303633009861</v>
      </c>
      <c r="U17" s="8">
        <v>12469</v>
      </c>
      <c r="V17" s="8">
        <v>7557</v>
      </c>
      <c r="W17" s="55">
        <v>0.60606303633009861</v>
      </c>
      <c r="X17" s="8">
        <v>240</v>
      </c>
      <c r="Y17" s="8">
        <v>76</v>
      </c>
      <c r="Z17" s="55">
        <v>0.31666666666666665</v>
      </c>
      <c r="AA17" s="8">
        <v>30</v>
      </c>
      <c r="AB17" s="8">
        <v>59</v>
      </c>
      <c r="AC17" s="55">
        <v>1.9666666666666666</v>
      </c>
      <c r="AD17" s="8">
        <v>0</v>
      </c>
      <c r="AE17" s="8">
        <v>0</v>
      </c>
      <c r="AF17" s="55" t="s">
        <v>733</v>
      </c>
      <c r="AG17" s="8">
        <v>270</v>
      </c>
      <c r="AH17" s="8">
        <v>135</v>
      </c>
      <c r="AI17" s="55">
        <v>0.5</v>
      </c>
      <c r="AJ17" s="8">
        <v>289</v>
      </c>
      <c r="AK17" s="8">
        <v>162</v>
      </c>
      <c r="AL17" s="55">
        <v>0.56055363321799312</v>
      </c>
      <c r="AM17" s="8">
        <v>15</v>
      </c>
      <c r="AN17" s="8">
        <v>0</v>
      </c>
      <c r="AO17" s="55">
        <v>0</v>
      </c>
      <c r="AP17" s="8">
        <v>15</v>
      </c>
      <c r="AQ17" s="8">
        <v>0</v>
      </c>
      <c r="AR17" s="55">
        <v>0</v>
      </c>
      <c r="AS17" s="8">
        <v>319</v>
      </c>
      <c r="AT17" s="8">
        <v>162</v>
      </c>
      <c r="AU17" s="55">
        <v>0.50783699059561127</v>
      </c>
      <c r="AV17" s="8">
        <v>5428</v>
      </c>
      <c r="AW17" s="8">
        <v>2640</v>
      </c>
      <c r="AX17" s="55">
        <v>0.48636698599852618</v>
      </c>
      <c r="AY17" s="8">
        <v>1104</v>
      </c>
      <c r="AZ17" s="8">
        <v>519</v>
      </c>
      <c r="BA17" s="55">
        <v>0.47010869565217389</v>
      </c>
      <c r="BB17" s="8">
        <v>897</v>
      </c>
      <c r="BC17" s="8">
        <v>562</v>
      </c>
      <c r="BD17" s="55">
        <v>0.62653288740245261</v>
      </c>
      <c r="BE17" s="8">
        <v>0</v>
      </c>
      <c r="BF17" s="8">
        <v>0</v>
      </c>
      <c r="BG17" s="55" t="s">
        <v>733</v>
      </c>
      <c r="BH17" s="8">
        <v>17287</v>
      </c>
      <c r="BI17" s="8">
        <v>9049</v>
      </c>
      <c r="BJ17" s="55">
        <v>0.52345693295539997</v>
      </c>
      <c r="BK17" s="8">
        <v>24716</v>
      </c>
      <c r="BL17" s="8">
        <v>12770</v>
      </c>
      <c r="BM17" s="55">
        <v>0.51666936397475316</v>
      </c>
      <c r="BN17" s="8">
        <v>0</v>
      </c>
      <c r="BO17" s="8">
        <v>0</v>
      </c>
      <c r="BP17" s="55" t="s">
        <v>733</v>
      </c>
      <c r="BQ17" s="8">
        <v>25305</v>
      </c>
      <c r="BR17" s="8">
        <v>13067</v>
      </c>
      <c r="BS17" s="55">
        <v>0.5163801620233156</v>
      </c>
      <c r="BT17" s="8">
        <v>37774</v>
      </c>
      <c r="BU17" s="8">
        <v>20624</v>
      </c>
      <c r="BV17" s="55">
        <v>0.5459840101657224</v>
      </c>
      <c r="BW17" s="8">
        <v>36160</v>
      </c>
      <c r="BX17" s="8">
        <v>4000</v>
      </c>
      <c r="BY17" s="55">
        <v>0.11061946902654868</v>
      </c>
      <c r="BZ17" s="8">
        <v>100525</v>
      </c>
      <c r="CA17" s="8">
        <v>2459</v>
      </c>
      <c r="CB17" s="55">
        <v>2.4461576722208406E-2</v>
      </c>
      <c r="CC17" s="8">
        <v>12000</v>
      </c>
      <c r="CD17" s="8">
        <v>960</v>
      </c>
      <c r="CE17" s="55">
        <v>0.08</v>
      </c>
      <c r="CF17" s="8">
        <v>400</v>
      </c>
      <c r="CG17" s="8">
        <v>0</v>
      </c>
      <c r="CH17" s="55">
        <v>0</v>
      </c>
      <c r="CI17" s="8">
        <v>12400</v>
      </c>
      <c r="CJ17" s="8">
        <v>960</v>
      </c>
      <c r="CK17" s="55">
        <v>7.7419354838709681E-2</v>
      </c>
      <c r="CL17" s="8">
        <v>24420</v>
      </c>
      <c r="CM17" s="8">
        <v>149</v>
      </c>
      <c r="CN17" s="55">
        <v>6.1015561015561014E-3</v>
      </c>
      <c r="CO17" s="8">
        <v>2750</v>
      </c>
      <c r="CP17" s="8">
        <v>113</v>
      </c>
      <c r="CQ17" s="55">
        <v>4.1090909090909088E-2</v>
      </c>
      <c r="CR17" s="8">
        <v>176255</v>
      </c>
      <c r="CS17" s="8">
        <v>7681</v>
      </c>
      <c r="CT17" s="55">
        <v>4.3578905562962754E-2</v>
      </c>
      <c r="CU17" s="8">
        <v>214029</v>
      </c>
      <c r="CV17" s="8">
        <v>28305</v>
      </c>
      <c r="CW17" s="55">
        <v>0.13224843362348093</v>
      </c>
      <c r="CX17" s="8">
        <v>25405</v>
      </c>
      <c r="CY17" s="8">
        <v>827</v>
      </c>
      <c r="CZ17" s="55">
        <v>3.2552647116709306E-2</v>
      </c>
      <c r="DA17" s="8">
        <v>2765</v>
      </c>
      <c r="DB17" s="8">
        <v>113</v>
      </c>
      <c r="DC17" s="55">
        <v>4.0867992766726945E-2</v>
      </c>
      <c r="DD17" s="8">
        <v>53274</v>
      </c>
      <c r="DE17" s="8">
        <v>8083</v>
      </c>
      <c r="DF17" s="55">
        <v>0.15172504411157411</v>
      </c>
      <c r="DG17" s="55">
        <v>0.9</v>
      </c>
      <c r="DH17" s="55">
        <v>0.98111252789289105</v>
      </c>
      <c r="DI17" s="55">
        <v>1.0901250309921011</v>
      </c>
      <c r="DJ17" s="55">
        <v>0.84</v>
      </c>
      <c r="DK17" s="55">
        <v>0.99807321772639701</v>
      </c>
      <c r="DL17" s="55">
        <v>1.1881824020552345</v>
      </c>
      <c r="DM17" s="55">
        <v>0.87</v>
      </c>
      <c r="DN17" s="55">
        <v>0.98178617892400699</v>
      </c>
      <c r="DO17" s="55">
        <v>1.128489860832192</v>
      </c>
      <c r="DP17" s="55">
        <v>0.92</v>
      </c>
      <c r="DQ17" s="55">
        <v>0.99878861296184096</v>
      </c>
      <c r="DR17" s="55">
        <v>1.0856397966976532</v>
      </c>
      <c r="DS17" s="55">
        <v>0.87</v>
      </c>
      <c r="DT17" s="55">
        <v>0.99462365591397806</v>
      </c>
      <c r="DU17" s="55">
        <v>1.1432455815103195</v>
      </c>
      <c r="DV17" s="55">
        <v>0.89500000000000002</v>
      </c>
      <c r="DW17" s="55">
        <v>0.99735344713510599</v>
      </c>
      <c r="DX17" s="55">
        <v>1.1143613934470458</v>
      </c>
      <c r="DY17" s="55">
        <v>0.91</v>
      </c>
      <c r="DZ17" s="55">
        <v>0.98611507913833496</v>
      </c>
      <c r="EA17" s="55">
        <v>1.0836429441080604</v>
      </c>
      <c r="EB17" s="55">
        <v>0.85499999999999998</v>
      </c>
      <c r="EC17" s="55">
        <v>0.99519692603266097</v>
      </c>
      <c r="ED17" s="55">
        <v>1.1639730129036971</v>
      </c>
      <c r="EE17" s="55">
        <v>0.88250000000000006</v>
      </c>
      <c r="EF17" s="55">
        <v>0.98749030256012404</v>
      </c>
      <c r="EG17" s="55">
        <v>1.1189691813712452</v>
      </c>
      <c r="EH17" s="55">
        <v>0.85</v>
      </c>
      <c r="EI17" s="55">
        <v>0.98640205806688697</v>
      </c>
      <c r="EJ17" s="55">
        <v>1.1604730094904552</v>
      </c>
      <c r="EK17" s="55">
        <v>0.28000000000000003</v>
      </c>
      <c r="EL17" s="55">
        <v>0.99052419354838706</v>
      </c>
      <c r="EM17" s="55">
        <v>3.5375864055299533</v>
      </c>
      <c r="EN17" s="55">
        <v>0.56499999999999995</v>
      </c>
      <c r="EO17" s="55">
        <v>0.98906392396823295</v>
      </c>
      <c r="EP17" s="55">
        <v>1.7505556176428902</v>
      </c>
      <c r="EQ17" s="55">
        <v>0.88</v>
      </c>
      <c r="ER17" s="55">
        <v>0.98615369399663699</v>
      </c>
      <c r="ES17" s="55">
        <v>1.120629197723451</v>
      </c>
      <c r="ET17" s="55">
        <v>0.5675</v>
      </c>
      <c r="EU17" s="55">
        <v>0.99232958060126197</v>
      </c>
      <c r="EV17" s="55">
        <v>1.748598379914118</v>
      </c>
      <c r="EW17" s="55">
        <v>0.72375</v>
      </c>
      <c r="EX17" s="55">
        <v>0.98791732909380003</v>
      </c>
      <c r="EY17" s="55">
        <v>1.3649980367444561</v>
      </c>
      <c r="EZ17" s="55">
        <v>0.83</v>
      </c>
      <c r="FA17" s="55">
        <v>0</v>
      </c>
      <c r="FB17" s="55">
        <v>0</v>
      </c>
      <c r="FC17" s="55">
        <v>0.3</v>
      </c>
      <c r="FD17" s="55">
        <v>0.99270833333333297</v>
      </c>
      <c r="FE17" s="55">
        <v>3.3090277777777768</v>
      </c>
      <c r="FF17" s="55">
        <v>0.56499999999999995</v>
      </c>
      <c r="FG17" s="55">
        <v>0.99270833333333297</v>
      </c>
      <c r="FH17" s="55">
        <v>1.7570058997050142</v>
      </c>
      <c r="FI17" s="55">
        <v>0.92</v>
      </c>
      <c r="FJ17" s="55">
        <v>0.99637243047158397</v>
      </c>
      <c r="FK17" s="55">
        <v>1.0830135113821564</v>
      </c>
      <c r="FL17" s="55">
        <v>0.61009999999999998</v>
      </c>
      <c r="FM17" s="55">
        <v>1</v>
      </c>
      <c r="FN17" s="55">
        <v>1.6390755613833798</v>
      </c>
      <c r="FO17" s="62">
        <v>11036</v>
      </c>
      <c r="FP17" s="62">
        <v>915</v>
      </c>
      <c r="FQ17" s="55">
        <v>8.2910474809713669E-2</v>
      </c>
      <c r="FR17" s="62">
        <v>3010</v>
      </c>
      <c r="FS17" s="62">
        <v>169</v>
      </c>
      <c r="FT17" s="55">
        <v>5.6146179401993353E-2</v>
      </c>
      <c r="FU17" s="62">
        <v>14046</v>
      </c>
      <c r="FV17" s="62">
        <v>1084</v>
      </c>
      <c r="FW17" s="55">
        <v>7.7174996440267693E-2</v>
      </c>
      <c r="FX17" s="62">
        <v>100223</v>
      </c>
      <c r="FY17" s="62">
        <v>911</v>
      </c>
      <c r="FZ17" s="55">
        <v>9.0897299023178311E-3</v>
      </c>
      <c r="GA17" s="62">
        <v>114269</v>
      </c>
      <c r="GB17" s="62">
        <v>1995</v>
      </c>
      <c r="GC17" s="55">
        <v>1.7458803349989935E-2</v>
      </c>
      <c r="GD17" s="62">
        <v>6971</v>
      </c>
      <c r="GE17" s="62">
        <v>824</v>
      </c>
      <c r="GF17" s="55">
        <v>0.1182039879500789</v>
      </c>
      <c r="GG17" s="62">
        <v>20509</v>
      </c>
      <c r="GH17" s="62">
        <v>114</v>
      </c>
      <c r="GI17" s="55">
        <v>5.5585352771953776E-3</v>
      </c>
      <c r="GJ17" s="62">
        <v>1678</v>
      </c>
      <c r="GK17" s="62">
        <v>293</v>
      </c>
      <c r="GL17" s="55">
        <v>0.17461263408820024</v>
      </c>
    </row>
    <row r="18" spans="1:194" s="46" customFormat="1" ht="15" customHeight="1" x14ac:dyDescent="0.55000000000000004">
      <c r="A18" s="8">
        <v>23</v>
      </c>
      <c r="B18" s="9" t="s">
        <v>82</v>
      </c>
      <c r="C18" s="8">
        <v>2691</v>
      </c>
      <c r="D18" s="8">
        <v>1500</v>
      </c>
      <c r="E18" s="55">
        <v>0.55741360089186176</v>
      </c>
      <c r="F18" s="8">
        <v>2095</v>
      </c>
      <c r="G18" s="8">
        <v>1424</v>
      </c>
      <c r="H18" s="55">
        <v>0.67971360381861579</v>
      </c>
      <c r="I18" s="8">
        <v>0</v>
      </c>
      <c r="J18" s="8">
        <v>0</v>
      </c>
      <c r="K18" s="55" t="s">
        <v>733</v>
      </c>
      <c r="L18" s="8">
        <v>0</v>
      </c>
      <c r="M18" s="8">
        <v>58</v>
      </c>
      <c r="N18" s="55" t="s">
        <v>733</v>
      </c>
      <c r="O18" s="8">
        <v>0</v>
      </c>
      <c r="P18" s="8">
        <v>0</v>
      </c>
      <c r="Q18" s="55" t="s">
        <v>733</v>
      </c>
      <c r="R18" s="8">
        <v>4786</v>
      </c>
      <c r="S18" s="8">
        <v>2982</v>
      </c>
      <c r="T18" s="55">
        <v>0.62306727956539909</v>
      </c>
      <c r="U18" s="8">
        <v>4786</v>
      </c>
      <c r="V18" s="8">
        <v>2982</v>
      </c>
      <c r="W18" s="55">
        <v>0.62306727956539909</v>
      </c>
      <c r="X18" s="8">
        <v>513</v>
      </c>
      <c r="Y18" s="8">
        <v>147</v>
      </c>
      <c r="Z18" s="55">
        <v>0.28654970760233917</v>
      </c>
      <c r="AA18" s="8">
        <v>53</v>
      </c>
      <c r="AB18" s="8">
        <v>0</v>
      </c>
      <c r="AC18" s="55">
        <v>0</v>
      </c>
      <c r="AD18" s="8">
        <v>58</v>
      </c>
      <c r="AE18" s="8">
        <v>40</v>
      </c>
      <c r="AF18" s="55">
        <v>0.68965517241379315</v>
      </c>
      <c r="AG18" s="8">
        <v>624</v>
      </c>
      <c r="AH18" s="8">
        <v>187</v>
      </c>
      <c r="AI18" s="55">
        <v>0.29967948717948717</v>
      </c>
      <c r="AJ18" s="8">
        <v>120</v>
      </c>
      <c r="AK18" s="8">
        <v>0</v>
      </c>
      <c r="AL18" s="55">
        <v>0</v>
      </c>
      <c r="AM18" s="8">
        <v>33</v>
      </c>
      <c r="AN18" s="8">
        <v>0</v>
      </c>
      <c r="AO18" s="55">
        <v>0</v>
      </c>
      <c r="AP18" s="8">
        <v>29</v>
      </c>
      <c r="AQ18" s="8">
        <v>0</v>
      </c>
      <c r="AR18" s="55">
        <v>0</v>
      </c>
      <c r="AS18" s="8">
        <v>182</v>
      </c>
      <c r="AT18" s="8">
        <v>0</v>
      </c>
      <c r="AU18" s="55">
        <v>0</v>
      </c>
      <c r="AV18" s="8">
        <v>14430</v>
      </c>
      <c r="AW18" s="8">
        <v>5168</v>
      </c>
      <c r="AX18" s="55">
        <v>0.35814275814275814</v>
      </c>
      <c r="AY18" s="8">
        <v>1222</v>
      </c>
      <c r="AZ18" s="8">
        <v>421</v>
      </c>
      <c r="BA18" s="55">
        <v>0.34451718494271688</v>
      </c>
      <c r="BB18" s="8">
        <v>1252</v>
      </c>
      <c r="BC18" s="8">
        <v>673</v>
      </c>
      <c r="BD18" s="55">
        <v>0.53753993610223638</v>
      </c>
      <c r="BE18" s="8">
        <v>0</v>
      </c>
      <c r="BF18" s="8">
        <v>0</v>
      </c>
      <c r="BG18" s="55" t="s">
        <v>733</v>
      </c>
      <c r="BH18" s="8">
        <v>16805</v>
      </c>
      <c r="BI18" s="8">
        <v>7608</v>
      </c>
      <c r="BJ18" s="55">
        <v>0.45272240404641478</v>
      </c>
      <c r="BK18" s="8">
        <v>33709</v>
      </c>
      <c r="BL18" s="8">
        <v>13870</v>
      </c>
      <c r="BM18" s="55">
        <v>0.41146281408525914</v>
      </c>
      <c r="BN18" s="8">
        <v>30</v>
      </c>
      <c r="BO18" s="8">
        <v>0</v>
      </c>
      <c r="BP18" s="55">
        <v>0</v>
      </c>
      <c r="BQ18" s="8">
        <v>34545</v>
      </c>
      <c r="BR18" s="8">
        <v>14057</v>
      </c>
      <c r="BS18" s="55">
        <v>0.40691851208568536</v>
      </c>
      <c r="BT18" s="8">
        <v>39331</v>
      </c>
      <c r="BU18" s="8">
        <v>17039</v>
      </c>
      <c r="BV18" s="55">
        <v>0.43322061478223284</v>
      </c>
      <c r="BW18" s="8">
        <v>33760</v>
      </c>
      <c r="BX18" s="8">
        <v>2960</v>
      </c>
      <c r="BY18" s="55">
        <v>8.7677725118483416E-2</v>
      </c>
      <c r="BZ18" s="8">
        <v>53860</v>
      </c>
      <c r="CA18" s="8">
        <v>201</v>
      </c>
      <c r="CB18" s="55">
        <v>3.7318975120683253E-3</v>
      </c>
      <c r="CC18" s="8">
        <v>7680</v>
      </c>
      <c r="CD18" s="8">
        <v>960</v>
      </c>
      <c r="CE18" s="55">
        <v>0.125</v>
      </c>
      <c r="CF18" s="8">
        <v>1800</v>
      </c>
      <c r="CG18" s="8">
        <v>0</v>
      </c>
      <c r="CH18" s="55">
        <v>0</v>
      </c>
      <c r="CI18" s="8">
        <v>9480</v>
      </c>
      <c r="CJ18" s="8">
        <v>960</v>
      </c>
      <c r="CK18" s="55">
        <v>0.10126582278481013</v>
      </c>
      <c r="CL18" s="8">
        <v>34245</v>
      </c>
      <c r="CM18" s="8">
        <v>0</v>
      </c>
      <c r="CN18" s="55">
        <v>0</v>
      </c>
      <c r="CO18" s="8">
        <v>2400</v>
      </c>
      <c r="CP18" s="8">
        <v>111</v>
      </c>
      <c r="CQ18" s="55">
        <v>4.6249999999999999E-2</v>
      </c>
      <c r="CR18" s="8">
        <v>133745</v>
      </c>
      <c r="CS18" s="8">
        <v>4232</v>
      </c>
      <c r="CT18" s="55">
        <v>3.1642304385210665E-2</v>
      </c>
      <c r="CU18" s="8">
        <v>173076</v>
      </c>
      <c r="CV18" s="8">
        <v>21271</v>
      </c>
      <c r="CW18" s="55">
        <v>0.12289976657653286</v>
      </c>
      <c r="CX18" s="8">
        <v>35583</v>
      </c>
      <c r="CY18" s="8">
        <v>731</v>
      </c>
      <c r="CZ18" s="55">
        <v>2.0543517972065311E-2</v>
      </c>
      <c r="DA18" s="8">
        <v>2487</v>
      </c>
      <c r="DB18" s="8">
        <v>151</v>
      </c>
      <c r="DC18" s="55">
        <v>6.0715721753116202E-2</v>
      </c>
      <c r="DD18" s="8">
        <v>44757</v>
      </c>
      <c r="DE18" s="8">
        <v>5765</v>
      </c>
      <c r="DF18" s="55">
        <v>0.12880666711352415</v>
      </c>
      <c r="DG18" s="55">
        <v>0.94</v>
      </c>
      <c r="DH18" s="55">
        <v>0.99904664124376696</v>
      </c>
      <c r="DI18" s="55">
        <v>1.0628155757912414</v>
      </c>
      <c r="DJ18" s="55">
        <v>0.84</v>
      </c>
      <c r="DK18" s="55">
        <v>0.99524940617577196</v>
      </c>
      <c r="DL18" s="55">
        <v>1.1848207216378237</v>
      </c>
      <c r="DM18" s="55">
        <v>0.8899999999999999</v>
      </c>
      <c r="DN18" s="55">
        <v>0.99893291598491896</v>
      </c>
      <c r="DO18" s="55">
        <v>1.1223965348145157</v>
      </c>
      <c r="DP18" s="55">
        <v>0.95</v>
      </c>
      <c r="DQ18" s="55">
        <v>0.996790757381258</v>
      </c>
      <c r="DR18" s="55">
        <v>1.0492534288223769</v>
      </c>
      <c r="DS18" s="55">
        <v>0.96</v>
      </c>
      <c r="DT18" s="55">
        <v>0.99648876404494402</v>
      </c>
      <c r="DU18" s="55">
        <v>1.0380091292134834</v>
      </c>
      <c r="DV18" s="55">
        <v>0.95499999999999996</v>
      </c>
      <c r="DW18" s="55">
        <v>0.99664654594232105</v>
      </c>
      <c r="DX18" s="55">
        <v>1.0436089486307027</v>
      </c>
      <c r="DY18" s="55">
        <v>0.94499999999999995</v>
      </c>
      <c r="DZ18" s="55">
        <v>0.99881532183756805</v>
      </c>
      <c r="EA18" s="55">
        <v>1.056947430515945</v>
      </c>
      <c r="EB18" s="55">
        <v>0.89999999999999991</v>
      </c>
      <c r="EC18" s="55">
        <v>0.99620596205961998</v>
      </c>
      <c r="ED18" s="55">
        <v>1.1068955133995779</v>
      </c>
      <c r="EE18" s="55">
        <v>0.92249999999999988</v>
      </c>
      <c r="EF18" s="55">
        <v>0.99853277774517302</v>
      </c>
      <c r="EG18" s="55">
        <v>1.0824203552793206</v>
      </c>
      <c r="EH18" s="55">
        <v>0.91</v>
      </c>
      <c r="EI18" s="55">
        <v>1</v>
      </c>
      <c r="EJ18" s="55">
        <v>1.0989010989010988</v>
      </c>
      <c r="EK18" s="55">
        <v>0.27</v>
      </c>
      <c r="EL18" s="55">
        <v>0.98852040816326503</v>
      </c>
      <c r="EM18" s="55">
        <v>3.6611866969009812</v>
      </c>
      <c r="EN18" s="55">
        <v>0.59000000000000008</v>
      </c>
      <c r="EO18" s="55">
        <v>0.98936672967863903</v>
      </c>
      <c r="EP18" s="55">
        <v>1.6768927621671845</v>
      </c>
      <c r="EQ18" s="55">
        <v>0.92749999999999999</v>
      </c>
      <c r="ER18" s="55">
        <v>0.99883915903521203</v>
      </c>
      <c r="ES18" s="55">
        <v>1.0769155353479376</v>
      </c>
      <c r="ET18" s="55">
        <v>0.58499999999999996</v>
      </c>
      <c r="EU18" s="55">
        <v>0.99098005203816097</v>
      </c>
      <c r="EV18" s="55">
        <v>1.6939829949370273</v>
      </c>
      <c r="EW18" s="55">
        <v>0.75624999999999998</v>
      </c>
      <c r="EX18" s="55">
        <v>0.99670913450237397</v>
      </c>
      <c r="EY18" s="55">
        <v>1.3179624919039656</v>
      </c>
      <c r="EZ18" s="55">
        <v>0.88</v>
      </c>
      <c r="FA18" s="55">
        <v>0</v>
      </c>
      <c r="FB18" s="55">
        <v>0</v>
      </c>
      <c r="FC18" s="55">
        <v>0.37</v>
      </c>
      <c r="FD18" s="55">
        <v>0.99062499999999998</v>
      </c>
      <c r="FE18" s="55">
        <v>2.6773648648648649</v>
      </c>
      <c r="FF18" s="55">
        <v>0.625</v>
      </c>
      <c r="FG18" s="55">
        <v>0.99062499999999998</v>
      </c>
      <c r="FH18" s="55">
        <v>1.585</v>
      </c>
      <c r="FI18" s="55">
        <v>0.9</v>
      </c>
      <c r="FJ18" s="55">
        <v>1</v>
      </c>
      <c r="FK18" s="55">
        <v>1.1111111111111112</v>
      </c>
      <c r="FL18" s="55">
        <v>0.61009999999999998</v>
      </c>
      <c r="FM18" s="55">
        <v>1</v>
      </c>
      <c r="FN18" s="55">
        <v>1.6390755613833798</v>
      </c>
      <c r="FO18" s="62">
        <v>14688</v>
      </c>
      <c r="FP18" s="62">
        <v>104</v>
      </c>
      <c r="FQ18" s="55">
        <v>7.0806100217864921E-3</v>
      </c>
      <c r="FR18" s="62">
        <v>1156</v>
      </c>
      <c r="FS18" s="62">
        <v>8</v>
      </c>
      <c r="FT18" s="55">
        <v>6.920415224913495E-3</v>
      </c>
      <c r="FU18" s="62">
        <v>15844</v>
      </c>
      <c r="FV18" s="62">
        <v>112</v>
      </c>
      <c r="FW18" s="55">
        <v>7.0689219893966173E-3</v>
      </c>
      <c r="FX18" s="62">
        <v>62427</v>
      </c>
      <c r="FY18" s="62">
        <v>7252</v>
      </c>
      <c r="FZ18" s="55">
        <v>0.11616768385474234</v>
      </c>
      <c r="GA18" s="62">
        <v>78271</v>
      </c>
      <c r="GB18" s="62">
        <v>7364</v>
      </c>
      <c r="GC18" s="55">
        <v>9.408337698509027E-2</v>
      </c>
      <c r="GD18" s="62">
        <v>6343</v>
      </c>
      <c r="GE18" s="62">
        <v>48</v>
      </c>
      <c r="GF18" s="55">
        <v>7.567397130695255E-3</v>
      </c>
      <c r="GG18" s="62">
        <v>28192</v>
      </c>
      <c r="GH18" s="62">
        <v>1495</v>
      </c>
      <c r="GI18" s="55">
        <v>5.3029228149829737E-2</v>
      </c>
      <c r="GJ18" s="62">
        <v>1464</v>
      </c>
      <c r="GK18" s="62">
        <v>83</v>
      </c>
      <c r="GL18" s="55">
        <v>5.6693989071038252E-2</v>
      </c>
    </row>
    <row r="19" spans="1:194" s="46" customFormat="1" ht="15" customHeight="1" x14ac:dyDescent="0.55000000000000004">
      <c r="A19" s="8">
        <v>25</v>
      </c>
      <c r="B19" s="9" t="s">
        <v>85</v>
      </c>
      <c r="C19" s="8">
        <v>14895</v>
      </c>
      <c r="D19" s="8">
        <v>10004</v>
      </c>
      <c r="E19" s="55">
        <v>0.67163477677072847</v>
      </c>
      <c r="F19" s="8">
        <v>14073</v>
      </c>
      <c r="G19" s="8">
        <v>7945</v>
      </c>
      <c r="H19" s="55">
        <v>0.56455624245008174</v>
      </c>
      <c r="I19" s="8">
        <v>45</v>
      </c>
      <c r="J19" s="8">
        <v>14</v>
      </c>
      <c r="K19" s="55">
        <v>0.31111111111111112</v>
      </c>
      <c r="L19" s="8">
        <v>240</v>
      </c>
      <c r="M19" s="8">
        <v>339</v>
      </c>
      <c r="N19" s="55">
        <v>1.4125000000000001</v>
      </c>
      <c r="O19" s="8">
        <v>163</v>
      </c>
      <c r="P19" s="8">
        <v>0</v>
      </c>
      <c r="Q19" s="55">
        <v>0</v>
      </c>
      <c r="R19" s="8">
        <v>29416</v>
      </c>
      <c r="S19" s="8">
        <v>18302</v>
      </c>
      <c r="T19" s="55">
        <v>0.62217840630949139</v>
      </c>
      <c r="U19" s="8">
        <v>29416</v>
      </c>
      <c r="V19" s="8">
        <v>18302</v>
      </c>
      <c r="W19" s="55">
        <v>0.62217840630949139</v>
      </c>
      <c r="X19" s="8">
        <v>858</v>
      </c>
      <c r="Y19" s="8">
        <v>293</v>
      </c>
      <c r="Z19" s="55">
        <v>0.34149184149184147</v>
      </c>
      <c r="AA19" s="8">
        <v>227</v>
      </c>
      <c r="AB19" s="8">
        <v>85</v>
      </c>
      <c r="AC19" s="55">
        <v>0.37444933920704848</v>
      </c>
      <c r="AD19" s="8">
        <v>144</v>
      </c>
      <c r="AE19" s="8">
        <v>113</v>
      </c>
      <c r="AF19" s="55">
        <v>0.78472222222222221</v>
      </c>
      <c r="AG19" s="8">
        <v>1229</v>
      </c>
      <c r="AH19" s="8">
        <v>491</v>
      </c>
      <c r="AI19" s="55">
        <v>0.39951179820992677</v>
      </c>
      <c r="AJ19" s="8">
        <v>428</v>
      </c>
      <c r="AK19" s="8">
        <v>72</v>
      </c>
      <c r="AL19" s="55">
        <v>0.16822429906542055</v>
      </c>
      <c r="AM19" s="8">
        <v>70</v>
      </c>
      <c r="AN19" s="8">
        <v>28</v>
      </c>
      <c r="AO19" s="55">
        <v>0.4</v>
      </c>
      <c r="AP19" s="8">
        <v>25</v>
      </c>
      <c r="AQ19" s="8">
        <v>25</v>
      </c>
      <c r="AR19" s="55">
        <v>1</v>
      </c>
      <c r="AS19" s="8">
        <v>523</v>
      </c>
      <c r="AT19" s="8">
        <v>125</v>
      </c>
      <c r="AU19" s="55">
        <v>0.23900573613766729</v>
      </c>
      <c r="AV19" s="8">
        <v>18123</v>
      </c>
      <c r="AW19" s="8">
        <v>8710</v>
      </c>
      <c r="AX19" s="55">
        <v>0.48060475638691164</v>
      </c>
      <c r="AY19" s="8">
        <v>4027</v>
      </c>
      <c r="AZ19" s="8">
        <v>1498</v>
      </c>
      <c r="BA19" s="55">
        <v>0.37198907375217283</v>
      </c>
      <c r="BB19" s="8">
        <v>2331</v>
      </c>
      <c r="BC19" s="8">
        <v>1223</v>
      </c>
      <c r="BD19" s="55">
        <v>0.52466752466752464</v>
      </c>
      <c r="BE19" s="8">
        <v>760</v>
      </c>
      <c r="BF19" s="8">
        <v>820</v>
      </c>
      <c r="BG19" s="55">
        <v>1.0789473684210527</v>
      </c>
      <c r="BH19" s="8">
        <v>41530</v>
      </c>
      <c r="BI19" s="8">
        <v>16921</v>
      </c>
      <c r="BJ19" s="55">
        <v>0.40744040452684804</v>
      </c>
      <c r="BK19" s="8">
        <v>66771</v>
      </c>
      <c r="BL19" s="8">
        <v>29172</v>
      </c>
      <c r="BM19" s="55">
        <v>0.43689625735723592</v>
      </c>
      <c r="BN19" s="8">
        <v>0</v>
      </c>
      <c r="BO19" s="8">
        <v>0</v>
      </c>
      <c r="BP19" s="55" t="s">
        <v>733</v>
      </c>
      <c r="BQ19" s="8">
        <v>68523</v>
      </c>
      <c r="BR19" s="8">
        <v>29788</v>
      </c>
      <c r="BS19" s="55">
        <v>0.43471535105001241</v>
      </c>
      <c r="BT19" s="8">
        <v>97939</v>
      </c>
      <c r="BU19" s="8">
        <v>48090</v>
      </c>
      <c r="BV19" s="55">
        <v>0.49101992056279931</v>
      </c>
      <c r="BW19" s="8">
        <v>134880</v>
      </c>
      <c r="BX19" s="8">
        <v>13840</v>
      </c>
      <c r="BY19" s="55">
        <v>0.10260972716488731</v>
      </c>
      <c r="BZ19" s="8">
        <v>193830</v>
      </c>
      <c r="CA19" s="8">
        <v>4779</v>
      </c>
      <c r="CB19" s="55">
        <v>2.4655626064076768E-2</v>
      </c>
      <c r="CC19" s="8">
        <v>40960</v>
      </c>
      <c r="CD19" s="8">
        <v>4960</v>
      </c>
      <c r="CE19" s="55">
        <v>0.12109375</v>
      </c>
      <c r="CF19" s="8">
        <v>9092</v>
      </c>
      <c r="CG19" s="8">
        <v>168</v>
      </c>
      <c r="CH19" s="55">
        <v>1.8477782666080071E-2</v>
      </c>
      <c r="CI19" s="8">
        <v>50052</v>
      </c>
      <c r="CJ19" s="8">
        <v>5128</v>
      </c>
      <c r="CK19" s="55">
        <v>0.1024534484136498</v>
      </c>
      <c r="CL19" s="8">
        <v>55110</v>
      </c>
      <c r="CM19" s="8">
        <v>1484</v>
      </c>
      <c r="CN19" s="55">
        <v>2.6927962257303574E-2</v>
      </c>
      <c r="CO19" s="8">
        <v>6400</v>
      </c>
      <c r="CP19" s="8">
        <v>91</v>
      </c>
      <c r="CQ19" s="55">
        <v>1.421875E-2</v>
      </c>
      <c r="CR19" s="8">
        <v>440272</v>
      </c>
      <c r="CS19" s="8">
        <v>25322</v>
      </c>
      <c r="CT19" s="55">
        <v>5.7514445615437726E-2</v>
      </c>
      <c r="CU19" s="8">
        <v>538211</v>
      </c>
      <c r="CV19" s="8">
        <v>73412</v>
      </c>
      <c r="CW19" s="55">
        <v>0.13640003641694429</v>
      </c>
      <c r="CX19" s="8">
        <v>57978</v>
      </c>
      <c r="CY19" s="8">
        <v>3159</v>
      </c>
      <c r="CZ19" s="55">
        <v>5.4486184414778017E-2</v>
      </c>
      <c r="DA19" s="8">
        <v>7492</v>
      </c>
      <c r="DB19" s="8">
        <v>1049</v>
      </c>
      <c r="DC19" s="55">
        <v>0.14001601708489056</v>
      </c>
      <c r="DD19" s="8">
        <v>193940</v>
      </c>
      <c r="DE19" s="8">
        <v>28243</v>
      </c>
      <c r="DF19" s="55">
        <v>0.1456275136640198</v>
      </c>
      <c r="DG19" s="55">
        <v>0.87</v>
      </c>
      <c r="DH19" s="55">
        <v>0.98791092258748703</v>
      </c>
      <c r="DI19" s="55">
        <v>1.1355297960775712</v>
      </c>
      <c r="DJ19" s="55">
        <v>0.69</v>
      </c>
      <c r="DK19" s="55">
        <v>0.93190921228304402</v>
      </c>
      <c r="DL19" s="55">
        <v>1.3505930612797741</v>
      </c>
      <c r="DM19" s="55">
        <v>0.78</v>
      </c>
      <c r="DN19" s="55">
        <v>0.98509466899422604</v>
      </c>
      <c r="DO19" s="55">
        <v>1.2629418833259307</v>
      </c>
      <c r="DP19" s="55">
        <v>0.88</v>
      </c>
      <c r="DQ19" s="55">
        <v>0.99121367191271603</v>
      </c>
      <c r="DR19" s="55">
        <v>1.1263791726280863</v>
      </c>
      <c r="DS19" s="55">
        <v>0.78</v>
      </c>
      <c r="DT19" s="55">
        <v>0.96513530522341096</v>
      </c>
      <c r="DU19" s="55">
        <v>1.2373529554146294</v>
      </c>
      <c r="DV19" s="55">
        <v>0.83000000000000007</v>
      </c>
      <c r="DW19" s="55">
        <v>0.97989290787892003</v>
      </c>
      <c r="DX19" s="55">
        <v>1.1805938649143615</v>
      </c>
      <c r="DY19" s="55">
        <v>0.875</v>
      </c>
      <c r="DZ19" s="55">
        <v>0.98879602556472701</v>
      </c>
      <c r="EA19" s="55">
        <v>1.1300526006454024</v>
      </c>
      <c r="EB19" s="55">
        <v>0.73499999999999999</v>
      </c>
      <c r="EC19" s="55">
        <v>0.95986444985703701</v>
      </c>
      <c r="ED19" s="55">
        <v>1.305938027016377</v>
      </c>
      <c r="EE19" s="55">
        <v>0.80499999999999994</v>
      </c>
      <c r="EF19" s="55">
        <v>0.98311499272198</v>
      </c>
      <c r="EG19" s="55">
        <v>1.2212608605241988</v>
      </c>
      <c r="EH19" s="55">
        <v>0.84</v>
      </c>
      <c r="EI19" s="55">
        <v>0.98466727997546799</v>
      </c>
      <c r="EJ19" s="55">
        <v>1.1722229523517476</v>
      </c>
      <c r="EK19" s="55">
        <v>0.28000000000000003</v>
      </c>
      <c r="EL19" s="55">
        <v>0.98138297872340396</v>
      </c>
      <c r="EM19" s="55">
        <v>3.5049392097264422</v>
      </c>
      <c r="EN19" s="55">
        <v>0.56000000000000005</v>
      </c>
      <c r="EO19" s="55">
        <v>0.98222889187268003</v>
      </c>
      <c r="EP19" s="55">
        <v>1.753980164058357</v>
      </c>
      <c r="EQ19" s="55">
        <v>0.85749999999999993</v>
      </c>
      <c r="ER19" s="55">
        <v>0.98819987159334899</v>
      </c>
      <c r="ES19" s="55">
        <v>1.1524196753275209</v>
      </c>
      <c r="ET19" s="55">
        <v>0.50750000000000006</v>
      </c>
      <c r="EU19" s="55">
        <v>0.97418829444464095</v>
      </c>
      <c r="EV19" s="55">
        <v>1.9195828461963367</v>
      </c>
      <c r="EW19" s="55">
        <v>0.6825</v>
      </c>
      <c r="EX19" s="55">
        <v>0.982809349970032</v>
      </c>
      <c r="EY19" s="55">
        <v>1.4400136995897905</v>
      </c>
      <c r="EZ19" s="55">
        <v>0.85</v>
      </c>
      <c r="FA19" s="55">
        <v>1</v>
      </c>
      <c r="FB19" s="55">
        <v>1.1764705882352942</v>
      </c>
      <c r="FC19" s="55">
        <v>0.34</v>
      </c>
      <c r="FD19" s="55">
        <v>0.99133064516128999</v>
      </c>
      <c r="FE19" s="55">
        <v>2.9156783681214411</v>
      </c>
      <c r="FF19" s="55">
        <v>0.59499999999999997</v>
      </c>
      <c r="FG19" s="55">
        <v>0.99161466458658398</v>
      </c>
      <c r="FH19" s="55">
        <v>1.6665792682127463</v>
      </c>
      <c r="FI19" s="55">
        <v>0.86</v>
      </c>
      <c r="FJ19" s="55">
        <v>0.98828743273187702</v>
      </c>
      <c r="FK19" s="55">
        <v>1.1491714334091594</v>
      </c>
      <c r="FL19" s="55">
        <v>0.61009999999999998</v>
      </c>
      <c r="FM19" s="55">
        <v>0.99523355576739803</v>
      </c>
      <c r="FN19" s="55">
        <v>1.6312629991270251</v>
      </c>
      <c r="FO19" s="62">
        <v>27735</v>
      </c>
      <c r="FP19" s="62">
        <v>674</v>
      </c>
      <c r="FQ19" s="55">
        <v>2.4301424193257617E-2</v>
      </c>
      <c r="FR19" s="62">
        <v>6465</v>
      </c>
      <c r="FS19" s="62">
        <v>261</v>
      </c>
      <c r="FT19" s="55">
        <v>4.0371229698375873E-2</v>
      </c>
      <c r="FU19" s="62">
        <v>34200</v>
      </c>
      <c r="FV19" s="62">
        <v>935</v>
      </c>
      <c r="FW19" s="55">
        <v>2.7339181286549708E-2</v>
      </c>
      <c r="FX19" s="62">
        <v>223396</v>
      </c>
      <c r="FY19" s="62">
        <v>8723</v>
      </c>
      <c r="FZ19" s="55">
        <v>3.9047252412755827E-2</v>
      </c>
      <c r="GA19" s="62">
        <v>257596</v>
      </c>
      <c r="GB19" s="62">
        <v>9658</v>
      </c>
      <c r="GC19" s="55">
        <v>3.7492818211462914E-2</v>
      </c>
      <c r="GD19" s="62">
        <v>16685</v>
      </c>
      <c r="GE19" s="62">
        <v>262</v>
      </c>
      <c r="GF19" s="55">
        <v>1.570272700029967E-2</v>
      </c>
      <c r="GG19" s="62">
        <v>43810</v>
      </c>
      <c r="GH19" s="62">
        <v>1199</v>
      </c>
      <c r="GI19" s="55">
        <v>2.7368180780643687E-2</v>
      </c>
      <c r="GJ19" s="62">
        <v>3904</v>
      </c>
      <c r="GK19" s="62">
        <v>582</v>
      </c>
      <c r="GL19" s="55">
        <v>0.14907786885245902</v>
      </c>
    </row>
    <row r="20" spans="1:194" s="46" customFormat="1" ht="15" customHeight="1" x14ac:dyDescent="0.55000000000000004">
      <c r="A20" s="8">
        <v>27</v>
      </c>
      <c r="B20" s="9" t="s">
        <v>92</v>
      </c>
      <c r="C20" s="8">
        <v>527</v>
      </c>
      <c r="D20" s="8">
        <v>351</v>
      </c>
      <c r="E20" s="55">
        <v>0.66603415559772294</v>
      </c>
      <c r="F20" s="8">
        <v>0</v>
      </c>
      <c r="G20" s="8">
        <v>0</v>
      </c>
      <c r="H20" s="55" t="s">
        <v>733</v>
      </c>
      <c r="I20" s="8">
        <v>67</v>
      </c>
      <c r="J20" s="8">
        <v>16</v>
      </c>
      <c r="K20" s="55">
        <v>0.23880597014925373</v>
      </c>
      <c r="L20" s="8">
        <v>12</v>
      </c>
      <c r="M20" s="8">
        <v>12</v>
      </c>
      <c r="N20" s="55">
        <v>1</v>
      </c>
      <c r="O20" s="8">
        <v>0</v>
      </c>
      <c r="P20" s="8">
        <v>0</v>
      </c>
      <c r="Q20" s="55" t="s">
        <v>733</v>
      </c>
      <c r="R20" s="8">
        <v>606</v>
      </c>
      <c r="S20" s="8">
        <v>379</v>
      </c>
      <c r="T20" s="55">
        <v>0.62541254125412538</v>
      </c>
      <c r="U20" s="8">
        <v>606</v>
      </c>
      <c r="V20" s="8">
        <v>379</v>
      </c>
      <c r="W20" s="55">
        <v>0.62541254125412538</v>
      </c>
      <c r="X20" s="8">
        <v>270</v>
      </c>
      <c r="Y20" s="8">
        <v>83</v>
      </c>
      <c r="Z20" s="55">
        <v>0.30740740740740741</v>
      </c>
      <c r="AA20" s="8">
        <v>51</v>
      </c>
      <c r="AB20" s="8">
        <v>36</v>
      </c>
      <c r="AC20" s="55">
        <v>0.70588235294117652</v>
      </c>
      <c r="AD20" s="8">
        <v>0</v>
      </c>
      <c r="AE20" s="8">
        <v>0</v>
      </c>
      <c r="AF20" s="55" t="s">
        <v>733</v>
      </c>
      <c r="AG20" s="8">
        <v>321</v>
      </c>
      <c r="AH20" s="8">
        <v>119</v>
      </c>
      <c r="AI20" s="55">
        <v>0.37071651090342678</v>
      </c>
      <c r="AJ20" s="8">
        <v>0</v>
      </c>
      <c r="AK20" s="8">
        <v>0</v>
      </c>
      <c r="AL20" s="55" t="s">
        <v>733</v>
      </c>
      <c r="AM20" s="8">
        <v>15</v>
      </c>
      <c r="AN20" s="8">
        <v>0</v>
      </c>
      <c r="AO20" s="55">
        <v>0</v>
      </c>
      <c r="AP20" s="8">
        <v>0</v>
      </c>
      <c r="AQ20" s="8">
        <v>0</v>
      </c>
      <c r="AR20" s="55" t="s">
        <v>733</v>
      </c>
      <c r="AS20" s="8">
        <v>15</v>
      </c>
      <c r="AT20" s="8">
        <v>0</v>
      </c>
      <c r="AU20" s="55">
        <v>0</v>
      </c>
      <c r="AV20" s="8">
        <v>3053</v>
      </c>
      <c r="AW20" s="8">
        <v>1343</v>
      </c>
      <c r="AX20" s="55">
        <v>0.4398951850638716</v>
      </c>
      <c r="AY20" s="8">
        <v>0</v>
      </c>
      <c r="AZ20" s="8">
        <v>0</v>
      </c>
      <c r="BA20" s="55" t="s">
        <v>733</v>
      </c>
      <c r="BB20" s="8">
        <v>304</v>
      </c>
      <c r="BC20" s="8">
        <v>152</v>
      </c>
      <c r="BD20" s="55">
        <v>0.5</v>
      </c>
      <c r="BE20" s="8">
        <v>0</v>
      </c>
      <c r="BF20" s="8">
        <v>0</v>
      </c>
      <c r="BG20" s="55" t="s">
        <v>733</v>
      </c>
      <c r="BH20" s="8">
        <v>2022</v>
      </c>
      <c r="BI20" s="8">
        <v>101</v>
      </c>
      <c r="BJ20" s="55">
        <v>4.9950544015825916E-2</v>
      </c>
      <c r="BK20" s="8">
        <v>5379</v>
      </c>
      <c r="BL20" s="8">
        <v>1596</v>
      </c>
      <c r="BM20" s="55">
        <v>0.29670942554378138</v>
      </c>
      <c r="BN20" s="8">
        <v>0</v>
      </c>
      <c r="BO20" s="8">
        <v>0</v>
      </c>
      <c r="BP20" s="55" t="s">
        <v>733</v>
      </c>
      <c r="BQ20" s="8">
        <v>5715</v>
      </c>
      <c r="BR20" s="8">
        <v>1715</v>
      </c>
      <c r="BS20" s="55">
        <v>0.30008748906386701</v>
      </c>
      <c r="BT20" s="8">
        <v>6321</v>
      </c>
      <c r="BU20" s="8">
        <v>2094</v>
      </c>
      <c r="BV20" s="55">
        <v>0.33127669672520171</v>
      </c>
      <c r="BW20" s="8">
        <v>8960</v>
      </c>
      <c r="BX20" s="8">
        <v>720</v>
      </c>
      <c r="BY20" s="55">
        <v>8.0357142857142863E-2</v>
      </c>
      <c r="BZ20" s="8">
        <v>51250</v>
      </c>
      <c r="CA20" s="8">
        <v>0</v>
      </c>
      <c r="CB20" s="55">
        <v>0</v>
      </c>
      <c r="CC20" s="8">
        <v>3840</v>
      </c>
      <c r="CD20" s="8">
        <v>0</v>
      </c>
      <c r="CE20" s="55">
        <v>0</v>
      </c>
      <c r="CF20" s="8">
        <v>650</v>
      </c>
      <c r="CG20" s="8">
        <v>0</v>
      </c>
      <c r="CH20" s="55">
        <v>0</v>
      </c>
      <c r="CI20" s="8">
        <v>4490</v>
      </c>
      <c r="CJ20" s="8">
        <v>0</v>
      </c>
      <c r="CK20" s="55">
        <v>0</v>
      </c>
      <c r="CL20" s="8">
        <v>6015</v>
      </c>
      <c r="CM20" s="8">
        <v>0</v>
      </c>
      <c r="CN20" s="55">
        <v>0</v>
      </c>
      <c r="CO20" s="8">
        <v>300</v>
      </c>
      <c r="CP20" s="8">
        <v>0</v>
      </c>
      <c r="CQ20" s="55">
        <v>0</v>
      </c>
      <c r="CR20" s="8">
        <v>71015</v>
      </c>
      <c r="CS20" s="8">
        <v>720</v>
      </c>
      <c r="CT20" s="55">
        <v>1.0138703090896289E-2</v>
      </c>
      <c r="CU20" s="8">
        <v>77336</v>
      </c>
      <c r="CV20" s="8">
        <v>2814</v>
      </c>
      <c r="CW20" s="55">
        <v>3.6386676321506155E-2</v>
      </c>
      <c r="CX20" s="8">
        <v>6397</v>
      </c>
      <c r="CY20" s="8">
        <v>200</v>
      </c>
      <c r="CZ20" s="55">
        <v>3.1264655307175239E-2</v>
      </c>
      <c r="DA20" s="8">
        <v>300</v>
      </c>
      <c r="DB20" s="8">
        <v>0</v>
      </c>
      <c r="DC20" s="55">
        <v>0</v>
      </c>
      <c r="DD20" s="8">
        <v>12800</v>
      </c>
      <c r="DE20" s="8">
        <v>720</v>
      </c>
      <c r="DF20" s="55">
        <v>5.6250000000000001E-2</v>
      </c>
      <c r="DG20" s="55">
        <v>0.93</v>
      </c>
      <c r="DH20" s="55">
        <v>0.99416909620991201</v>
      </c>
      <c r="DI20" s="55">
        <v>1.0689990281827011</v>
      </c>
      <c r="DJ20" s="55" t="s">
        <v>333</v>
      </c>
      <c r="DK20" s="55">
        <v>0</v>
      </c>
      <c r="DL20" s="55" t="s">
        <v>733</v>
      </c>
      <c r="DM20" s="55">
        <v>0.93</v>
      </c>
      <c r="DN20" s="55">
        <v>0.99416909620991201</v>
      </c>
      <c r="DO20" s="55">
        <v>1.0689990281827011</v>
      </c>
      <c r="DP20" s="55">
        <v>0.85</v>
      </c>
      <c r="DQ20" s="55">
        <v>0.99472295514511899</v>
      </c>
      <c r="DR20" s="55">
        <v>1.1702623001707282</v>
      </c>
      <c r="DS20" s="55" t="s">
        <v>333</v>
      </c>
      <c r="DT20" s="55">
        <v>0</v>
      </c>
      <c r="DU20" s="55" t="s">
        <v>733</v>
      </c>
      <c r="DV20" s="55">
        <v>0.85</v>
      </c>
      <c r="DW20" s="55">
        <v>0.99472295514511899</v>
      </c>
      <c r="DX20" s="55">
        <v>1.1702623001707282</v>
      </c>
      <c r="DY20" s="55">
        <v>0.89</v>
      </c>
      <c r="DZ20" s="55">
        <v>0.99426934097421205</v>
      </c>
      <c r="EA20" s="55">
        <v>1.117156562892373</v>
      </c>
      <c r="EB20" s="55" t="s">
        <v>333</v>
      </c>
      <c r="EC20" s="55">
        <v>0</v>
      </c>
      <c r="ED20" s="55" t="s">
        <v>733</v>
      </c>
      <c r="EE20" s="55">
        <v>0.89</v>
      </c>
      <c r="EF20" s="55">
        <v>0.99426934097421205</v>
      </c>
      <c r="EG20" s="55">
        <v>1.117156562892373</v>
      </c>
      <c r="EH20" s="55">
        <v>0.95</v>
      </c>
      <c r="EI20" s="55">
        <v>0</v>
      </c>
      <c r="EJ20" s="55">
        <v>0</v>
      </c>
      <c r="EK20" s="55">
        <v>0.23</v>
      </c>
      <c r="EL20" s="55">
        <v>0.98888888888888904</v>
      </c>
      <c r="EM20" s="55">
        <v>4.2995169082125608</v>
      </c>
      <c r="EN20" s="55">
        <v>0.59</v>
      </c>
      <c r="EO20" s="55">
        <v>0.98888888888888904</v>
      </c>
      <c r="EP20" s="55">
        <v>1.6760828625235409</v>
      </c>
      <c r="EQ20" s="55">
        <v>0.91999999999999993</v>
      </c>
      <c r="ER20" s="55">
        <v>0.99426934097421205</v>
      </c>
      <c r="ES20" s="55">
        <v>1.0807275445371871</v>
      </c>
      <c r="ET20" s="55">
        <v>0.23</v>
      </c>
      <c r="EU20" s="55">
        <v>0.98888888888888904</v>
      </c>
      <c r="EV20" s="55">
        <v>4.2995169082125608</v>
      </c>
      <c r="EW20" s="55">
        <v>0.57499999999999996</v>
      </c>
      <c r="EX20" s="55">
        <v>0.99289267945984405</v>
      </c>
      <c r="EY20" s="55">
        <v>1.7267698773214681</v>
      </c>
      <c r="EZ20" s="55">
        <v>0.9</v>
      </c>
      <c r="FA20" s="55">
        <v>0</v>
      </c>
      <c r="FB20" s="55">
        <v>0</v>
      </c>
      <c r="FC20" s="55">
        <v>0.25</v>
      </c>
      <c r="FD20" s="55">
        <v>0</v>
      </c>
      <c r="FE20" s="55">
        <v>0</v>
      </c>
      <c r="FF20" s="55">
        <v>0.57499999999999996</v>
      </c>
      <c r="FG20" s="55">
        <v>0</v>
      </c>
      <c r="FH20" s="55">
        <v>0</v>
      </c>
      <c r="FI20" s="55">
        <v>0.95</v>
      </c>
      <c r="FJ20" s="55">
        <v>1</v>
      </c>
      <c r="FK20" s="55">
        <v>1.0526315789473684</v>
      </c>
      <c r="FL20" s="55">
        <v>0.61009999999999998</v>
      </c>
      <c r="FM20" s="55">
        <v>0</v>
      </c>
      <c r="FN20" s="55">
        <v>0</v>
      </c>
      <c r="FO20" s="62">
        <v>2456</v>
      </c>
      <c r="FP20" s="62">
        <v>64</v>
      </c>
      <c r="FQ20" s="55">
        <v>2.6058631921824105E-2</v>
      </c>
      <c r="FR20" s="62">
        <v>174</v>
      </c>
      <c r="FS20" s="62">
        <v>7</v>
      </c>
      <c r="FT20" s="55">
        <v>4.0229885057471264E-2</v>
      </c>
      <c r="FU20" s="62">
        <v>2630</v>
      </c>
      <c r="FV20" s="62">
        <v>71</v>
      </c>
      <c r="FW20" s="55">
        <v>2.6996197718631178E-2</v>
      </c>
      <c r="FX20" s="62">
        <v>52294</v>
      </c>
      <c r="FY20" s="62">
        <v>0</v>
      </c>
      <c r="FZ20" s="55">
        <v>0</v>
      </c>
      <c r="GA20" s="62">
        <v>54924</v>
      </c>
      <c r="GB20" s="62">
        <v>71</v>
      </c>
      <c r="GC20" s="55">
        <v>1.2926953608622825E-3</v>
      </c>
      <c r="GD20" s="62">
        <v>930</v>
      </c>
      <c r="GE20" s="62">
        <v>26</v>
      </c>
      <c r="GF20" s="55">
        <v>2.7956989247311829E-2</v>
      </c>
      <c r="GG20" s="62">
        <v>5160</v>
      </c>
      <c r="GH20" s="62">
        <v>0</v>
      </c>
      <c r="GI20" s="55">
        <v>0</v>
      </c>
      <c r="GJ20" s="62">
        <v>183</v>
      </c>
      <c r="GK20" s="62">
        <v>0</v>
      </c>
      <c r="GL20" s="55">
        <v>0</v>
      </c>
    </row>
    <row r="21" spans="1:194" s="46" customFormat="1" ht="15" customHeight="1" x14ac:dyDescent="0.55000000000000004">
      <c r="A21" s="8">
        <v>41</v>
      </c>
      <c r="B21" s="9" t="s">
        <v>94</v>
      </c>
      <c r="C21" s="8">
        <v>8615</v>
      </c>
      <c r="D21" s="8">
        <v>5210</v>
      </c>
      <c r="E21" s="55">
        <v>0.60475914103308182</v>
      </c>
      <c r="F21" s="8">
        <v>3924</v>
      </c>
      <c r="G21" s="8">
        <v>2886</v>
      </c>
      <c r="H21" s="55">
        <v>0.73547400611620795</v>
      </c>
      <c r="I21" s="8">
        <v>208</v>
      </c>
      <c r="J21" s="8">
        <v>104</v>
      </c>
      <c r="K21" s="55">
        <v>0.5</v>
      </c>
      <c r="L21" s="8">
        <v>189</v>
      </c>
      <c r="M21" s="8">
        <v>261</v>
      </c>
      <c r="N21" s="55">
        <v>1.3809523809523809</v>
      </c>
      <c r="O21" s="8">
        <v>0</v>
      </c>
      <c r="P21" s="8">
        <v>0</v>
      </c>
      <c r="Q21" s="55" t="s">
        <v>733</v>
      </c>
      <c r="R21" s="8">
        <v>12936</v>
      </c>
      <c r="S21" s="8">
        <v>8461</v>
      </c>
      <c r="T21" s="55">
        <v>0.65406617192331473</v>
      </c>
      <c r="U21" s="8">
        <v>12936</v>
      </c>
      <c r="V21" s="8">
        <v>8461</v>
      </c>
      <c r="W21" s="55">
        <v>0.65406617192331473</v>
      </c>
      <c r="X21" s="8">
        <v>559</v>
      </c>
      <c r="Y21" s="8">
        <v>180</v>
      </c>
      <c r="Z21" s="55">
        <v>0.32200357781753131</v>
      </c>
      <c r="AA21" s="8">
        <v>149</v>
      </c>
      <c r="AB21" s="8">
        <v>63</v>
      </c>
      <c r="AC21" s="55">
        <v>0.42281879194630873</v>
      </c>
      <c r="AD21" s="8">
        <v>82</v>
      </c>
      <c r="AE21" s="8">
        <v>31</v>
      </c>
      <c r="AF21" s="55">
        <v>0.37804878048780488</v>
      </c>
      <c r="AG21" s="8">
        <v>790</v>
      </c>
      <c r="AH21" s="8">
        <v>274</v>
      </c>
      <c r="AI21" s="55">
        <v>0.3468354430379747</v>
      </c>
      <c r="AJ21" s="8">
        <v>199</v>
      </c>
      <c r="AK21" s="8">
        <v>0</v>
      </c>
      <c r="AL21" s="55">
        <v>0</v>
      </c>
      <c r="AM21" s="8">
        <v>30</v>
      </c>
      <c r="AN21" s="8">
        <v>0</v>
      </c>
      <c r="AO21" s="55">
        <v>0</v>
      </c>
      <c r="AP21" s="8">
        <v>99</v>
      </c>
      <c r="AQ21" s="8">
        <v>54</v>
      </c>
      <c r="AR21" s="55">
        <v>0.54545454545454541</v>
      </c>
      <c r="AS21" s="8">
        <v>328</v>
      </c>
      <c r="AT21" s="8">
        <v>54</v>
      </c>
      <c r="AU21" s="55">
        <v>0.16463414634146342</v>
      </c>
      <c r="AV21" s="8">
        <v>5006</v>
      </c>
      <c r="AW21" s="8">
        <v>2160</v>
      </c>
      <c r="AX21" s="55">
        <v>0.43148222133439873</v>
      </c>
      <c r="AY21" s="8">
        <v>2017</v>
      </c>
      <c r="AZ21" s="8">
        <v>691</v>
      </c>
      <c r="BA21" s="55">
        <v>0.34258800198314326</v>
      </c>
      <c r="BB21" s="8">
        <v>866</v>
      </c>
      <c r="BC21" s="8">
        <v>828</v>
      </c>
      <c r="BD21" s="55">
        <v>0.95612009237875284</v>
      </c>
      <c r="BE21" s="8">
        <v>267</v>
      </c>
      <c r="BF21" s="8">
        <v>100</v>
      </c>
      <c r="BG21" s="55">
        <v>0.37453183520599254</v>
      </c>
      <c r="BH21" s="8">
        <v>9633</v>
      </c>
      <c r="BI21" s="8">
        <v>6057</v>
      </c>
      <c r="BJ21" s="55">
        <v>0.6287760822173778</v>
      </c>
      <c r="BK21" s="8">
        <v>17789</v>
      </c>
      <c r="BL21" s="8">
        <v>9836</v>
      </c>
      <c r="BM21" s="55">
        <v>0.55292596548428807</v>
      </c>
      <c r="BN21" s="8">
        <v>30</v>
      </c>
      <c r="BO21" s="8">
        <v>19</v>
      </c>
      <c r="BP21" s="55">
        <v>0.6333333333333333</v>
      </c>
      <c r="BQ21" s="8">
        <v>18937</v>
      </c>
      <c r="BR21" s="8">
        <v>10183</v>
      </c>
      <c r="BS21" s="55">
        <v>0.53773036911865657</v>
      </c>
      <c r="BT21" s="8">
        <v>31873</v>
      </c>
      <c r="BU21" s="8">
        <v>18644</v>
      </c>
      <c r="BV21" s="55">
        <v>0.58494650644746338</v>
      </c>
      <c r="BW21" s="8">
        <v>90720</v>
      </c>
      <c r="BX21" s="8">
        <v>9200</v>
      </c>
      <c r="BY21" s="55">
        <v>0.10141093474426807</v>
      </c>
      <c r="BZ21" s="8">
        <v>73640</v>
      </c>
      <c r="CA21" s="8">
        <v>2056</v>
      </c>
      <c r="CB21" s="55">
        <v>2.7919608908202064E-2</v>
      </c>
      <c r="CC21" s="8">
        <v>22320</v>
      </c>
      <c r="CD21" s="8">
        <v>2640</v>
      </c>
      <c r="CE21" s="55">
        <v>0.11827956989247312</v>
      </c>
      <c r="CF21" s="8">
        <v>3990</v>
      </c>
      <c r="CG21" s="8">
        <v>475</v>
      </c>
      <c r="CH21" s="55">
        <v>0.11904761904761904</v>
      </c>
      <c r="CI21" s="8">
        <v>26310</v>
      </c>
      <c r="CJ21" s="8">
        <v>3115</v>
      </c>
      <c r="CK21" s="55">
        <v>0.11839604713036868</v>
      </c>
      <c r="CL21" s="8">
        <v>37680</v>
      </c>
      <c r="CM21" s="8">
        <v>2206</v>
      </c>
      <c r="CN21" s="55">
        <v>5.8545647558386413E-2</v>
      </c>
      <c r="CO21" s="8">
        <v>4100</v>
      </c>
      <c r="CP21" s="8">
        <v>112</v>
      </c>
      <c r="CQ21" s="55">
        <v>2.7317073170731707E-2</v>
      </c>
      <c r="CR21" s="8">
        <v>232450</v>
      </c>
      <c r="CS21" s="8">
        <v>16689</v>
      </c>
      <c r="CT21" s="55">
        <v>7.1796085179608518E-2</v>
      </c>
      <c r="CU21" s="8">
        <v>264323</v>
      </c>
      <c r="CV21" s="8">
        <v>35333</v>
      </c>
      <c r="CW21" s="55">
        <v>0.13367357362015414</v>
      </c>
      <c r="CX21" s="8">
        <v>38914</v>
      </c>
      <c r="CY21" s="8">
        <v>3358</v>
      </c>
      <c r="CZ21" s="55">
        <v>8.6292850901989002E-2</v>
      </c>
      <c r="DA21" s="8">
        <v>4548</v>
      </c>
      <c r="DB21" s="8">
        <v>297</v>
      </c>
      <c r="DC21" s="55">
        <v>6.5303430079155678E-2</v>
      </c>
      <c r="DD21" s="8">
        <v>118981</v>
      </c>
      <c r="DE21" s="8">
        <v>15417</v>
      </c>
      <c r="DF21" s="55">
        <v>0.12957531034366832</v>
      </c>
      <c r="DG21" s="55">
        <v>0.86</v>
      </c>
      <c r="DH21" s="55">
        <v>0.98619890434049695</v>
      </c>
      <c r="DI21" s="55">
        <v>1.1467429120238337</v>
      </c>
      <c r="DJ21" s="55">
        <v>0.77</v>
      </c>
      <c r="DK21" s="55">
        <v>0.97684515195369004</v>
      </c>
      <c r="DL21" s="55">
        <v>1.2686300674723248</v>
      </c>
      <c r="DM21" s="55">
        <v>0.81499999999999995</v>
      </c>
      <c r="DN21" s="55">
        <v>0.98556417558676201</v>
      </c>
      <c r="DO21" s="55">
        <v>1.2092811970389719</v>
      </c>
      <c r="DP21" s="55">
        <v>0.84</v>
      </c>
      <c r="DQ21" s="55">
        <v>0.97650224215246595</v>
      </c>
      <c r="DR21" s="55">
        <v>1.1625026692291263</v>
      </c>
      <c r="DS21" s="55">
        <v>0.81</v>
      </c>
      <c r="DT21" s="55">
        <v>0.98960498960498899</v>
      </c>
      <c r="DU21" s="55">
        <v>1.2217345550678875</v>
      </c>
      <c r="DV21" s="55">
        <v>0.82499999999999996</v>
      </c>
      <c r="DW21" s="55">
        <v>0.98097151636922297</v>
      </c>
      <c r="DX21" s="55">
        <v>1.189056383477846</v>
      </c>
      <c r="DY21" s="55">
        <v>0.85</v>
      </c>
      <c r="DZ21" s="55">
        <v>0.98261100418132297</v>
      </c>
      <c r="EA21" s="55">
        <v>1.1560129460956741</v>
      </c>
      <c r="EB21" s="55">
        <v>0.79</v>
      </c>
      <c r="EC21" s="55">
        <v>0.98714006150405398</v>
      </c>
      <c r="ED21" s="55">
        <v>1.2495443816507013</v>
      </c>
      <c r="EE21" s="55">
        <v>0.82000000000000006</v>
      </c>
      <c r="EF21" s="55">
        <v>0.98347993992705396</v>
      </c>
      <c r="EG21" s="55">
        <v>1.1993657803988462</v>
      </c>
      <c r="EH21" s="55">
        <v>0.8</v>
      </c>
      <c r="EI21" s="55">
        <v>0.99814394720560895</v>
      </c>
      <c r="EJ21" s="55">
        <v>1.247679934007011</v>
      </c>
      <c r="EK21" s="55">
        <v>0.26</v>
      </c>
      <c r="EL21" s="55">
        <v>0.98293918918918899</v>
      </c>
      <c r="EM21" s="55">
        <v>3.7805353430353423</v>
      </c>
      <c r="EN21" s="55">
        <v>0.53</v>
      </c>
      <c r="EO21" s="55">
        <v>0.98735694169812505</v>
      </c>
      <c r="EP21" s="55">
        <v>1.8629376258455188</v>
      </c>
      <c r="EQ21" s="55">
        <v>0.82499999999999996</v>
      </c>
      <c r="ER21" s="55">
        <v>0.98639284996987397</v>
      </c>
      <c r="ES21" s="55">
        <v>1.1956276969331807</v>
      </c>
      <c r="ET21" s="55">
        <v>0.52500000000000002</v>
      </c>
      <c r="EU21" s="55">
        <v>0.98391386132191705</v>
      </c>
      <c r="EV21" s="55">
        <v>1.8741216406131753</v>
      </c>
      <c r="EW21" s="55">
        <v>0.67500000000000004</v>
      </c>
      <c r="EX21" s="55">
        <v>0.98531118218096403</v>
      </c>
      <c r="EY21" s="55">
        <v>1.4597202698977243</v>
      </c>
      <c r="EZ21" s="55">
        <v>0.86</v>
      </c>
      <c r="FA21" s="55">
        <v>0.99789473684210495</v>
      </c>
      <c r="FB21" s="55">
        <v>1.1603427172582617</v>
      </c>
      <c r="FC21" s="55">
        <v>0.32</v>
      </c>
      <c r="FD21" s="55">
        <v>0.98712121212121196</v>
      </c>
      <c r="FE21" s="55">
        <v>3.0847537878787872</v>
      </c>
      <c r="FF21" s="55">
        <v>0.59</v>
      </c>
      <c r="FG21" s="55">
        <v>0.98876404494381998</v>
      </c>
      <c r="FH21" s="55">
        <v>1.6758712626166441</v>
      </c>
      <c r="FI21" s="55">
        <v>0.85</v>
      </c>
      <c r="FJ21" s="55">
        <v>0.99583085169743901</v>
      </c>
      <c r="FK21" s="55">
        <v>1.17156570787934</v>
      </c>
      <c r="FL21" s="55">
        <v>0.61009999999999998</v>
      </c>
      <c r="FM21" s="55">
        <v>0.93265993265993297</v>
      </c>
      <c r="FN21" s="55">
        <v>1.528700102704365</v>
      </c>
      <c r="FO21" s="62">
        <v>6944</v>
      </c>
      <c r="FP21" s="62">
        <v>140</v>
      </c>
      <c r="FQ21" s="55">
        <v>2.0161290322580645E-2</v>
      </c>
      <c r="FR21" s="62">
        <v>3025</v>
      </c>
      <c r="FS21" s="62">
        <v>82</v>
      </c>
      <c r="FT21" s="55">
        <v>2.7107438016528925E-2</v>
      </c>
      <c r="FU21" s="62">
        <v>9969</v>
      </c>
      <c r="FV21" s="62">
        <v>222</v>
      </c>
      <c r="FW21" s="55">
        <v>2.2269034005416792E-2</v>
      </c>
      <c r="FX21" s="62">
        <v>93108</v>
      </c>
      <c r="FY21" s="62">
        <v>186</v>
      </c>
      <c r="FZ21" s="55">
        <v>1.9976801134166775E-3</v>
      </c>
      <c r="GA21" s="62">
        <v>103077</v>
      </c>
      <c r="GB21" s="62">
        <v>408</v>
      </c>
      <c r="GC21" s="55">
        <v>3.9582060013388046E-3</v>
      </c>
      <c r="GD21" s="62">
        <v>3481</v>
      </c>
      <c r="GE21" s="62">
        <v>0</v>
      </c>
      <c r="GF21" s="55">
        <v>0</v>
      </c>
      <c r="GG21" s="62">
        <v>29698</v>
      </c>
      <c r="GH21" s="62">
        <v>0</v>
      </c>
      <c r="GI21" s="55">
        <v>0</v>
      </c>
      <c r="GJ21" s="62">
        <v>2501</v>
      </c>
      <c r="GK21" s="62">
        <v>0</v>
      </c>
      <c r="GL21" s="55">
        <v>0</v>
      </c>
    </row>
    <row r="22" spans="1:194" s="46" customFormat="1" ht="15" customHeight="1" x14ac:dyDescent="0.55000000000000004">
      <c r="A22" s="8">
        <v>44</v>
      </c>
      <c r="B22" s="9" t="s">
        <v>100</v>
      </c>
      <c r="C22" s="8">
        <v>3252</v>
      </c>
      <c r="D22" s="8">
        <v>1962</v>
      </c>
      <c r="E22" s="55">
        <v>0.60332103321033215</v>
      </c>
      <c r="F22" s="8">
        <v>1738</v>
      </c>
      <c r="G22" s="8">
        <v>1293</v>
      </c>
      <c r="H22" s="55">
        <v>0.74395857307249713</v>
      </c>
      <c r="I22" s="8">
        <v>0</v>
      </c>
      <c r="J22" s="8">
        <v>0</v>
      </c>
      <c r="K22" s="55" t="s">
        <v>733</v>
      </c>
      <c r="L22" s="8">
        <v>135</v>
      </c>
      <c r="M22" s="8">
        <v>131</v>
      </c>
      <c r="N22" s="55">
        <v>0.97037037037037033</v>
      </c>
      <c r="O22" s="8">
        <v>0</v>
      </c>
      <c r="P22" s="8">
        <v>0</v>
      </c>
      <c r="Q22" s="55" t="s">
        <v>733</v>
      </c>
      <c r="R22" s="8">
        <v>5125</v>
      </c>
      <c r="S22" s="8">
        <v>3386</v>
      </c>
      <c r="T22" s="55">
        <v>0.66068292682926832</v>
      </c>
      <c r="U22" s="8">
        <v>5125</v>
      </c>
      <c r="V22" s="8">
        <v>3386</v>
      </c>
      <c r="W22" s="55">
        <v>0.66068292682926832</v>
      </c>
      <c r="X22" s="8">
        <v>232</v>
      </c>
      <c r="Y22" s="8">
        <v>84</v>
      </c>
      <c r="Z22" s="55">
        <v>0.36206896551724138</v>
      </c>
      <c r="AA22" s="8">
        <v>91</v>
      </c>
      <c r="AB22" s="8">
        <v>76</v>
      </c>
      <c r="AC22" s="55">
        <v>0.8351648351648352</v>
      </c>
      <c r="AD22" s="8">
        <v>30</v>
      </c>
      <c r="AE22" s="8">
        <v>16</v>
      </c>
      <c r="AF22" s="55">
        <v>0.53333333333333333</v>
      </c>
      <c r="AG22" s="8">
        <v>353</v>
      </c>
      <c r="AH22" s="8">
        <v>176</v>
      </c>
      <c r="AI22" s="55">
        <v>0.49858356940509913</v>
      </c>
      <c r="AJ22" s="8">
        <v>923</v>
      </c>
      <c r="AK22" s="8">
        <v>91</v>
      </c>
      <c r="AL22" s="55">
        <v>9.8591549295774641E-2</v>
      </c>
      <c r="AM22" s="8">
        <v>15</v>
      </c>
      <c r="AN22" s="8">
        <v>0</v>
      </c>
      <c r="AO22" s="55">
        <v>0</v>
      </c>
      <c r="AP22" s="8">
        <v>0</v>
      </c>
      <c r="AQ22" s="8">
        <v>0</v>
      </c>
      <c r="AR22" s="55" t="s">
        <v>733</v>
      </c>
      <c r="AS22" s="8">
        <v>938</v>
      </c>
      <c r="AT22" s="8">
        <v>91</v>
      </c>
      <c r="AU22" s="55">
        <v>9.7014925373134331E-2</v>
      </c>
      <c r="AV22" s="8">
        <v>5760</v>
      </c>
      <c r="AW22" s="8">
        <v>2640</v>
      </c>
      <c r="AX22" s="55">
        <v>0.45833333333333331</v>
      </c>
      <c r="AY22" s="8">
        <v>762</v>
      </c>
      <c r="AZ22" s="8">
        <v>173</v>
      </c>
      <c r="BA22" s="55">
        <v>0.22703412073490814</v>
      </c>
      <c r="BB22" s="8">
        <v>738</v>
      </c>
      <c r="BC22" s="8">
        <v>434</v>
      </c>
      <c r="BD22" s="55">
        <v>0.58807588075880757</v>
      </c>
      <c r="BE22" s="8">
        <v>200</v>
      </c>
      <c r="BF22" s="8">
        <v>49</v>
      </c>
      <c r="BG22" s="55">
        <v>0.245</v>
      </c>
      <c r="BH22" s="8">
        <v>6911</v>
      </c>
      <c r="BI22" s="8">
        <v>3590</v>
      </c>
      <c r="BJ22" s="55">
        <v>0.51946172768050936</v>
      </c>
      <c r="BK22" s="8">
        <v>14371</v>
      </c>
      <c r="BL22" s="8">
        <v>6886</v>
      </c>
      <c r="BM22" s="55">
        <v>0.4791594182729107</v>
      </c>
      <c r="BN22" s="8">
        <v>120</v>
      </c>
      <c r="BO22" s="8">
        <v>34</v>
      </c>
      <c r="BP22" s="55">
        <v>0.28333333333333333</v>
      </c>
      <c r="BQ22" s="8">
        <v>15782</v>
      </c>
      <c r="BR22" s="8">
        <v>7187</v>
      </c>
      <c r="BS22" s="55">
        <v>0.45539221898365229</v>
      </c>
      <c r="BT22" s="8">
        <v>20907</v>
      </c>
      <c r="BU22" s="8">
        <v>10573</v>
      </c>
      <c r="BV22" s="55">
        <v>0.50571578897020142</v>
      </c>
      <c r="BW22" s="8">
        <v>12160</v>
      </c>
      <c r="BX22" s="8">
        <v>640</v>
      </c>
      <c r="BY22" s="55">
        <v>5.2631578947368418E-2</v>
      </c>
      <c r="BZ22" s="8">
        <v>58950</v>
      </c>
      <c r="CA22" s="8">
        <v>207</v>
      </c>
      <c r="CB22" s="55">
        <v>3.5114503816793892E-3</v>
      </c>
      <c r="CC22" s="8">
        <v>7680</v>
      </c>
      <c r="CD22" s="8">
        <v>0</v>
      </c>
      <c r="CE22" s="55">
        <v>0</v>
      </c>
      <c r="CF22" s="8">
        <v>0</v>
      </c>
      <c r="CG22" s="8">
        <v>0</v>
      </c>
      <c r="CH22" s="55" t="s">
        <v>733</v>
      </c>
      <c r="CI22" s="8">
        <v>7680</v>
      </c>
      <c r="CJ22" s="8">
        <v>0</v>
      </c>
      <c r="CK22" s="55">
        <v>0</v>
      </c>
      <c r="CL22" s="8">
        <v>9330</v>
      </c>
      <c r="CM22" s="8">
        <v>53</v>
      </c>
      <c r="CN22" s="55">
        <v>5.6806002143622719E-3</v>
      </c>
      <c r="CO22" s="8">
        <v>8450</v>
      </c>
      <c r="CP22" s="8">
        <v>67</v>
      </c>
      <c r="CQ22" s="55">
        <v>7.9289940828402364E-3</v>
      </c>
      <c r="CR22" s="8">
        <v>96570</v>
      </c>
      <c r="CS22" s="8">
        <v>967</v>
      </c>
      <c r="CT22" s="55">
        <v>1.0013461737599668E-2</v>
      </c>
      <c r="CU22" s="8">
        <v>117477</v>
      </c>
      <c r="CV22" s="8">
        <v>11540</v>
      </c>
      <c r="CW22" s="55">
        <v>9.8231994347829782E-2</v>
      </c>
      <c r="CX22" s="8">
        <v>10309</v>
      </c>
      <c r="CY22" s="8">
        <v>694</v>
      </c>
      <c r="CZ22" s="55">
        <v>6.7319817635076148E-2</v>
      </c>
      <c r="DA22" s="8">
        <v>8680</v>
      </c>
      <c r="DB22" s="8">
        <v>132</v>
      </c>
      <c r="DC22" s="55">
        <v>1.5207373271889401E-2</v>
      </c>
      <c r="DD22" s="8">
        <v>22340</v>
      </c>
      <c r="DE22" s="8">
        <v>2106</v>
      </c>
      <c r="DF22" s="55">
        <v>9.427036705461056E-2</v>
      </c>
      <c r="DG22" s="55">
        <v>0.92</v>
      </c>
      <c r="DH22" s="55">
        <v>0.99572284003421696</v>
      </c>
      <c r="DI22" s="55">
        <v>1.082307434819801</v>
      </c>
      <c r="DJ22" s="55">
        <v>0.88</v>
      </c>
      <c r="DK22" s="55">
        <v>0.99421965317919103</v>
      </c>
      <c r="DL22" s="55">
        <v>1.1297950604308988</v>
      </c>
      <c r="DM22" s="55">
        <v>0.9</v>
      </c>
      <c r="DN22" s="55">
        <v>0.99568665646305798</v>
      </c>
      <c r="DO22" s="55">
        <v>1.1063185071811754</v>
      </c>
      <c r="DP22" s="55">
        <v>0.91</v>
      </c>
      <c r="DQ22" s="55">
        <v>0.98996655518394605</v>
      </c>
      <c r="DR22" s="55">
        <v>1.0878753353669737</v>
      </c>
      <c r="DS22" s="55">
        <v>0.91</v>
      </c>
      <c r="DT22" s="55">
        <v>0.99071925754060297</v>
      </c>
      <c r="DU22" s="55">
        <v>1.0887024808138495</v>
      </c>
      <c r="DV22" s="55">
        <v>0.91</v>
      </c>
      <c r="DW22" s="55">
        <v>0.99025398700531597</v>
      </c>
      <c r="DX22" s="55">
        <v>1.0881911945113363</v>
      </c>
      <c r="DY22" s="55">
        <v>0.91500000000000004</v>
      </c>
      <c r="DZ22" s="55">
        <v>0.99439991215548496</v>
      </c>
      <c r="EA22" s="55">
        <v>1.0867758602792186</v>
      </c>
      <c r="EB22" s="55">
        <v>0.89500000000000002</v>
      </c>
      <c r="EC22" s="55">
        <v>0.99113233287858105</v>
      </c>
      <c r="ED22" s="55">
        <v>1.1074104277972971</v>
      </c>
      <c r="EE22" s="55">
        <v>0.90500000000000003</v>
      </c>
      <c r="EF22" s="55">
        <v>0.99394684573914704</v>
      </c>
      <c r="EG22" s="55">
        <v>1.0982838074465713</v>
      </c>
      <c r="EH22" s="55">
        <v>0.89</v>
      </c>
      <c r="EI22" s="55">
        <v>1</v>
      </c>
      <c r="EJ22" s="55">
        <v>1.1235955056179776</v>
      </c>
      <c r="EK22" s="55">
        <v>0.3</v>
      </c>
      <c r="EL22" s="55">
        <v>0.99062499999999998</v>
      </c>
      <c r="EM22" s="55">
        <v>3.3020833333333335</v>
      </c>
      <c r="EN22" s="55">
        <v>0.59499999999999997</v>
      </c>
      <c r="EO22" s="55">
        <v>0.99379524301964794</v>
      </c>
      <c r="EP22" s="55">
        <v>1.6702441059153748</v>
      </c>
      <c r="EQ22" s="55">
        <v>0.90250000000000008</v>
      </c>
      <c r="ER22" s="55">
        <v>0.99459402162391297</v>
      </c>
      <c r="ES22" s="55">
        <v>1.1020432372564131</v>
      </c>
      <c r="ET22" s="55">
        <v>0.59750000000000003</v>
      </c>
      <c r="EU22" s="55">
        <v>0.990978157644824</v>
      </c>
      <c r="EV22" s="55">
        <v>1.6585408496147682</v>
      </c>
      <c r="EW22" s="55">
        <v>0.75</v>
      </c>
      <c r="EX22" s="55">
        <v>0.99393414211438502</v>
      </c>
      <c r="EY22" s="55">
        <v>1.32524552281918</v>
      </c>
      <c r="EZ22" s="55" t="s">
        <v>333</v>
      </c>
      <c r="FA22" s="55">
        <v>0</v>
      </c>
      <c r="FB22" s="55" t="s">
        <v>733</v>
      </c>
      <c r="FC22" s="55">
        <v>0.3</v>
      </c>
      <c r="FD22" s="55">
        <v>0</v>
      </c>
      <c r="FE22" s="55">
        <v>0</v>
      </c>
      <c r="FF22" s="55">
        <v>0.3</v>
      </c>
      <c r="FG22" s="55">
        <v>0</v>
      </c>
      <c r="FH22" s="55">
        <v>0</v>
      </c>
      <c r="FI22" s="55">
        <v>0.92</v>
      </c>
      <c r="FJ22" s="55">
        <v>0.99711815561959605</v>
      </c>
      <c r="FK22" s="55">
        <v>1.083824082195213</v>
      </c>
      <c r="FL22" s="55">
        <v>0.61009999999999998</v>
      </c>
      <c r="FM22" s="55">
        <v>1</v>
      </c>
      <c r="FN22" s="55">
        <v>1.6390755613833798</v>
      </c>
      <c r="FO22" s="62">
        <v>6107</v>
      </c>
      <c r="FP22" s="62">
        <v>84</v>
      </c>
      <c r="FQ22" s="55">
        <v>1.3754707712461111E-2</v>
      </c>
      <c r="FR22" s="62">
        <v>1425</v>
      </c>
      <c r="FS22" s="62">
        <v>22</v>
      </c>
      <c r="FT22" s="55">
        <v>1.5438596491228071E-2</v>
      </c>
      <c r="FU22" s="62">
        <v>7532</v>
      </c>
      <c r="FV22" s="62">
        <v>106</v>
      </c>
      <c r="FW22" s="55">
        <v>1.4073287307488051E-2</v>
      </c>
      <c r="FX22" s="62">
        <v>58376</v>
      </c>
      <c r="FY22" s="62">
        <v>3178</v>
      </c>
      <c r="FZ22" s="55">
        <v>5.4440180896258739E-2</v>
      </c>
      <c r="GA22" s="62">
        <v>65908</v>
      </c>
      <c r="GB22" s="62">
        <v>3284</v>
      </c>
      <c r="GC22" s="55">
        <v>4.9827031619833706E-2</v>
      </c>
      <c r="GD22" s="62">
        <v>2832</v>
      </c>
      <c r="GE22" s="62">
        <v>1</v>
      </c>
      <c r="GF22" s="55">
        <v>3.5310734463276836E-4</v>
      </c>
      <c r="GG22" s="62">
        <v>8126</v>
      </c>
      <c r="GH22" s="62">
        <v>695</v>
      </c>
      <c r="GI22" s="55">
        <v>8.552793502338174E-2</v>
      </c>
      <c r="GJ22" s="62">
        <v>5156</v>
      </c>
      <c r="GK22" s="62">
        <v>1</v>
      </c>
      <c r="GL22" s="55">
        <v>1.9394879751745539E-4</v>
      </c>
    </row>
    <row r="23" spans="1:194" s="46" customFormat="1" ht="15" customHeight="1" x14ac:dyDescent="0.55000000000000004">
      <c r="A23" s="8">
        <v>47</v>
      </c>
      <c r="B23" s="9" t="s">
        <v>103</v>
      </c>
      <c r="C23" s="8">
        <v>2731</v>
      </c>
      <c r="D23" s="8">
        <v>1254</v>
      </c>
      <c r="E23" s="55">
        <v>0.45917246429879166</v>
      </c>
      <c r="F23" s="8">
        <v>3364</v>
      </c>
      <c r="G23" s="8">
        <v>2349</v>
      </c>
      <c r="H23" s="55">
        <v>0.69827586206896552</v>
      </c>
      <c r="I23" s="8">
        <v>213</v>
      </c>
      <c r="J23" s="8">
        <v>65</v>
      </c>
      <c r="K23" s="55">
        <v>0.30516431924882631</v>
      </c>
      <c r="L23" s="8">
        <v>143</v>
      </c>
      <c r="M23" s="8">
        <v>143</v>
      </c>
      <c r="N23" s="55">
        <v>1</v>
      </c>
      <c r="O23" s="8">
        <v>0</v>
      </c>
      <c r="P23" s="8">
        <v>0</v>
      </c>
      <c r="Q23" s="55" t="s">
        <v>733</v>
      </c>
      <c r="R23" s="8">
        <v>6451</v>
      </c>
      <c r="S23" s="8">
        <v>3811</v>
      </c>
      <c r="T23" s="55">
        <v>0.59076112230661915</v>
      </c>
      <c r="U23" s="8">
        <v>6451</v>
      </c>
      <c r="V23" s="8">
        <v>3811</v>
      </c>
      <c r="W23" s="55">
        <v>0.59076112230661915</v>
      </c>
      <c r="X23" s="8">
        <v>50</v>
      </c>
      <c r="Y23" s="8">
        <v>0</v>
      </c>
      <c r="Z23" s="55">
        <v>0</v>
      </c>
      <c r="AA23" s="8">
        <v>0</v>
      </c>
      <c r="AB23" s="8">
        <v>0</v>
      </c>
      <c r="AC23" s="55" t="s">
        <v>733</v>
      </c>
      <c r="AD23" s="8">
        <v>0</v>
      </c>
      <c r="AE23" s="8">
        <v>0</v>
      </c>
      <c r="AF23" s="55" t="s">
        <v>733</v>
      </c>
      <c r="AG23" s="8">
        <v>50</v>
      </c>
      <c r="AH23" s="8">
        <v>0</v>
      </c>
      <c r="AI23" s="55">
        <v>0</v>
      </c>
      <c r="AJ23" s="8">
        <v>0</v>
      </c>
      <c r="AK23" s="8">
        <v>0</v>
      </c>
      <c r="AL23" s="55" t="s">
        <v>733</v>
      </c>
      <c r="AM23" s="8">
        <v>0</v>
      </c>
      <c r="AN23" s="8">
        <v>0</v>
      </c>
      <c r="AO23" s="55" t="s">
        <v>733</v>
      </c>
      <c r="AP23" s="8">
        <v>0</v>
      </c>
      <c r="AQ23" s="8">
        <v>0</v>
      </c>
      <c r="AR23" s="55" t="s">
        <v>733</v>
      </c>
      <c r="AS23" s="8">
        <v>0</v>
      </c>
      <c r="AT23" s="8">
        <v>0</v>
      </c>
      <c r="AU23" s="55" t="s">
        <v>733</v>
      </c>
      <c r="AV23" s="8">
        <v>5946</v>
      </c>
      <c r="AW23" s="8">
        <v>2551</v>
      </c>
      <c r="AX23" s="55">
        <v>0.42902791792801881</v>
      </c>
      <c r="AY23" s="8">
        <v>1011</v>
      </c>
      <c r="AZ23" s="8">
        <v>262</v>
      </c>
      <c r="BA23" s="55">
        <v>0.25914935707220571</v>
      </c>
      <c r="BB23" s="8">
        <v>463</v>
      </c>
      <c r="BC23" s="8">
        <v>328</v>
      </c>
      <c r="BD23" s="55">
        <v>0.70842332613390924</v>
      </c>
      <c r="BE23" s="8">
        <v>332</v>
      </c>
      <c r="BF23" s="8">
        <v>305</v>
      </c>
      <c r="BG23" s="55">
        <v>0.91867469879518071</v>
      </c>
      <c r="BH23" s="8">
        <v>14186</v>
      </c>
      <c r="BI23" s="8">
        <v>3587</v>
      </c>
      <c r="BJ23" s="55">
        <v>0.25285492739320459</v>
      </c>
      <c r="BK23" s="8">
        <v>21938</v>
      </c>
      <c r="BL23" s="8">
        <v>7033</v>
      </c>
      <c r="BM23" s="55">
        <v>0.3205852858054517</v>
      </c>
      <c r="BN23" s="8">
        <v>0</v>
      </c>
      <c r="BO23" s="8">
        <v>0</v>
      </c>
      <c r="BP23" s="55" t="s">
        <v>733</v>
      </c>
      <c r="BQ23" s="8">
        <v>21988</v>
      </c>
      <c r="BR23" s="8">
        <v>7033</v>
      </c>
      <c r="BS23" s="55">
        <v>0.31985628524649806</v>
      </c>
      <c r="BT23" s="8">
        <v>28439</v>
      </c>
      <c r="BU23" s="8">
        <v>10844</v>
      </c>
      <c r="BV23" s="55">
        <v>0.38130735961180068</v>
      </c>
      <c r="BW23" s="8">
        <v>28320</v>
      </c>
      <c r="BX23" s="8">
        <v>3200</v>
      </c>
      <c r="BY23" s="55">
        <v>0.11299435028248588</v>
      </c>
      <c r="BZ23" s="8">
        <v>36170</v>
      </c>
      <c r="CA23" s="8">
        <v>313</v>
      </c>
      <c r="CB23" s="55">
        <v>8.6535803151783254E-3</v>
      </c>
      <c r="CC23" s="8">
        <v>7680</v>
      </c>
      <c r="CD23" s="8">
        <v>960</v>
      </c>
      <c r="CE23" s="55">
        <v>0.125</v>
      </c>
      <c r="CF23" s="8">
        <v>660</v>
      </c>
      <c r="CG23" s="8">
        <v>0</v>
      </c>
      <c r="CH23" s="55">
        <v>0</v>
      </c>
      <c r="CI23" s="8">
        <v>8340</v>
      </c>
      <c r="CJ23" s="8">
        <v>960</v>
      </c>
      <c r="CK23" s="55">
        <v>0.11510791366906475</v>
      </c>
      <c r="CL23" s="8">
        <v>4365</v>
      </c>
      <c r="CM23" s="8">
        <v>81</v>
      </c>
      <c r="CN23" s="55">
        <v>1.8556701030927835E-2</v>
      </c>
      <c r="CO23" s="8">
        <v>750</v>
      </c>
      <c r="CP23" s="8">
        <v>0</v>
      </c>
      <c r="CQ23" s="55">
        <v>0</v>
      </c>
      <c r="CR23" s="8">
        <v>77945</v>
      </c>
      <c r="CS23" s="8">
        <v>4554</v>
      </c>
      <c r="CT23" s="55">
        <v>5.8425813073320933E-2</v>
      </c>
      <c r="CU23" s="8">
        <v>106384</v>
      </c>
      <c r="CV23" s="8">
        <v>15398</v>
      </c>
      <c r="CW23" s="55">
        <v>0.14473981049781923</v>
      </c>
      <c r="CX23" s="8">
        <v>4971</v>
      </c>
      <c r="CY23" s="8">
        <v>552</v>
      </c>
      <c r="CZ23" s="55">
        <v>0.11104405552202776</v>
      </c>
      <c r="DA23" s="8">
        <v>1082</v>
      </c>
      <c r="DB23" s="8">
        <v>305</v>
      </c>
      <c r="DC23" s="55">
        <v>0.28188539741219965</v>
      </c>
      <c r="DD23" s="8">
        <v>40375</v>
      </c>
      <c r="DE23" s="8">
        <v>6771</v>
      </c>
      <c r="DF23" s="55">
        <v>0.16770278637770897</v>
      </c>
      <c r="DG23" s="55">
        <v>0.95</v>
      </c>
      <c r="DH23" s="55">
        <v>0.99660316053758702</v>
      </c>
      <c r="DI23" s="55">
        <v>1.0490559584606181</v>
      </c>
      <c r="DJ23" s="55">
        <v>0.95</v>
      </c>
      <c r="DK23" s="55">
        <v>0.99618320610686995</v>
      </c>
      <c r="DL23" s="55">
        <v>1.0486139011651263</v>
      </c>
      <c r="DM23" s="55">
        <v>0.95</v>
      </c>
      <c r="DN23" s="55">
        <v>0.99658751599601902</v>
      </c>
      <c r="DO23" s="55">
        <v>1.0490394905221254</v>
      </c>
      <c r="DP23" s="55">
        <v>0.99</v>
      </c>
      <c r="DQ23" s="55">
        <v>0.99384404924760605</v>
      </c>
      <c r="DR23" s="55">
        <v>1.003882878027885</v>
      </c>
      <c r="DS23" s="55">
        <v>0.93</v>
      </c>
      <c r="DT23" s="55">
        <v>0.99574286930608802</v>
      </c>
      <c r="DU23" s="55">
        <v>1.0706912573183742</v>
      </c>
      <c r="DV23" s="55">
        <v>0.96</v>
      </c>
      <c r="DW23" s="55">
        <v>0.99501443190763605</v>
      </c>
      <c r="DX23" s="55">
        <v>1.0364733665704542</v>
      </c>
      <c r="DY23" s="55">
        <v>0.97</v>
      </c>
      <c r="DZ23" s="55">
        <v>0.996113202963683</v>
      </c>
      <c r="EA23" s="55">
        <v>1.0269208277976114</v>
      </c>
      <c r="EB23" s="55">
        <v>0.94</v>
      </c>
      <c r="EC23" s="55">
        <v>0.99578705476828799</v>
      </c>
      <c r="ED23" s="55">
        <v>1.0593479306045617</v>
      </c>
      <c r="EE23" s="55">
        <v>0.95499999999999996</v>
      </c>
      <c r="EF23" s="55">
        <v>0.99603467355219499</v>
      </c>
      <c r="EG23" s="55">
        <v>1.0429682445572723</v>
      </c>
      <c r="EH23" s="55">
        <v>0.78</v>
      </c>
      <c r="EI23" s="55">
        <v>1</v>
      </c>
      <c r="EJ23" s="55">
        <v>1.2820512820512819</v>
      </c>
      <c r="EK23" s="55">
        <v>0.32</v>
      </c>
      <c r="EL23" s="55">
        <v>0.98966346153846096</v>
      </c>
      <c r="EM23" s="55">
        <v>3.0926983173076903</v>
      </c>
      <c r="EN23" s="55">
        <v>0.55000000000000004</v>
      </c>
      <c r="EO23" s="55">
        <v>0.99055775142731695</v>
      </c>
      <c r="EP23" s="55">
        <v>1.8010140935042125</v>
      </c>
      <c r="EQ23" s="55">
        <v>0.875</v>
      </c>
      <c r="ER23" s="55">
        <v>0.99629071519647605</v>
      </c>
      <c r="ES23" s="55">
        <v>1.1386179602245441</v>
      </c>
      <c r="ET23" s="55">
        <v>0.63</v>
      </c>
      <c r="EU23" s="55">
        <v>0.99202481169694301</v>
      </c>
      <c r="EV23" s="55">
        <v>1.5746425582491159</v>
      </c>
      <c r="EW23" s="55">
        <v>0.75249999999999995</v>
      </c>
      <c r="EX23" s="55">
        <v>0.99441485907260696</v>
      </c>
      <c r="EY23" s="55">
        <v>1.3214815402958233</v>
      </c>
      <c r="EZ23" s="55">
        <v>0.85</v>
      </c>
      <c r="FA23" s="55">
        <v>0</v>
      </c>
      <c r="FB23" s="55">
        <v>0</v>
      </c>
      <c r="FC23" s="55">
        <v>0.38</v>
      </c>
      <c r="FD23" s="55">
        <v>0.99375000000000002</v>
      </c>
      <c r="FE23" s="55">
        <v>2.6151315789473686</v>
      </c>
      <c r="FF23" s="55">
        <v>0.61499999999999999</v>
      </c>
      <c r="FG23" s="55">
        <v>0.99375000000000002</v>
      </c>
      <c r="FH23" s="55">
        <v>1.6158536585365855</v>
      </c>
      <c r="FI23" s="55">
        <v>0.94</v>
      </c>
      <c r="FJ23" s="55">
        <v>1</v>
      </c>
      <c r="FK23" s="55">
        <v>1.0638297872340425</v>
      </c>
      <c r="FL23" s="55">
        <v>0.61009999999999998</v>
      </c>
      <c r="FM23" s="55">
        <v>0.99672131147540999</v>
      </c>
      <c r="FN23" s="55">
        <v>1.6337015431493362</v>
      </c>
      <c r="FO23" s="62">
        <v>8852</v>
      </c>
      <c r="FP23" s="62">
        <v>153</v>
      </c>
      <c r="FQ23" s="55">
        <v>1.7284229552643471E-2</v>
      </c>
      <c r="FR23" s="62">
        <v>1262</v>
      </c>
      <c r="FS23" s="62">
        <v>42</v>
      </c>
      <c r="FT23" s="55">
        <v>3.328050713153724E-2</v>
      </c>
      <c r="FU23" s="62">
        <v>10114</v>
      </c>
      <c r="FV23" s="62">
        <v>195</v>
      </c>
      <c r="FW23" s="55">
        <v>1.9280205655526992E-2</v>
      </c>
      <c r="FX23" s="62">
        <v>40610</v>
      </c>
      <c r="FY23" s="62">
        <v>161</v>
      </c>
      <c r="FZ23" s="55">
        <v>3.9645407535089877E-3</v>
      </c>
      <c r="GA23" s="62">
        <v>50724</v>
      </c>
      <c r="GB23" s="62">
        <v>356</v>
      </c>
      <c r="GC23" s="55">
        <v>7.0183739452724546E-3</v>
      </c>
      <c r="GD23" s="62">
        <v>5460</v>
      </c>
      <c r="GE23" s="62">
        <v>46</v>
      </c>
      <c r="GF23" s="55">
        <v>8.4249084249084245E-3</v>
      </c>
      <c r="GG23" s="62">
        <v>4019</v>
      </c>
      <c r="GH23" s="62">
        <v>81</v>
      </c>
      <c r="GI23" s="55">
        <v>2.0154267230654391E-2</v>
      </c>
      <c r="GJ23" s="62">
        <v>458</v>
      </c>
      <c r="GK23" s="62">
        <v>0</v>
      </c>
      <c r="GL23" s="55">
        <v>0</v>
      </c>
    </row>
    <row r="24" spans="1:194" s="46" customFormat="1" ht="15" customHeight="1" x14ac:dyDescent="0.55000000000000004">
      <c r="A24" s="8">
        <v>50</v>
      </c>
      <c r="B24" s="9" t="s">
        <v>106</v>
      </c>
      <c r="C24" s="8">
        <v>3245</v>
      </c>
      <c r="D24" s="8">
        <v>1958</v>
      </c>
      <c r="E24" s="55">
        <v>0.60338983050847461</v>
      </c>
      <c r="F24" s="8">
        <v>858</v>
      </c>
      <c r="G24" s="8">
        <v>606</v>
      </c>
      <c r="H24" s="55">
        <v>0.70629370629370625</v>
      </c>
      <c r="I24" s="8">
        <v>75</v>
      </c>
      <c r="J24" s="8">
        <v>0</v>
      </c>
      <c r="K24" s="55">
        <v>0</v>
      </c>
      <c r="L24" s="8">
        <v>16</v>
      </c>
      <c r="M24" s="8">
        <v>36</v>
      </c>
      <c r="N24" s="55">
        <v>2.25</v>
      </c>
      <c r="O24" s="8">
        <v>0</v>
      </c>
      <c r="P24" s="8">
        <v>0</v>
      </c>
      <c r="Q24" s="55" t="s">
        <v>733</v>
      </c>
      <c r="R24" s="8">
        <v>4194</v>
      </c>
      <c r="S24" s="8">
        <v>2600</v>
      </c>
      <c r="T24" s="55">
        <v>0.61993323795898903</v>
      </c>
      <c r="U24" s="8">
        <v>4194</v>
      </c>
      <c r="V24" s="8">
        <v>2600</v>
      </c>
      <c r="W24" s="55">
        <v>0.61993323795898903</v>
      </c>
      <c r="X24" s="8">
        <v>182</v>
      </c>
      <c r="Y24" s="8">
        <v>30</v>
      </c>
      <c r="Z24" s="55">
        <v>0.16483516483516483</v>
      </c>
      <c r="AA24" s="8">
        <v>0</v>
      </c>
      <c r="AB24" s="8">
        <v>0</v>
      </c>
      <c r="AC24" s="55" t="s">
        <v>733</v>
      </c>
      <c r="AD24" s="8">
        <v>0</v>
      </c>
      <c r="AE24" s="8">
        <v>0</v>
      </c>
      <c r="AF24" s="55" t="s">
        <v>733</v>
      </c>
      <c r="AG24" s="8">
        <v>182</v>
      </c>
      <c r="AH24" s="8">
        <v>30</v>
      </c>
      <c r="AI24" s="55">
        <v>0.16483516483516483</v>
      </c>
      <c r="AJ24" s="8">
        <v>134</v>
      </c>
      <c r="AK24" s="8">
        <v>24</v>
      </c>
      <c r="AL24" s="55">
        <v>0.17910447761194029</v>
      </c>
      <c r="AM24" s="8">
        <v>15</v>
      </c>
      <c r="AN24" s="8">
        <v>0</v>
      </c>
      <c r="AO24" s="55">
        <v>0</v>
      </c>
      <c r="AP24" s="8">
        <v>15</v>
      </c>
      <c r="AQ24" s="8">
        <v>0</v>
      </c>
      <c r="AR24" s="55">
        <v>0</v>
      </c>
      <c r="AS24" s="8">
        <v>164</v>
      </c>
      <c r="AT24" s="8">
        <v>24</v>
      </c>
      <c r="AU24" s="55">
        <v>0.14634146341463414</v>
      </c>
      <c r="AV24" s="8">
        <v>4636</v>
      </c>
      <c r="AW24" s="8">
        <v>1399</v>
      </c>
      <c r="AX24" s="55">
        <v>0.30176876617773946</v>
      </c>
      <c r="AY24" s="8">
        <v>716</v>
      </c>
      <c r="AZ24" s="8">
        <v>299</v>
      </c>
      <c r="BA24" s="55">
        <v>0.41759776536312848</v>
      </c>
      <c r="BB24" s="8">
        <v>383</v>
      </c>
      <c r="BC24" s="8">
        <v>87</v>
      </c>
      <c r="BD24" s="55">
        <v>0.22715404699738903</v>
      </c>
      <c r="BE24" s="8">
        <v>30</v>
      </c>
      <c r="BF24" s="8">
        <v>0</v>
      </c>
      <c r="BG24" s="55">
        <v>0</v>
      </c>
      <c r="BH24" s="8">
        <v>12251</v>
      </c>
      <c r="BI24" s="8">
        <v>2437</v>
      </c>
      <c r="BJ24" s="55">
        <v>0.19892253693576034</v>
      </c>
      <c r="BK24" s="8">
        <v>18016</v>
      </c>
      <c r="BL24" s="8">
        <v>4222</v>
      </c>
      <c r="BM24" s="55">
        <v>0.23434724689165187</v>
      </c>
      <c r="BN24" s="8">
        <v>0</v>
      </c>
      <c r="BO24" s="8">
        <v>0</v>
      </c>
      <c r="BP24" s="55" t="s">
        <v>733</v>
      </c>
      <c r="BQ24" s="8">
        <v>18362</v>
      </c>
      <c r="BR24" s="8">
        <v>4276</v>
      </c>
      <c r="BS24" s="55">
        <v>0.23287223613985406</v>
      </c>
      <c r="BT24" s="8">
        <v>22556</v>
      </c>
      <c r="BU24" s="8">
        <v>6876</v>
      </c>
      <c r="BV24" s="55">
        <v>0.30484128391558785</v>
      </c>
      <c r="BW24" s="8">
        <v>17120</v>
      </c>
      <c r="BX24" s="8">
        <v>1360</v>
      </c>
      <c r="BY24" s="55">
        <v>7.9439252336448593E-2</v>
      </c>
      <c r="BZ24" s="8">
        <v>40630</v>
      </c>
      <c r="CA24" s="8">
        <v>857</v>
      </c>
      <c r="CB24" s="55">
        <v>2.1092788579867093E-2</v>
      </c>
      <c r="CC24" s="8">
        <v>7680</v>
      </c>
      <c r="CD24" s="8">
        <v>800</v>
      </c>
      <c r="CE24" s="55">
        <v>0.10416666666666667</v>
      </c>
      <c r="CF24" s="8">
        <v>655</v>
      </c>
      <c r="CG24" s="8">
        <v>0</v>
      </c>
      <c r="CH24" s="55">
        <v>0</v>
      </c>
      <c r="CI24" s="8">
        <v>8335</v>
      </c>
      <c r="CJ24" s="8">
        <v>800</v>
      </c>
      <c r="CK24" s="55">
        <v>9.5980803839232159E-2</v>
      </c>
      <c r="CL24" s="8">
        <v>5595</v>
      </c>
      <c r="CM24" s="8">
        <v>137</v>
      </c>
      <c r="CN24" s="55">
        <v>2.4486148346738158E-2</v>
      </c>
      <c r="CO24" s="8">
        <v>750</v>
      </c>
      <c r="CP24" s="8">
        <v>0</v>
      </c>
      <c r="CQ24" s="55">
        <v>0</v>
      </c>
      <c r="CR24" s="8">
        <v>72430</v>
      </c>
      <c r="CS24" s="8">
        <v>3154</v>
      </c>
      <c r="CT24" s="55">
        <v>4.3545492199364905E-2</v>
      </c>
      <c r="CU24" s="8">
        <v>94986</v>
      </c>
      <c r="CV24" s="8">
        <v>10030</v>
      </c>
      <c r="CW24" s="55">
        <v>0.10559450866443476</v>
      </c>
      <c r="CX24" s="8">
        <v>6009</v>
      </c>
      <c r="CY24" s="8">
        <v>260</v>
      </c>
      <c r="CZ24" s="55">
        <v>4.3268430687302378E-2</v>
      </c>
      <c r="DA24" s="8">
        <v>795</v>
      </c>
      <c r="DB24" s="8">
        <v>0</v>
      </c>
      <c r="DC24" s="55">
        <v>0</v>
      </c>
      <c r="DD24" s="8">
        <v>26374</v>
      </c>
      <c r="DE24" s="8">
        <v>3065</v>
      </c>
      <c r="DF24" s="55">
        <v>0.11621293698339273</v>
      </c>
      <c r="DG24" s="55">
        <v>0.87</v>
      </c>
      <c r="DH24" s="55">
        <v>0.99773698767915497</v>
      </c>
      <c r="DI24" s="55">
        <v>1.1468241237691437</v>
      </c>
      <c r="DJ24" s="55">
        <v>0.79</v>
      </c>
      <c r="DK24" s="55">
        <v>0.98662207357859499</v>
      </c>
      <c r="DL24" s="55">
        <v>1.2488887007323988</v>
      </c>
      <c r="DM24" s="55">
        <v>0.83000000000000007</v>
      </c>
      <c r="DN24" s="55">
        <v>0.99695977549111303</v>
      </c>
      <c r="DO24" s="55">
        <v>1.2011563560133891</v>
      </c>
      <c r="DP24" s="55">
        <v>0.92</v>
      </c>
      <c r="DQ24" s="55">
        <v>0.99398194583751298</v>
      </c>
      <c r="DR24" s="55">
        <v>1.0804151585190358</v>
      </c>
      <c r="DS24" s="55">
        <v>0.8</v>
      </c>
      <c r="DT24" s="55">
        <v>0.99504950495049505</v>
      </c>
      <c r="DU24" s="55">
        <v>1.2438118811881187</v>
      </c>
      <c r="DV24" s="55">
        <v>0.8600000000000001</v>
      </c>
      <c r="DW24" s="55">
        <v>0.99423076923076903</v>
      </c>
      <c r="DX24" s="55">
        <v>1.1560822898032197</v>
      </c>
      <c r="DY24" s="55">
        <v>0.89500000000000002</v>
      </c>
      <c r="DZ24" s="55">
        <v>0.99648300117233302</v>
      </c>
      <c r="EA24" s="55">
        <v>1.1133888281255118</v>
      </c>
      <c r="EB24" s="55">
        <v>0.79500000000000004</v>
      </c>
      <c r="EC24" s="55">
        <v>0.99226519337016605</v>
      </c>
      <c r="ED24" s="55">
        <v>1.2481323187046114</v>
      </c>
      <c r="EE24" s="55">
        <v>0.84499999999999997</v>
      </c>
      <c r="EF24" s="55">
        <v>0.99592786503781305</v>
      </c>
      <c r="EG24" s="55">
        <v>1.1786128580329149</v>
      </c>
      <c r="EH24" s="55">
        <v>0.81</v>
      </c>
      <c r="EI24" s="55">
        <v>1</v>
      </c>
      <c r="EJ24" s="55">
        <v>1.2345679012345678</v>
      </c>
      <c r="EK24" s="55">
        <v>0.23</v>
      </c>
      <c r="EL24" s="55">
        <v>0.99212962962963003</v>
      </c>
      <c r="EM24" s="55">
        <v>4.3136070853462174</v>
      </c>
      <c r="EN24" s="55">
        <v>0.52</v>
      </c>
      <c r="EO24" s="55">
        <v>0.99461001902346202</v>
      </c>
      <c r="EP24" s="55">
        <v>1.9127115750451191</v>
      </c>
      <c r="EQ24" s="55">
        <v>0.85250000000000004</v>
      </c>
      <c r="ER24" s="55">
        <v>0.99698492462311605</v>
      </c>
      <c r="ES24" s="55">
        <v>1.1694837825491098</v>
      </c>
      <c r="ET24" s="55">
        <v>0.51250000000000007</v>
      </c>
      <c r="EU24" s="55">
        <v>0.99216965742251195</v>
      </c>
      <c r="EV24" s="55">
        <v>1.9359407949707548</v>
      </c>
      <c r="EW24" s="55">
        <v>0.68250000000000011</v>
      </c>
      <c r="EX24" s="55">
        <v>0.99551345962113702</v>
      </c>
      <c r="EY24" s="55">
        <v>1.4586277796646694</v>
      </c>
      <c r="EZ24" s="55">
        <v>0.6</v>
      </c>
      <c r="FA24" s="55">
        <v>0</v>
      </c>
      <c r="FB24" s="55">
        <v>0</v>
      </c>
      <c r="FC24" s="55">
        <v>0.28999999999999998</v>
      </c>
      <c r="FD24" s="55">
        <v>0.99624999999999997</v>
      </c>
      <c r="FE24" s="55">
        <v>3.4353448275862069</v>
      </c>
      <c r="FF24" s="55">
        <v>0.44499999999999995</v>
      </c>
      <c r="FG24" s="55">
        <v>0.99624999999999997</v>
      </c>
      <c r="FH24" s="55">
        <v>2.2387640449438204</v>
      </c>
      <c r="FI24" s="55">
        <v>0.88</v>
      </c>
      <c r="FJ24" s="55">
        <v>1</v>
      </c>
      <c r="FK24" s="55">
        <v>1.1363636363636365</v>
      </c>
      <c r="FL24" s="55">
        <v>0.61009999999999998</v>
      </c>
      <c r="FM24" s="55">
        <v>0</v>
      </c>
      <c r="FN24" s="55">
        <v>0</v>
      </c>
      <c r="FO24" s="62">
        <v>7442</v>
      </c>
      <c r="FP24" s="62">
        <v>153</v>
      </c>
      <c r="FQ24" s="55">
        <v>2.0558989518946521E-2</v>
      </c>
      <c r="FR24" s="62">
        <v>1244</v>
      </c>
      <c r="FS24" s="62">
        <v>96</v>
      </c>
      <c r="FT24" s="55">
        <v>7.7170418006430874E-2</v>
      </c>
      <c r="FU24" s="62">
        <v>8686</v>
      </c>
      <c r="FV24" s="62">
        <v>249</v>
      </c>
      <c r="FW24" s="55">
        <v>2.8666820170389132E-2</v>
      </c>
      <c r="FX24" s="62">
        <v>39441</v>
      </c>
      <c r="FY24" s="62">
        <v>3160</v>
      </c>
      <c r="FZ24" s="55">
        <v>8.0119672422098831E-2</v>
      </c>
      <c r="GA24" s="62">
        <v>48127</v>
      </c>
      <c r="GB24" s="62">
        <v>3409</v>
      </c>
      <c r="GC24" s="55">
        <v>7.0833419909821935E-2</v>
      </c>
      <c r="GD24" s="62">
        <v>4145</v>
      </c>
      <c r="GE24" s="62">
        <v>32</v>
      </c>
      <c r="GF24" s="55">
        <v>7.7201447527141132E-3</v>
      </c>
      <c r="GG24" s="62">
        <v>4742</v>
      </c>
      <c r="GH24" s="62">
        <v>820</v>
      </c>
      <c r="GI24" s="55">
        <v>0.17292281737663434</v>
      </c>
      <c r="GJ24" s="62">
        <v>457</v>
      </c>
      <c r="GK24" s="62">
        <v>0</v>
      </c>
      <c r="GL24" s="55">
        <v>0</v>
      </c>
    </row>
    <row r="25" spans="1:194" s="46" customFormat="1" ht="15" customHeight="1" x14ac:dyDescent="0.55000000000000004">
      <c r="A25" s="8">
        <v>52</v>
      </c>
      <c r="B25" s="9" t="s">
        <v>109</v>
      </c>
      <c r="C25" s="8">
        <v>3414</v>
      </c>
      <c r="D25" s="8">
        <v>2370</v>
      </c>
      <c r="E25" s="55">
        <v>0.69420035149384884</v>
      </c>
      <c r="F25" s="8">
        <v>1383</v>
      </c>
      <c r="G25" s="8">
        <v>969</v>
      </c>
      <c r="H25" s="55">
        <v>0.70065075921908893</v>
      </c>
      <c r="I25" s="8">
        <v>0</v>
      </c>
      <c r="J25" s="8">
        <v>0</v>
      </c>
      <c r="K25" s="55" t="s">
        <v>733</v>
      </c>
      <c r="L25" s="8">
        <v>71</v>
      </c>
      <c r="M25" s="8">
        <v>71</v>
      </c>
      <c r="N25" s="55">
        <v>1</v>
      </c>
      <c r="O25" s="8">
        <v>0</v>
      </c>
      <c r="P25" s="8">
        <v>0</v>
      </c>
      <c r="Q25" s="55" t="s">
        <v>733</v>
      </c>
      <c r="R25" s="8">
        <v>4868</v>
      </c>
      <c r="S25" s="8">
        <v>3410</v>
      </c>
      <c r="T25" s="55">
        <v>0.70049301561216104</v>
      </c>
      <c r="U25" s="8">
        <v>4868</v>
      </c>
      <c r="V25" s="8">
        <v>3410</v>
      </c>
      <c r="W25" s="55">
        <v>0.70049301561216104</v>
      </c>
      <c r="X25" s="8">
        <v>120</v>
      </c>
      <c r="Y25" s="8">
        <v>30</v>
      </c>
      <c r="Z25" s="55">
        <v>0.25</v>
      </c>
      <c r="AA25" s="8">
        <v>15</v>
      </c>
      <c r="AB25" s="8">
        <v>0</v>
      </c>
      <c r="AC25" s="55">
        <v>0</v>
      </c>
      <c r="AD25" s="8">
        <v>30</v>
      </c>
      <c r="AE25" s="8">
        <v>30</v>
      </c>
      <c r="AF25" s="55">
        <v>1</v>
      </c>
      <c r="AG25" s="8">
        <v>165</v>
      </c>
      <c r="AH25" s="8">
        <v>60</v>
      </c>
      <c r="AI25" s="55">
        <v>0.36363636363636365</v>
      </c>
      <c r="AJ25" s="8">
        <v>108</v>
      </c>
      <c r="AK25" s="8">
        <v>14</v>
      </c>
      <c r="AL25" s="55">
        <v>0.12962962962962962</v>
      </c>
      <c r="AM25" s="8">
        <v>31</v>
      </c>
      <c r="AN25" s="8">
        <v>27</v>
      </c>
      <c r="AO25" s="55">
        <v>0.87096774193548387</v>
      </c>
      <c r="AP25" s="8">
        <v>0</v>
      </c>
      <c r="AQ25" s="8">
        <v>0</v>
      </c>
      <c r="AR25" s="55" t="s">
        <v>733</v>
      </c>
      <c r="AS25" s="8">
        <v>139</v>
      </c>
      <c r="AT25" s="8">
        <v>41</v>
      </c>
      <c r="AU25" s="55">
        <v>0.29496402877697842</v>
      </c>
      <c r="AV25" s="8">
        <v>5474</v>
      </c>
      <c r="AW25" s="8">
        <v>2540</v>
      </c>
      <c r="AX25" s="55">
        <v>0.46401169163317502</v>
      </c>
      <c r="AY25" s="8">
        <v>496</v>
      </c>
      <c r="AZ25" s="8">
        <v>341</v>
      </c>
      <c r="BA25" s="55">
        <v>0.6875</v>
      </c>
      <c r="BB25" s="8">
        <v>1026</v>
      </c>
      <c r="BC25" s="8">
        <v>659</v>
      </c>
      <c r="BD25" s="55">
        <v>0.64230019493177393</v>
      </c>
      <c r="BE25" s="8">
        <v>45</v>
      </c>
      <c r="BF25" s="8">
        <v>0</v>
      </c>
      <c r="BG25" s="55">
        <v>0</v>
      </c>
      <c r="BH25" s="8">
        <v>8417</v>
      </c>
      <c r="BI25" s="8">
        <v>5399</v>
      </c>
      <c r="BJ25" s="55">
        <v>0.64143994297255558</v>
      </c>
      <c r="BK25" s="8">
        <v>15458</v>
      </c>
      <c r="BL25" s="8">
        <v>8939</v>
      </c>
      <c r="BM25" s="55">
        <v>0.57827662052011908</v>
      </c>
      <c r="BN25" s="8">
        <v>0</v>
      </c>
      <c r="BO25" s="8">
        <v>0</v>
      </c>
      <c r="BP25" s="55" t="s">
        <v>733</v>
      </c>
      <c r="BQ25" s="8">
        <v>15762</v>
      </c>
      <c r="BR25" s="8">
        <v>9040</v>
      </c>
      <c r="BS25" s="55">
        <v>0.57353127775662982</v>
      </c>
      <c r="BT25" s="8">
        <v>20630</v>
      </c>
      <c r="BU25" s="8">
        <v>12450</v>
      </c>
      <c r="BV25" s="55">
        <v>0.60349006301502661</v>
      </c>
      <c r="BW25" s="8">
        <v>27200</v>
      </c>
      <c r="BX25" s="8">
        <v>1280</v>
      </c>
      <c r="BY25" s="55">
        <v>4.7058823529411764E-2</v>
      </c>
      <c r="BZ25" s="8">
        <v>54690</v>
      </c>
      <c r="CA25" s="8">
        <v>2402</v>
      </c>
      <c r="CB25" s="55">
        <v>4.3920277930151762E-2</v>
      </c>
      <c r="CC25" s="8">
        <v>10240</v>
      </c>
      <c r="CD25" s="8">
        <v>320</v>
      </c>
      <c r="CE25" s="55">
        <v>3.125E-2</v>
      </c>
      <c r="CF25" s="8">
        <v>1350</v>
      </c>
      <c r="CG25" s="8">
        <v>58</v>
      </c>
      <c r="CH25" s="55">
        <v>4.296296296296296E-2</v>
      </c>
      <c r="CI25" s="8">
        <v>11590</v>
      </c>
      <c r="CJ25" s="8">
        <v>378</v>
      </c>
      <c r="CK25" s="55">
        <v>3.2614322691975839E-2</v>
      </c>
      <c r="CL25" s="8">
        <v>32925</v>
      </c>
      <c r="CM25" s="8">
        <v>1807</v>
      </c>
      <c r="CN25" s="55">
        <v>5.4882308276385725E-2</v>
      </c>
      <c r="CO25" s="8">
        <v>1140</v>
      </c>
      <c r="CP25" s="8">
        <v>0</v>
      </c>
      <c r="CQ25" s="55">
        <v>0</v>
      </c>
      <c r="CR25" s="8">
        <v>127545</v>
      </c>
      <c r="CS25" s="8">
        <v>5867</v>
      </c>
      <c r="CT25" s="55">
        <v>4.5999451174095415E-2</v>
      </c>
      <c r="CU25" s="8">
        <v>148175</v>
      </c>
      <c r="CV25" s="8">
        <v>18317</v>
      </c>
      <c r="CW25" s="55">
        <v>0.12361734435633541</v>
      </c>
      <c r="CX25" s="8">
        <v>34068</v>
      </c>
      <c r="CY25" s="8">
        <v>2564</v>
      </c>
      <c r="CZ25" s="55">
        <v>7.526124222143947E-2</v>
      </c>
      <c r="DA25" s="8">
        <v>1215</v>
      </c>
      <c r="DB25" s="8">
        <v>30</v>
      </c>
      <c r="DC25" s="55">
        <v>2.4691358024691357E-2</v>
      </c>
      <c r="DD25" s="8">
        <v>39319</v>
      </c>
      <c r="DE25" s="8">
        <v>2910</v>
      </c>
      <c r="DF25" s="55">
        <v>7.401002060072738E-2</v>
      </c>
      <c r="DG25" s="55">
        <v>0.92</v>
      </c>
      <c r="DH25" s="55">
        <v>0.99839061961145004</v>
      </c>
      <c r="DI25" s="55">
        <v>1.085207195229837</v>
      </c>
      <c r="DJ25" s="55">
        <v>0.81</v>
      </c>
      <c r="DK25" s="55">
        <v>1</v>
      </c>
      <c r="DL25" s="55">
        <v>1.2345679012345678</v>
      </c>
      <c r="DM25" s="55">
        <v>0.86499999999999999</v>
      </c>
      <c r="DN25" s="55">
        <v>0.99845132743362797</v>
      </c>
      <c r="DO25" s="55">
        <v>1.1542789912527491</v>
      </c>
      <c r="DP25" s="55">
        <v>0.92</v>
      </c>
      <c r="DQ25" s="55">
        <v>0.99631298648095001</v>
      </c>
      <c r="DR25" s="55">
        <v>1.0829488983488587</v>
      </c>
      <c r="DS25" s="55">
        <v>0.88</v>
      </c>
      <c r="DT25" s="55">
        <v>0.99690402476780204</v>
      </c>
      <c r="DU25" s="55">
        <v>1.1328454826906842</v>
      </c>
      <c r="DV25" s="55">
        <v>0.9</v>
      </c>
      <c r="DW25" s="55">
        <v>0.99648093841642205</v>
      </c>
      <c r="DX25" s="55">
        <v>1.1072010426849133</v>
      </c>
      <c r="DY25" s="55">
        <v>0.92</v>
      </c>
      <c r="DZ25" s="55">
        <v>0.99793536804308802</v>
      </c>
      <c r="EA25" s="55">
        <v>1.0847123565685739</v>
      </c>
      <c r="EB25" s="55">
        <v>0.84499999999999997</v>
      </c>
      <c r="EC25" s="55">
        <v>0.99770992366412203</v>
      </c>
      <c r="ED25" s="55">
        <v>1.1807218031528073</v>
      </c>
      <c r="EE25" s="55">
        <v>0.88250000000000006</v>
      </c>
      <c r="EF25" s="55">
        <v>0.99791164658634501</v>
      </c>
      <c r="EG25" s="55">
        <v>1.1307780697862266</v>
      </c>
      <c r="EH25" s="55">
        <v>0.83</v>
      </c>
      <c r="EI25" s="55">
        <v>0.97961096789313296</v>
      </c>
      <c r="EJ25" s="55">
        <v>1.1802541781844975</v>
      </c>
      <c r="EK25" s="55">
        <v>0.27</v>
      </c>
      <c r="EL25" s="55">
        <v>0.98187500000000005</v>
      </c>
      <c r="EM25" s="55">
        <v>3.636574074074074</v>
      </c>
      <c r="EN25" s="55">
        <v>0.55000000000000004</v>
      </c>
      <c r="EO25" s="55">
        <v>0.98022839611385704</v>
      </c>
      <c r="EP25" s="55">
        <v>1.7822334474797399</v>
      </c>
      <c r="EQ25" s="55">
        <v>0.875</v>
      </c>
      <c r="ER25" s="55">
        <v>0.99286038813526301</v>
      </c>
      <c r="ES25" s="55">
        <v>1.1346975864403006</v>
      </c>
      <c r="ET25" s="55">
        <v>0.5575</v>
      </c>
      <c r="EU25" s="55">
        <v>0.98900343642611699</v>
      </c>
      <c r="EV25" s="55">
        <v>1.7739971953831695</v>
      </c>
      <c r="EW25" s="55">
        <v>0.71625000000000005</v>
      </c>
      <c r="EX25" s="55">
        <v>0.99224763880548095</v>
      </c>
      <c r="EY25" s="55">
        <v>1.3853370175294673</v>
      </c>
      <c r="EZ25" s="55">
        <v>0.86</v>
      </c>
      <c r="FA25" s="55">
        <v>1</v>
      </c>
      <c r="FB25" s="55">
        <v>1.1627906976744187</v>
      </c>
      <c r="FC25" s="55">
        <v>0.38</v>
      </c>
      <c r="FD25" s="55">
        <v>0.99375000000000002</v>
      </c>
      <c r="FE25" s="55">
        <v>2.6151315789473686</v>
      </c>
      <c r="FF25" s="55">
        <v>0.62</v>
      </c>
      <c r="FG25" s="55">
        <v>0.99470899470899499</v>
      </c>
      <c r="FH25" s="55">
        <v>1.6043693463048307</v>
      </c>
      <c r="FI25" s="55">
        <v>0.93</v>
      </c>
      <c r="FJ25" s="55">
        <v>0.99960998439937598</v>
      </c>
      <c r="FK25" s="55">
        <v>1.0748494455907267</v>
      </c>
      <c r="FL25" s="55">
        <v>0.61009999999999998</v>
      </c>
      <c r="FM25" s="55">
        <v>0.96666666666666701</v>
      </c>
      <c r="FN25" s="55">
        <v>1.5844397093372677</v>
      </c>
      <c r="FO25" s="62">
        <v>6062</v>
      </c>
      <c r="FP25" s="62">
        <v>202</v>
      </c>
      <c r="FQ25" s="55">
        <v>3.3322335862751566E-2</v>
      </c>
      <c r="FR25" s="62">
        <v>1421</v>
      </c>
      <c r="FS25" s="62">
        <v>20</v>
      </c>
      <c r="FT25" s="55">
        <v>1.4074595355383532E-2</v>
      </c>
      <c r="FU25" s="62">
        <v>7483</v>
      </c>
      <c r="FV25" s="62">
        <v>222</v>
      </c>
      <c r="FW25" s="55">
        <v>2.966724575704931E-2</v>
      </c>
      <c r="FX25" s="62">
        <v>57736</v>
      </c>
      <c r="FY25" s="62">
        <v>822</v>
      </c>
      <c r="FZ25" s="55">
        <v>1.4237217680476652E-2</v>
      </c>
      <c r="GA25" s="62">
        <v>65219</v>
      </c>
      <c r="GB25" s="62">
        <v>1044</v>
      </c>
      <c r="GC25" s="55">
        <v>1.6007605145739737E-2</v>
      </c>
      <c r="GD25" s="62">
        <v>3542</v>
      </c>
      <c r="GE25" s="62">
        <v>4</v>
      </c>
      <c r="GF25" s="55">
        <v>1.129305477131564E-3</v>
      </c>
      <c r="GG25" s="62">
        <v>28138</v>
      </c>
      <c r="GH25" s="62">
        <v>122</v>
      </c>
      <c r="GI25" s="55">
        <v>4.3357736868291988E-3</v>
      </c>
      <c r="GJ25" s="62">
        <v>696</v>
      </c>
      <c r="GK25" s="62">
        <v>2</v>
      </c>
      <c r="GL25" s="55">
        <v>2.8735632183908046E-3</v>
      </c>
    </row>
    <row r="26" spans="1:194" s="46" customFormat="1" ht="15" customHeight="1" x14ac:dyDescent="0.55000000000000004">
      <c r="A26" s="8">
        <v>54</v>
      </c>
      <c r="B26" s="9" t="s">
        <v>113</v>
      </c>
      <c r="C26" s="8">
        <v>7987</v>
      </c>
      <c r="D26" s="8">
        <v>4640</v>
      </c>
      <c r="E26" s="55">
        <v>0.5809440340553399</v>
      </c>
      <c r="F26" s="8">
        <v>6899</v>
      </c>
      <c r="G26" s="8">
        <v>5497</v>
      </c>
      <c r="H26" s="55">
        <v>0.79678214233946953</v>
      </c>
      <c r="I26" s="8">
        <v>176</v>
      </c>
      <c r="J26" s="8">
        <v>29</v>
      </c>
      <c r="K26" s="55">
        <v>0.16477272727272727</v>
      </c>
      <c r="L26" s="8">
        <v>252</v>
      </c>
      <c r="M26" s="8">
        <v>245</v>
      </c>
      <c r="N26" s="55">
        <v>0.97222222222222221</v>
      </c>
      <c r="O26" s="8">
        <v>445</v>
      </c>
      <c r="P26" s="8">
        <v>445</v>
      </c>
      <c r="Q26" s="55">
        <v>1</v>
      </c>
      <c r="R26" s="8">
        <v>15759</v>
      </c>
      <c r="S26" s="8">
        <v>10856</v>
      </c>
      <c r="T26" s="55">
        <v>0.68887619772828224</v>
      </c>
      <c r="U26" s="8">
        <v>15759</v>
      </c>
      <c r="V26" s="8">
        <v>10856</v>
      </c>
      <c r="W26" s="55">
        <v>0.68887619772828224</v>
      </c>
      <c r="X26" s="8">
        <v>702</v>
      </c>
      <c r="Y26" s="8">
        <v>312</v>
      </c>
      <c r="Z26" s="55">
        <v>0.44444444444444442</v>
      </c>
      <c r="AA26" s="8">
        <v>72</v>
      </c>
      <c r="AB26" s="8">
        <v>57</v>
      </c>
      <c r="AC26" s="55">
        <v>0.79166666666666663</v>
      </c>
      <c r="AD26" s="8">
        <v>27</v>
      </c>
      <c r="AE26" s="8">
        <v>27</v>
      </c>
      <c r="AF26" s="55">
        <v>1</v>
      </c>
      <c r="AG26" s="8">
        <v>801</v>
      </c>
      <c r="AH26" s="8">
        <v>396</v>
      </c>
      <c r="AI26" s="55">
        <v>0.4943820224719101</v>
      </c>
      <c r="AJ26" s="8">
        <v>486</v>
      </c>
      <c r="AK26" s="8">
        <v>152</v>
      </c>
      <c r="AL26" s="55">
        <v>0.31275720164609055</v>
      </c>
      <c r="AM26" s="8">
        <v>64</v>
      </c>
      <c r="AN26" s="8">
        <v>16</v>
      </c>
      <c r="AO26" s="55">
        <v>0.25</v>
      </c>
      <c r="AP26" s="8">
        <v>30</v>
      </c>
      <c r="AQ26" s="8">
        <v>0</v>
      </c>
      <c r="AR26" s="55">
        <v>0</v>
      </c>
      <c r="AS26" s="8">
        <v>580</v>
      </c>
      <c r="AT26" s="8">
        <v>168</v>
      </c>
      <c r="AU26" s="55">
        <v>0.28965517241379313</v>
      </c>
      <c r="AV26" s="8">
        <v>12375</v>
      </c>
      <c r="AW26" s="8">
        <v>4837</v>
      </c>
      <c r="AX26" s="55">
        <v>0.39086868686868687</v>
      </c>
      <c r="AY26" s="8">
        <v>2498</v>
      </c>
      <c r="AZ26" s="8">
        <v>847</v>
      </c>
      <c r="BA26" s="55">
        <v>0.33907125700560448</v>
      </c>
      <c r="BB26" s="8">
        <v>2559</v>
      </c>
      <c r="BC26" s="8">
        <v>1230</v>
      </c>
      <c r="BD26" s="55">
        <v>0.4806565064478312</v>
      </c>
      <c r="BE26" s="8">
        <v>726</v>
      </c>
      <c r="BF26" s="8">
        <v>544</v>
      </c>
      <c r="BG26" s="55">
        <v>0.74931129476584024</v>
      </c>
      <c r="BH26" s="8">
        <v>23286</v>
      </c>
      <c r="BI26" s="8">
        <v>11840</v>
      </c>
      <c r="BJ26" s="55">
        <v>0.50846001889547365</v>
      </c>
      <c r="BK26" s="8">
        <v>41444</v>
      </c>
      <c r="BL26" s="8">
        <v>19298</v>
      </c>
      <c r="BM26" s="55">
        <v>0.4656403822024901</v>
      </c>
      <c r="BN26" s="8">
        <v>110</v>
      </c>
      <c r="BO26" s="8">
        <v>65</v>
      </c>
      <c r="BP26" s="55">
        <v>0.59090909090909094</v>
      </c>
      <c r="BQ26" s="8">
        <v>42935</v>
      </c>
      <c r="BR26" s="8">
        <v>19927</v>
      </c>
      <c r="BS26" s="55">
        <v>0.46412018166996621</v>
      </c>
      <c r="BT26" s="8">
        <v>58694</v>
      </c>
      <c r="BU26" s="8">
        <v>30783</v>
      </c>
      <c r="BV26" s="55">
        <v>0.52446587385422705</v>
      </c>
      <c r="BW26" s="8">
        <v>34960</v>
      </c>
      <c r="BX26" s="8">
        <v>2560</v>
      </c>
      <c r="BY26" s="55">
        <v>7.3226544622425629E-2</v>
      </c>
      <c r="BZ26" s="8">
        <v>101960</v>
      </c>
      <c r="CA26" s="8">
        <v>2286</v>
      </c>
      <c r="CB26" s="55">
        <v>2.2420557081208319E-2</v>
      </c>
      <c r="CC26" s="8">
        <v>8960</v>
      </c>
      <c r="CD26" s="8">
        <v>320</v>
      </c>
      <c r="CE26" s="55">
        <v>3.5714285714285712E-2</v>
      </c>
      <c r="CF26" s="8">
        <v>2620</v>
      </c>
      <c r="CG26" s="8">
        <v>64</v>
      </c>
      <c r="CH26" s="55">
        <v>2.4427480916030534E-2</v>
      </c>
      <c r="CI26" s="8">
        <v>11580</v>
      </c>
      <c r="CJ26" s="8">
        <v>384</v>
      </c>
      <c r="CK26" s="55">
        <v>3.316062176165803E-2</v>
      </c>
      <c r="CL26" s="8">
        <v>15375</v>
      </c>
      <c r="CM26" s="8">
        <v>429</v>
      </c>
      <c r="CN26" s="55">
        <v>2.7902439024390244E-2</v>
      </c>
      <c r="CO26" s="8">
        <v>3600</v>
      </c>
      <c r="CP26" s="8">
        <v>52</v>
      </c>
      <c r="CQ26" s="55">
        <v>1.4444444444444444E-2</v>
      </c>
      <c r="CR26" s="8">
        <v>167475</v>
      </c>
      <c r="CS26" s="8">
        <v>5711</v>
      </c>
      <c r="CT26" s="55">
        <v>3.4100612031646514E-2</v>
      </c>
      <c r="CU26" s="8">
        <v>226169</v>
      </c>
      <c r="CV26" s="8">
        <v>36494</v>
      </c>
      <c r="CW26" s="55">
        <v>0.16135721517979917</v>
      </c>
      <c r="CX26" s="8">
        <v>18322</v>
      </c>
      <c r="CY26" s="8">
        <v>1977</v>
      </c>
      <c r="CZ26" s="55">
        <v>0.1079030673507259</v>
      </c>
      <c r="DA26" s="8">
        <v>4828</v>
      </c>
      <c r="DB26" s="8">
        <v>1068</v>
      </c>
      <c r="DC26" s="55">
        <v>0.22120961060480529</v>
      </c>
      <c r="DD26" s="8">
        <v>53317</v>
      </c>
      <c r="DE26" s="8">
        <v>9224</v>
      </c>
      <c r="DF26" s="55">
        <v>0.17300298216328749</v>
      </c>
      <c r="DG26" s="55">
        <v>0.91</v>
      </c>
      <c r="DH26" s="55">
        <v>0.98024109014675098</v>
      </c>
      <c r="DI26" s="55">
        <v>1.0771880111502758</v>
      </c>
      <c r="DJ26" s="55">
        <v>0.82</v>
      </c>
      <c r="DK26" s="55">
        <v>0.98819362455726101</v>
      </c>
      <c r="DL26" s="55">
        <v>1.2051141762893427</v>
      </c>
      <c r="DM26" s="55">
        <v>0.86499999999999999</v>
      </c>
      <c r="DN26" s="55">
        <v>0.98057911376524298</v>
      </c>
      <c r="DO26" s="55">
        <v>1.1336174725609744</v>
      </c>
      <c r="DP26" s="55">
        <v>0.86</v>
      </c>
      <c r="DQ26" s="55">
        <v>0.99421533868259004</v>
      </c>
      <c r="DR26" s="55">
        <v>1.1560643473053374</v>
      </c>
      <c r="DS26" s="55">
        <v>0.8</v>
      </c>
      <c r="DT26" s="55">
        <v>0.99381480807713296</v>
      </c>
      <c r="DU26" s="55">
        <v>1.2422685100964161</v>
      </c>
      <c r="DV26" s="55">
        <v>0.83000000000000007</v>
      </c>
      <c r="DW26" s="55">
        <v>0.994012527634488</v>
      </c>
      <c r="DX26" s="55">
        <v>1.1976054549813107</v>
      </c>
      <c r="DY26" s="55">
        <v>0.88500000000000001</v>
      </c>
      <c r="DZ26" s="55">
        <v>0.98330537256025197</v>
      </c>
      <c r="EA26" s="55">
        <v>1.1110795170172338</v>
      </c>
      <c r="EB26" s="55">
        <v>0.81</v>
      </c>
      <c r="EC26" s="55">
        <v>0.99306431273644402</v>
      </c>
      <c r="ED26" s="55">
        <v>1.2260053243659801</v>
      </c>
      <c r="EE26" s="55">
        <v>0.84750000000000003</v>
      </c>
      <c r="EF26" s="55">
        <v>0.98531657083455204</v>
      </c>
      <c r="EG26" s="55">
        <v>1.1626154228136307</v>
      </c>
      <c r="EH26" s="55">
        <v>0.91</v>
      </c>
      <c r="EI26" s="55">
        <v>0.99929353585305503</v>
      </c>
      <c r="EJ26" s="55">
        <v>1.0981247646736869</v>
      </c>
      <c r="EK26" s="55">
        <v>0.28000000000000003</v>
      </c>
      <c r="EL26" s="55">
        <v>0.93333333333333302</v>
      </c>
      <c r="EM26" s="55">
        <v>3.3333333333333317</v>
      </c>
      <c r="EN26" s="55">
        <v>0.59499999999999997</v>
      </c>
      <c r="EO26" s="55">
        <v>0.96603046751882304</v>
      </c>
      <c r="EP26" s="55">
        <v>1.6235806176786942</v>
      </c>
      <c r="EQ26" s="55">
        <v>0.89749999999999996</v>
      </c>
      <c r="ER26" s="55">
        <v>0.98496516318298499</v>
      </c>
      <c r="ES26" s="55">
        <v>1.0974542208166964</v>
      </c>
      <c r="ET26" s="55">
        <v>0.54500000000000004</v>
      </c>
      <c r="EU26" s="55">
        <v>0.97441457068516901</v>
      </c>
      <c r="EV26" s="55">
        <v>1.7879166434590257</v>
      </c>
      <c r="EW26" s="55">
        <v>0.72124999999999995</v>
      </c>
      <c r="EX26" s="55">
        <v>0.98229846002082499</v>
      </c>
      <c r="EY26" s="55">
        <v>1.3619389393702948</v>
      </c>
      <c r="EZ26" s="55">
        <v>0.93</v>
      </c>
      <c r="FA26" s="55">
        <v>1</v>
      </c>
      <c r="FB26" s="55">
        <v>1.075268817204301</v>
      </c>
      <c r="FC26" s="55">
        <v>0.26</v>
      </c>
      <c r="FD26" s="55">
        <v>0.98750000000000004</v>
      </c>
      <c r="FE26" s="55">
        <v>3.7980769230769229</v>
      </c>
      <c r="FF26" s="55">
        <v>0.59499999999999997</v>
      </c>
      <c r="FG26" s="55">
        <v>0.98958333333333304</v>
      </c>
      <c r="FH26" s="55">
        <v>1.6631652661064422</v>
      </c>
      <c r="FI26" s="55">
        <v>0.93</v>
      </c>
      <c r="FJ26" s="55">
        <v>0.99696509863429394</v>
      </c>
      <c r="FK26" s="55">
        <v>1.0720054824024665</v>
      </c>
      <c r="FL26" s="55">
        <v>0.61009999999999998</v>
      </c>
      <c r="FM26" s="55">
        <v>0.99719101123595499</v>
      </c>
      <c r="FN26" s="55">
        <v>1.6344714165480332</v>
      </c>
      <c r="FO26" s="62">
        <v>16944</v>
      </c>
      <c r="FP26" s="62">
        <v>254</v>
      </c>
      <c r="FQ26" s="55">
        <v>1.4990557129367327E-2</v>
      </c>
      <c r="FR26" s="62">
        <v>2839</v>
      </c>
      <c r="FS26" s="62">
        <v>60</v>
      </c>
      <c r="FT26" s="55">
        <v>2.1134202183867558E-2</v>
      </c>
      <c r="FU26" s="62">
        <v>19783</v>
      </c>
      <c r="FV26" s="62">
        <v>314</v>
      </c>
      <c r="FW26" s="55">
        <v>1.5872213516655714E-2</v>
      </c>
      <c r="FX26" s="62">
        <v>107160</v>
      </c>
      <c r="FY26" s="62">
        <v>11344</v>
      </c>
      <c r="FZ26" s="55">
        <v>0.10586039567002613</v>
      </c>
      <c r="GA26" s="62">
        <v>126943</v>
      </c>
      <c r="GB26" s="62">
        <v>11658</v>
      </c>
      <c r="GC26" s="55">
        <v>9.183649354434667E-2</v>
      </c>
      <c r="GD26" s="62">
        <v>9903</v>
      </c>
      <c r="GE26" s="62">
        <v>24</v>
      </c>
      <c r="GF26" s="55">
        <v>2.4235080278703423E-3</v>
      </c>
      <c r="GG26" s="62">
        <v>14451</v>
      </c>
      <c r="GH26" s="62">
        <v>2240</v>
      </c>
      <c r="GI26" s="55">
        <v>0.15500657393951975</v>
      </c>
      <c r="GJ26" s="62">
        <v>2196</v>
      </c>
      <c r="GK26" s="62">
        <v>313</v>
      </c>
      <c r="GL26" s="55">
        <v>0.14253187613843352</v>
      </c>
    </row>
    <row r="27" spans="1:194" s="46" customFormat="1" ht="15" customHeight="1" x14ac:dyDescent="0.55000000000000004">
      <c r="A27" s="8">
        <v>63</v>
      </c>
      <c r="B27" s="9" t="s">
        <v>115</v>
      </c>
      <c r="C27" s="8">
        <v>5277</v>
      </c>
      <c r="D27" s="8">
        <v>3235</v>
      </c>
      <c r="E27" s="55">
        <v>0.61303771082054193</v>
      </c>
      <c r="F27" s="8">
        <v>4117</v>
      </c>
      <c r="G27" s="8">
        <v>2401</v>
      </c>
      <c r="H27" s="55">
        <v>0.58319164440126303</v>
      </c>
      <c r="I27" s="8">
        <v>871</v>
      </c>
      <c r="J27" s="8">
        <v>265</v>
      </c>
      <c r="K27" s="55">
        <v>0.30424799081515497</v>
      </c>
      <c r="L27" s="8">
        <v>0</v>
      </c>
      <c r="M27" s="8">
        <v>30</v>
      </c>
      <c r="N27" s="55" t="s">
        <v>733</v>
      </c>
      <c r="O27" s="8">
        <v>0</v>
      </c>
      <c r="P27" s="8">
        <v>0</v>
      </c>
      <c r="Q27" s="55" t="s">
        <v>733</v>
      </c>
      <c r="R27" s="8">
        <v>10265</v>
      </c>
      <c r="S27" s="8">
        <v>5931</v>
      </c>
      <c r="T27" s="55">
        <v>0.57778860204578664</v>
      </c>
      <c r="U27" s="8">
        <v>10265</v>
      </c>
      <c r="V27" s="8">
        <v>5931</v>
      </c>
      <c r="W27" s="55">
        <v>0.57778860204578664</v>
      </c>
      <c r="X27" s="8">
        <v>535</v>
      </c>
      <c r="Y27" s="8">
        <v>167</v>
      </c>
      <c r="Z27" s="55">
        <v>0.3121495327102804</v>
      </c>
      <c r="AA27" s="8">
        <v>33</v>
      </c>
      <c r="AB27" s="8">
        <v>18</v>
      </c>
      <c r="AC27" s="55">
        <v>0.54545454545454541</v>
      </c>
      <c r="AD27" s="8">
        <v>62</v>
      </c>
      <c r="AE27" s="8">
        <v>16</v>
      </c>
      <c r="AF27" s="55">
        <v>0.25806451612903225</v>
      </c>
      <c r="AG27" s="8">
        <v>630</v>
      </c>
      <c r="AH27" s="8">
        <v>201</v>
      </c>
      <c r="AI27" s="55">
        <v>0.31904761904761902</v>
      </c>
      <c r="AJ27" s="8">
        <v>30</v>
      </c>
      <c r="AK27" s="8">
        <v>0</v>
      </c>
      <c r="AL27" s="55">
        <v>0</v>
      </c>
      <c r="AM27" s="8">
        <v>30</v>
      </c>
      <c r="AN27" s="8">
        <v>0</v>
      </c>
      <c r="AO27" s="55">
        <v>0</v>
      </c>
      <c r="AP27" s="8">
        <v>15</v>
      </c>
      <c r="AQ27" s="8">
        <v>0</v>
      </c>
      <c r="AR27" s="55">
        <v>0</v>
      </c>
      <c r="AS27" s="8">
        <v>75</v>
      </c>
      <c r="AT27" s="8">
        <v>0</v>
      </c>
      <c r="AU27" s="55">
        <v>0</v>
      </c>
      <c r="AV27" s="8">
        <v>3289</v>
      </c>
      <c r="AW27" s="8">
        <v>1366</v>
      </c>
      <c r="AX27" s="55">
        <v>0.41532380662815443</v>
      </c>
      <c r="AY27" s="8">
        <v>2156</v>
      </c>
      <c r="AZ27" s="8">
        <v>629</v>
      </c>
      <c r="BA27" s="55">
        <v>0.29174397031539889</v>
      </c>
      <c r="BB27" s="8">
        <v>326</v>
      </c>
      <c r="BC27" s="8">
        <v>238</v>
      </c>
      <c r="BD27" s="55">
        <v>0.73006134969325154</v>
      </c>
      <c r="BE27" s="8">
        <v>30</v>
      </c>
      <c r="BF27" s="8">
        <v>0</v>
      </c>
      <c r="BG27" s="55">
        <v>0</v>
      </c>
      <c r="BH27" s="8">
        <v>5640</v>
      </c>
      <c r="BI27" s="8">
        <v>4003</v>
      </c>
      <c r="BJ27" s="55">
        <v>0.70975177304964543</v>
      </c>
      <c r="BK27" s="8">
        <v>11441</v>
      </c>
      <c r="BL27" s="8">
        <v>6236</v>
      </c>
      <c r="BM27" s="55">
        <v>0.54505725024036356</v>
      </c>
      <c r="BN27" s="8">
        <v>0</v>
      </c>
      <c r="BO27" s="8">
        <v>0</v>
      </c>
      <c r="BP27" s="55" t="s">
        <v>733</v>
      </c>
      <c r="BQ27" s="8">
        <v>12146</v>
      </c>
      <c r="BR27" s="8">
        <v>6437</v>
      </c>
      <c r="BS27" s="55">
        <v>0.52996871397991108</v>
      </c>
      <c r="BT27" s="8">
        <v>22411</v>
      </c>
      <c r="BU27" s="8">
        <v>12368</v>
      </c>
      <c r="BV27" s="55">
        <v>0.55187184864575434</v>
      </c>
      <c r="BW27" s="8">
        <v>117600</v>
      </c>
      <c r="BX27" s="8">
        <v>11840</v>
      </c>
      <c r="BY27" s="55">
        <v>0.10068027210884353</v>
      </c>
      <c r="BZ27" s="8">
        <v>81375</v>
      </c>
      <c r="CA27" s="8">
        <v>1472</v>
      </c>
      <c r="CB27" s="55">
        <v>1.8089093701996926E-2</v>
      </c>
      <c r="CC27" s="8">
        <v>33280</v>
      </c>
      <c r="CD27" s="8">
        <v>4000</v>
      </c>
      <c r="CE27" s="55">
        <v>0.1201923076923077</v>
      </c>
      <c r="CF27" s="8">
        <v>6565</v>
      </c>
      <c r="CG27" s="8">
        <v>169</v>
      </c>
      <c r="CH27" s="55">
        <v>2.5742574257425741E-2</v>
      </c>
      <c r="CI27" s="8">
        <v>39845</v>
      </c>
      <c r="CJ27" s="8">
        <v>4169</v>
      </c>
      <c r="CK27" s="55">
        <v>0.10463044296649517</v>
      </c>
      <c r="CL27" s="8">
        <v>9645</v>
      </c>
      <c r="CM27" s="8">
        <v>108</v>
      </c>
      <c r="CN27" s="55">
        <v>1.119751166407465E-2</v>
      </c>
      <c r="CO27" s="8">
        <v>1635</v>
      </c>
      <c r="CP27" s="8">
        <v>37</v>
      </c>
      <c r="CQ27" s="55">
        <v>2.2629969418960245E-2</v>
      </c>
      <c r="CR27" s="8">
        <v>250100</v>
      </c>
      <c r="CS27" s="8">
        <v>17626</v>
      </c>
      <c r="CT27" s="55">
        <v>7.0475809676129542E-2</v>
      </c>
      <c r="CU27" s="8">
        <v>272511</v>
      </c>
      <c r="CV27" s="8">
        <v>29994</v>
      </c>
      <c r="CW27" s="55">
        <v>0.11006528176844238</v>
      </c>
      <c r="CX27" s="8">
        <v>10034</v>
      </c>
      <c r="CY27" s="8">
        <v>394</v>
      </c>
      <c r="CZ27" s="55">
        <v>3.9266493920669721E-2</v>
      </c>
      <c r="DA27" s="8">
        <v>1742</v>
      </c>
      <c r="DB27" s="8">
        <v>53</v>
      </c>
      <c r="DC27" s="55">
        <v>3.0424799081515498E-2</v>
      </c>
      <c r="DD27" s="8">
        <v>157153</v>
      </c>
      <c r="DE27" s="8">
        <v>18870</v>
      </c>
      <c r="DF27" s="55">
        <v>0.12007406794652345</v>
      </c>
      <c r="DG27" s="55">
        <v>0.85</v>
      </c>
      <c r="DH27" s="55">
        <v>0.97727272727272696</v>
      </c>
      <c r="DI27" s="55">
        <v>1.1497326203208553</v>
      </c>
      <c r="DJ27" s="55">
        <v>0.83</v>
      </c>
      <c r="DK27" s="55">
        <v>0.89507154213036599</v>
      </c>
      <c r="DL27" s="55">
        <v>1.0783994483498387</v>
      </c>
      <c r="DM27" s="55">
        <v>0.84</v>
      </c>
      <c r="DN27" s="55">
        <v>0.96924032934596904</v>
      </c>
      <c r="DO27" s="55">
        <v>1.1538575349356774</v>
      </c>
      <c r="DP27" s="55">
        <v>0.83</v>
      </c>
      <c r="DQ27" s="55">
        <v>0.96543909348441903</v>
      </c>
      <c r="DR27" s="55">
        <v>1.1631796307041193</v>
      </c>
      <c r="DS27" s="55">
        <v>0.86</v>
      </c>
      <c r="DT27" s="55">
        <v>0.92794668887963305</v>
      </c>
      <c r="DU27" s="55">
        <v>1.0790077777670153</v>
      </c>
      <c r="DV27" s="55">
        <v>0.84499999999999997</v>
      </c>
      <c r="DW27" s="55">
        <v>0.95026133872871299</v>
      </c>
      <c r="DX27" s="55">
        <v>1.1245696316316129</v>
      </c>
      <c r="DY27" s="55">
        <v>0.84</v>
      </c>
      <c r="DZ27" s="55">
        <v>0.97279931462839997</v>
      </c>
      <c r="EA27" s="55">
        <v>1.1580944221766667</v>
      </c>
      <c r="EB27" s="55">
        <v>0.84499999999999997</v>
      </c>
      <c r="EC27" s="55">
        <v>0.92112211221122098</v>
      </c>
      <c r="ED27" s="55">
        <v>1.0900853398949362</v>
      </c>
      <c r="EE27" s="55">
        <v>0.84250000000000003</v>
      </c>
      <c r="EF27" s="55">
        <v>0.96013906856403597</v>
      </c>
      <c r="EG27" s="55">
        <v>1.1396309419157697</v>
      </c>
      <c r="EH27" s="55">
        <v>0.83</v>
      </c>
      <c r="EI27" s="55">
        <v>0.978163493840985</v>
      </c>
      <c r="EJ27" s="55">
        <v>1.1785102335433555</v>
      </c>
      <c r="EK27" s="55">
        <v>0.32</v>
      </c>
      <c r="EL27" s="55">
        <v>0.98364898989898997</v>
      </c>
      <c r="EM27" s="55">
        <v>3.0739030934343434</v>
      </c>
      <c r="EN27" s="55">
        <v>0.57499999999999996</v>
      </c>
      <c r="EO27" s="55">
        <v>0.98309315783501605</v>
      </c>
      <c r="EP27" s="55">
        <v>1.7097272310174194</v>
      </c>
      <c r="EQ27" s="55">
        <v>0.83499999999999996</v>
      </c>
      <c r="ER27" s="55">
        <v>0.97366055375764105</v>
      </c>
      <c r="ES27" s="55">
        <v>1.1660605434223246</v>
      </c>
      <c r="ET27" s="55">
        <v>0.58250000000000002</v>
      </c>
      <c r="EU27" s="55">
        <v>0.97360890302066805</v>
      </c>
      <c r="EV27" s="55">
        <v>1.6714315931685289</v>
      </c>
      <c r="EW27" s="55">
        <v>0.70874999999999999</v>
      </c>
      <c r="EX27" s="55">
        <v>0.97362805894512205</v>
      </c>
      <c r="EY27" s="55">
        <v>1.3737256563599607</v>
      </c>
      <c r="EZ27" s="55">
        <v>0.66</v>
      </c>
      <c r="FA27" s="55">
        <v>1</v>
      </c>
      <c r="FB27" s="55">
        <v>1.5151515151515151</v>
      </c>
      <c r="FC27" s="55">
        <v>0.32</v>
      </c>
      <c r="FD27" s="55">
        <v>0.98699999999999999</v>
      </c>
      <c r="FE27" s="55">
        <v>3.0843750000000001</v>
      </c>
      <c r="FF27" s="55">
        <v>0.49</v>
      </c>
      <c r="FG27" s="55">
        <v>0.98752698488846202</v>
      </c>
      <c r="FH27" s="55">
        <v>2.0153611936499227</v>
      </c>
      <c r="FI27" s="55">
        <v>0.85</v>
      </c>
      <c r="FJ27" s="55">
        <v>1</v>
      </c>
      <c r="FK27" s="55">
        <v>1.1764705882352942</v>
      </c>
      <c r="FL27" s="55">
        <v>0.61009999999999998</v>
      </c>
      <c r="FM27" s="55">
        <v>1</v>
      </c>
      <c r="FN27" s="55">
        <v>1.6390755613833798</v>
      </c>
      <c r="FO27" s="62">
        <v>4610</v>
      </c>
      <c r="FP27" s="62">
        <v>8</v>
      </c>
      <c r="FQ27" s="55">
        <v>1.7353579175704988E-3</v>
      </c>
      <c r="FR27" s="62">
        <v>1523</v>
      </c>
      <c r="FS27" s="62">
        <v>8</v>
      </c>
      <c r="FT27" s="55">
        <v>5.2527905449770186E-3</v>
      </c>
      <c r="FU27" s="62">
        <v>6133</v>
      </c>
      <c r="FV27" s="62">
        <v>16</v>
      </c>
      <c r="FW27" s="55">
        <v>2.6088374368172184E-3</v>
      </c>
      <c r="FX27" s="62">
        <v>121651</v>
      </c>
      <c r="FY27" s="62">
        <v>391</v>
      </c>
      <c r="FZ27" s="55">
        <v>3.2141125021578122E-3</v>
      </c>
      <c r="GA27" s="62">
        <v>127784</v>
      </c>
      <c r="GB27" s="62">
        <v>407</v>
      </c>
      <c r="GC27" s="55">
        <v>3.185062292618794E-3</v>
      </c>
      <c r="GD27" s="62">
        <v>2055</v>
      </c>
      <c r="GE27" s="62">
        <v>0</v>
      </c>
      <c r="GF27" s="55">
        <v>0</v>
      </c>
      <c r="GG27" s="62">
        <v>7464</v>
      </c>
      <c r="GH27" s="62">
        <v>9</v>
      </c>
      <c r="GI27" s="55">
        <v>1.2057877813504824E-3</v>
      </c>
      <c r="GJ27" s="62">
        <v>997</v>
      </c>
      <c r="GK27" s="62">
        <v>13</v>
      </c>
      <c r="GL27" s="55">
        <v>1.3039117352056168E-2</v>
      </c>
    </row>
    <row r="28" spans="1:194" s="46" customFormat="1" ht="15" customHeight="1" x14ac:dyDescent="0.55000000000000004">
      <c r="A28" s="8">
        <v>66</v>
      </c>
      <c r="B28" s="9" t="s">
        <v>119</v>
      </c>
      <c r="C28" s="8">
        <v>5751</v>
      </c>
      <c r="D28" s="8">
        <v>3559</v>
      </c>
      <c r="E28" s="55">
        <v>0.618848895844201</v>
      </c>
      <c r="F28" s="8">
        <v>4311</v>
      </c>
      <c r="G28" s="8">
        <v>2604</v>
      </c>
      <c r="H28" s="55">
        <v>0.60403618649965207</v>
      </c>
      <c r="I28" s="8">
        <v>419</v>
      </c>
      <c r="J28" s="8">
        <v>82</v>
      </c>
      <c r="K28" s="55">
        <v>0.19570405727923629</v>
      </c>
      <c r="L28" s="8">
        <v>29</v>
      </c>
      <c r="M28" s="8">
        <v>28</v>
      </c>
      <c r="N28" s="55">
        <v>0.96551724137931039</v>
      </c>
      <c r="O28" s="8">
        <v>0</v>
      </c>
      <c r="P28" s="8">
        <v>0</v>
      </c>
      <c r="Q28" s="55" t="s">
        <v>733</v>
      </c>
      <c r="R28" s="8">
        <v>10510</v>
      </c>
      <c r="S28" s="8">
        <v>6273</v>
      </c>
      <c r="T28" s="55">
        <v>0.59686013320647002</v>
      </c>
      <c r="U28" s="8">
        <v>10510</v>
      </c>
      <c r="V28" s="8">
        <v>6273</v>
      </c>
      <c r="W28" s="55">
        <v>0.59686013320647002</v>
      </c>
      <c r="X28" s="8">
        <v>1095</v>
      </c>
      <c r="Y28" s="8">
        <v>243</v>
      </c>
      <c r="Z28" s="55">
        <v>0.22191780821917809</v>
      </c>
      <c r="AA28" s="8">
        <v>31</v>
      </c>
      <c r="AB28" s="8">
        <v>0</v>
      </c>
      <c r="AC28" s="55">
        <v>0</v>
      </c>
      <c r="AD28" s="8">
        <v>0</v>
      </c>
      <c r="AE28" s="8">
        <v>0</v>
      </c>
      <c r="AF28" s="55" t="s">
        <v>733</v>
      </c>
      <c r="AG28" s="8">
        <v>1126</v>
      </c>
      <c r="AH28" s="8">
        <v>243</v>
      </c>
      <c r="AI28" s="55">
        <v>0.21580817051509768</v>
      </c>
      <c r="AJ28" s="8">
        <v>329</v>
      </c>
      <c r="AK28" s="8">
        <v>83</v>
      </c>
      <c r="AL28" s="55">
        <v>0.25227963525835867</v>
      </c>
      <c r="AM28" s="8">
        <v>15</v>
      </c>
      <c r="AN28" s="8">
        <v>0</v>
      </c>
      <c r="AO28" s="55">
        <v>0</v>
      </c>
      <c r="AP28" s="8">
        <v>0</v>
      </c>
      <c r="AQ28" s="8">
        <v>0</v>
      </c>
      <c r="AR28" s="55" t="s">
        <v>733</v>
      </c>
      <c r="AS28" s="8">
        <v>344</v>
      </c>
      <c r="AT28" s="8">
        <v>83</v>
      </c>
      <c r="AU28" s="55">
        <v>0.24127906976744187</v>
      </c>
      <c r="AV28" s="8">
        <v>4411</v>
      </c>
      <c r="AW28" s="8">
        <v>2179</v>
      </c>
      <c r="AX28" s="55">
        <v>0.49399229199727951</v>
      </c>
      <c r="AY28" s="8">
        <v>2084</v>
      </c>
      <c r="AZ28" s="8">
        <v>1032</v>
      </c>
      <c r="BA28" s="55">
        <v>0.49520153550863721</v>
      </c>
      <c r="BB28" s="8">
        <v>378</v>
      </c>
      <c r="BC28" s="8">
        <v>278</v>
      </c>
      <c r="BD28" s="55">
        <v>0.73544973544973546</v>
      </c>
      <c r="BE28" s="8">
        <v>0</v>
      </c>
      <c r="BF28" s="8">
        <v>0</v>
      </c>
      <c r="BG28" s="55" t="s">
        <v>733</v>
      </c>
      <c r="BH28" s="8">
        <v>10165</v>
      </c>
      <c r="BI28" s="8">
        <v>4754</v>
      </c>
      <c r="BJ28" s="55">
        <v>0.467683226758485</v>
      </c>
      <c r="BK28" s="8">
        <v>17038</v>
      </c>
      <c r="BL28" s="8">
        <v>8243</v>
      </c>
      <c r="BM28" s="55">
        <v>0.4838009156004226</v>
      </c>
      <c r="BN28" s="8">
        <v>0</v>
      </c>
      <c r="BO28" s="8">
        <v>0</v>
      </c>
      <c r="BP28" s="55" t="s">
        <v>733</v>
      </c>
      <c r="BQ28" s="8">
        <v>18508</v>
      </c>
      <c r="BR28" s="8">
        <v>8569</v>
      </c>
      <c r="BS28" s="55">
        <v>0.46298897773935593</v>
      </c>
      <c r="BT28" s="8">
        <v>29018</v>
      </c>
      <c r="BU28" s="8">
        <v>14842</v>
      </c>
      <c r="BV28" s="55">
        <v>0.51147563581225441</v>
      </c>
      <c r="BW28" s="8">
        <v>71600</v>
      </c>
      <c r="BX28" s="8">
        <v>6640</v>
      </c>
      <c r="BY28" s="55">
        <v>9.2737430167597765E-2</v>
      </c>
      <c r="BZ28" s="8">
        <v>75370</v>
      </c>
      <c r="CA28" s="8">
        <v>3716</v>
      </c>
      <c r="CB28" s="55">
        <v>4.9303436380522751E-2</v>
      </c>
      <c r="CC28" s="8">
        <v>23040</v>
      </c>
      <c r="CD28" s="8">
        <v>2400</v>
      </c>
      <c r="CE28" s="55">
        <v>0.10416666666666667</v>
      </c>
      <c r="CF28" s="8">
        <v>3985</v>
      </c>
      <c r="CG28" s="8">
        <v>551</v>
      </c>
      <c r="CH28" s="55">
        <v>0.1382685069008783</v>
      </c>
      <c r="CI28" s="8">
        <v>27025</v>
      </c>
      <c r="CJ28" s="8">
        <v>2951</v>
      </c>
      <c r="CK28" s="55">
        <v>0.10919518963922294</v>
      </c>
      <c r="CL28" s="8">
        <v>12315</v>
      </c>
      <c r="CM28" s="8">
        <v>905</v>
      </c>
      <c r="CN28" s="55">
        <v>7.3487616727568011E-2</v>
      </c>
      <c r="CO28" s="8">
        <v>3000</v>
      </c>
      <c r="CP28" s="8">
        <v>0</v>
      </c>
      <c r="CQ28" s="55">
        <v>0</v>
      </c>
      <c r="CR28" s="8">
        <v>189310</v>
      </c>
      <c r="CS28" s="8">
        <v>14212</v>
      </c>
      <c r="CT28" s="55">
        <v>7.5072632190586866E-2</v>
      </c>
      <c r="CU28" s="8">
        <v>218328</v>
      </c>
      <c r="CV28" s="8">
        <v>29054</v>
      </c>
      <c r="CW28" s="55">
        <v>0.13307500641237038</v>
      </c>
      <c r="CX28" s="8">
        <v>12768</v>
      </c>
      <c r="CY28" s="8">
        <v>1211</v>
      </c>
      <c r="CZ28" s="55">
        <v>9.4846491228070179E-2</v>
      </c>
      <c r="DA28" s="8">
        <v>3000</v>
      </c>
      <c r="DB28" s="8">
        <v>0</v>
      </c>
      <c r="DC28" s="55">
        <v>0</v>
      </c>
      <c r="DD28" s="8">
        <v>101035</v>
      </c>
      <c r="DE28" s="8">
        <v>12676</v>
      </c>
      <c r="DF28" s="55">
        <v>0.12546147374672142</v>
      </c>
      <c r="DG28" s="55">
        <v>0.84</v>
      </c>
      <c r="DH28" s="55">
        <v>0.98739551545707804</v>
      </c>
      <c r="DI28" s="55">
        <v>1.1754708517346169</v>
      </c>
      <c r="DJ28" s="55">
        <v>0.61</v>
      </c>
      <c r="DK28" s="55">
        <v>0.93895348837209303</v>
      </c>
      <c r="DL28" s="55">
        <v>1.5392680137247428</v>
      </c>
      <c r="DM28" s="55">
        <v>0.72499999999999998</v>
      </c>
      <c r="DN28" s="55">
        <v>0.98156144240868204</v>
      </c>
      <c r="DO28" s="55">
        <v>1.3538778515981822</v>
      </c>
      <c r="DP28" s="55">
        <v>0.84</v>
      </c>
      <c r="DQ28" s="55">
        <v>0.98310166257835896</v>
      </c>
      <c r="DR28" s="55">
        <v>1.1703591221170941</v>
      </c>
      <c r="DS28" s="55">
        <v>0.77</v>
      </c>
      <c r="DT28" s="55">
        <v>0.96582181259600597</v>
      </c>
      <c r="DU28" s="55">
        <v>1.2543140423324752</v>
      </c>
      <c r="DV28" s="55">
        <v>0.80499999999999994</v>
      </c>
      <c r="DW28" s="55">
        <v>0.97592858281523998</v>
      </c>
      <c r="DX28" s="55">
        <v>1.2123336432487455</v>
      </c>
      <c r="DY28" s="55">
        <v>0.84</v>
      </c>
      <c r="DZ28" s="55">
        <v>0.98598964840264103</v>
      </c>
      <c r="EA28" s="55">
        <v>1.1737972004793347</v>
      </c>
      <c r="EB28" s="55">
        <v>0.69</v>
      </c>
      <c r="EC28" s="55">
        <v>0.95819581958195799</v>
      </c>
      <c r="ED28" s="55">
        <v>1.3886895935970407</v>
      </c>
      <c r="EE28" s="55">
        <v>0.7649999999999999</v>
      </c>
      <c r="EF28" s="55">
        <v>0.97918070340924401</v>
      </c>
      <c r="EG28" s="55">
        <v>1.2799747756983584</v>
      </c>
      <c r="EH28" s="55">
        <v>0.77</v>
      </c>
      <c r="EI28" s="55">
        <v>0.985305491105955</v>
      </c>
      <c r="EJ28" s="55">
        <v>1.2796175209168246</v>
      </c>
      <c r="EK28" s="55">
        <v>0.28000000000000003</v>
      </c>
      <c r="EL28" s="55">
        <v>0.98362831858407096</v>
      </c>
      <c r="EM28" s="55">
        <v>3.5129582806573958</v>
      </c>
      <c r="EN28" s="55">
        <v>0.52500000000000002</v>
      </c>
      <c r="EO28" s="55">
        <v>0.98423867154517297</v>
      </c>
      <c r="EP28" s="55">
        <v>1.8747403267527103</v>
      </c>
      <c r="EQ28" s="55">
        <v>0.80499999999999994</v>
      </c>
      <c r="ER28" s="55">
        <v>0.98577359873000403</v>
      </c>
      <c r="ES28" s="55">
        <v>1.224563476683235</v>
      </c>
      <c r="ET28" s="55">
        <v>0.48499999999999999</v>
      </c>
      <c r="EU28" s="55">
        <v>0.97633322814768098</v>
      </c>
      <c r="EV28" s="55">
        <v>2.0130582023663526</v>
      </c>
      <c r="EW28" s="55">
        <v>0.64500000000000002</v>
      </c>
      <c r="EX28" s="55">
        <v>0.98165484959041804</v>
      </c>
      <c r="EY28" s="55">
        <v>1.5219455032409581</v>
      </c>
      <c r="EZ28" s="55">
        <v>0.68</v>
      </c>
      <c r="FA28" s="55">
        <v>0.95281306715063496</v>
      </c>
      <c r="FB28" s="55">
        <v>1.4011956869862279</v>
      </c>
      <c r="FC28" s="55">
        <v>0.28999999999999998</v>
      </c>
      <c r="FD28" s="55">
        <v>0.987916666666666</v>
      </c>
      <c r="FE28" s="55">
        <v>3.4066091954022966</v>
      </c>
      <c r="FF28" s="55">
        <v>0.48499999999999999</v>
      </c>
      <c r="FG28" s="55">
        <v>0.981362250084717</v>
      </c>
      <c r="FH28" s="55">
        <v>2.0234273197623032</v>
      </c>
      <c r="FI28" s="55">
        <v>0.81</v>
      </c>
      <c r="FJ28" s="55">
        <v>0.97357555739058599</v>
      </c>
      <c r="FK28" s="55">
        <v>1.2019451325809702</v>
      </c>
      <c r="FL28" s="55">
        <v>0.61009999999999998</v>
      </c>
      <c r="FM28" s="55">
        <v>0</v>
      </c>
      <c r="FN28" s="55">
        <v>0</v>
      </c>
      <c r="FO28" s="62">
        <v>7467</v>
      </c>
      <c r="FP28" s="62">
        <v>125</v>
      </c>
      <c r="FQ28" s="55">
        <v>1.6740324092674435E-2</v>
      </c>
      <c r="FR28" s="62">
        <v>2022</v>
      </c>
      <c r="FS28" s="62">
        <v>108</v>
      </c>
      <c r="FT28" s="55">
        <v>5.3412462908011868E-2</v>
      </c>
      <c r="FU28" s="62">
        <v>9489</v>
      </c>
      <c r="FV28" s="62">
        <v>233</v>
      </c>
      <c r="FW28" s="55">
        <v>2.455474760248709E-2</v>
      </c>
      <c r="FX28" s="62">
        <v>87094</v>
      </c>
      <c r="FY28" s="62">
        <v>127</v>
      </c>
      <c r="FZ28" s="55">
        <v>1.4581945943463385E-3</v>
      </c>
      <c r="GA28" s="62">
        <v>96583</v>
      </c>
      <c r="GB28" s="62">
        <v>360</v>
      </c>
      <c r="GC28" s="55">
        <v>3.7273640288663637E-3</v>
      </c>
      <c r="GD28" s="62">
        <v>3577</v>
      </c>
      <c r="GE28" s="62">
        <v>2</v>
      </c>
      <c r="GF28" s="55">
        <v>5.5912776069331842E-4</v>
      </c>
      <c r="GG28" s="62">
        <v>9234</v>
      </c>
      <c r="GH28" s="62">
        <v>0</v>
      </c>
      <c r="GI28" s="55">
        <v>0</v>
      </c>
      <c r="GJ28" s="62">
        <v>1830</v>
      </c>
      <c r="GK28" s="62">
        <v>0</v>
      </c>
      <c r="GL28" s="55">
        <v>0</v>
      </c>
    </row>
    <row r="29" spans="1:194" s="46" customFormat="1" ht="15" customHeight="1" x14ac:dyDescent="0.55000000000000004">
      <c r="A29" s="8">
        <v>68</v>
      </c>
      <c r="B29" s="9" t="s">
        <v>122</v>
      </c>
      <c r="C29" s="8">
        <v>12062</v>
      </c>
      <c r="D29" s="8">
        <v>7043</v>
      </c>
      <c r="E29" s="55">
        <v>0.58389985077101636</v>
      </c>
      <c r="F29" s="8">
        <v>11142</v>
      </c>
      <c r="G29" s="8">
        <v>5843</v>
      </c>
      <c r="H29" s="55">
        <v>0.52441213426673849</v>
      </c>
      <c r="I29" s="8">
        <v>337</v>
      </c>
      <c r="J29" s="8">
        <v>96</v>
      </c>
      <c r="K29" s="55">
        <v>0.28486646884272998</v>
      </c>
      <c r="L29" s="8">
        <v>201</v>
      </c>
      <c r="M29" s="8">
        <v>174</v>
      </c>
      <c r="N29" s="55">
        <v>0.86567164179104472</v>
      </c>
      <c r="O29" s="8">
        <v>0</v>
      </c>
      <c r="P29" s="8">
        <v>0</v>
      </c>
      <c r="Q29" s="55" t="s">
        <v>733</v>
      </c>
      <c r="R29" s="8">
        <v>23742</v>
      </c>
      <c r="S29" s="8">
        <v>13156</v>
      </c>
      <c r="T29" s="55">
        <v>0.55412349422963525</v>
      </c>
      <c r="U29" s="8">
        <v>23742</v>
      </c>
      <c r="V29" s="8">
        <v>13156</v>
      </c>
      <c r="W29" s="55">
        <v>0.55412349422963525</v>
      </c>
      <c r="X29" s="8">
        <v>778</v>
      </c>
      <c r="Y29" s="8">
        <v>347</v>
      </c>
      <c r="Z29" s="55">
        <v>0.44601542416452444</v>
      </c>
      <c r="AA29" s="8">
        <v>104</v>
      </c>
      <c r="AB29" s="8">
        <v>82</v>
      </c>
      <c r="AC29" s="55">
        <v>0.78846153846153844</v>
      </c>
      <c r="AD29" s="8">
        <v>45</v>
      </c>
      <c r="AE29" s="8">
        <v>15</v>
      </c>
      <c r="AF29" s="55">
        <v>0.33333333333333331</v>
      </c>
      <c r="AG29" s="8">
        <v>927</v>
      </c>
      <c r="AH29" s="8">
        <v>444</v>
      </c>
      <c r="AI29" s="55">
        <v>0.47896440129449835</v>
      </c>
      <c r="AJ29" s="8">
        <v>192</v>
      </c>
      <c r="AK29" s="8">
        <v>30</v>
      </c>
      <c r="AL29" s="55">
        <v>0.15625</v>
      </c>
      <c r="AM29" s="8">
        <v>93</v>
      </c>
      <c r="AN29" s="8">
        <v>77</v>
      </c>
      <c r="AO29" s="55">
        <v>0.82795698924731187</v>
      </c>
      <c r="AP29" s="8">
        <v>60</v>
      </c>
      <c r="AQ29" s="8">
        <v>0</v>
      </c>
      <c r="AR29" s="55">
        <v>0</v>
      </c>
      <c r="AS29" s="8">
        <v>345</v>
      </c>
      <c r="AT29" s="8">
        <v>107</v>
      </c>
      <c r="AU29" s="55">
        <v>0.31014492753623191</v>
      </c>
      <c r="AV29" s="8">
        <v>11954</v>
      </c>
      <c r="AW29" s="8">
        <v>5518</v>
      </c>
      <c r="AX29" s="55">
        <v>0.46160281077463611</v>
      </c>
      <c r="AY29" s="8">
        <v>3753</v>
      </c>
      <c r="AZ29" s="8">
        <v>1474</v>
      </c>
      <c r="BA29" s="55">
        <v>0.39275246469491076</v>
      </c>
      <c r="BB29" s="8">
        <v>1291</v>
      </c>
      <c r="BC29" s="8">
        <v>647</v>
      </c>
      <c r="BD29" s="55">
        <v>0.50116189000774591</v>
      </c>
      <c r="BE29" s="8">
        <v>92</v>
      </c>
      <c r="BF29" s="8">
        <v>17</v>
      </c>
      <c r="BG29" s="55">
        <v>0.18478260869565216</v>
      </c>
      <c r="BH29" s="8">
        <v>27860</v>
      </c>
      <c r="BI29" s="8">
        <v>12175</v>
      </c>
      <c r="BJ29" s="55">
        <v>0.43700646087580763</v>
      </c>
      <c r="BK29" s="8">
        <v>44950</v>
      </c>
      <c r="BL29" s="8">
        <v>19831</v>
      </c>
      <c r="BM29" s="55">
        <v>0.44117908787541715</v>
      </c>
      <c r="BN29" s="8">
        <v>120</v>
      </c>
      <c r="BO29" s="8">
        <v>41</v>
      </c>
      <c r="BP29" s="55">
        <v>0.34166666666666667</v>
      </c>
      <c r="BQ29" s="8">
        <v>46342</v>
      </c>
      <c r="BR29" s="8">
        <v>20423</v>
      </c>
      <c r="BS29" s="55">
        <v>0.44070173924301931</v>
      </c>
      <c r="BT29" s="8">
        <v>70084</v>
      </c>
      <c r="BU29" s="8">
        <v>33579</v>
      </c>
      <c r="BV29" s="55">
        <v>0.47912504994007193</v>
      </c>
      <c r="BW29" s="8">
        <v>160000</v>
      </c>
      <c r="BX29" s="8">
        <v>12800</v>
      </c>
      <c r="BY29" s="55">
        <v>0.08</v>
      </c>
      <c r="BZ29" s="8">
        <v>128655</v>
      </c>
      <c r="CA29" s="8">
        <v>3255</v>
      </c>
      <c r="CB29" s="55">
        <v>2.5300221522676927E-2</v>
      </c>
      <c r="CC29" s="8">
        <v>30720</v>
      </c>
      <c r="CD29" s="8">
        <v>2560</v>
      </c>
      <c r="CE29" s="55">
        <v>8.3333333333333329E-2</v>
      </c>
      <c r="CF29" s="8">
        <v>8220</v>
      </c>
      <c r="CG29" s="8">
        <v>295</v>
      </c>
      <c r="CH29" s="55">
        <v>3.5888077858880776E-2</v>
      </c>
      <c r="CI29" s="8">
        <v>38940</v>
      </c>
      <c r="CJ29" s="8">
        <v>2855</v>
      </c>
      <c r="CK29" s="55">
        <v>7.3317925012840263E-2</v>
      </c>
      <c r="CL29" s="8">
        <v>41250</v>
      </c>
      <c r="CM29" s="8">
        <v>587</v>
      </c>
      <c r="CN29" s="55">
        <v>1.4230303030303031E-2</v>
      </c>
      <c r="CO29" s="8">
        <v>6750</v>
      </c>
      <c r="CP29" s="8">
        <v>0</v>
      </c>
      <c r="CQ29" s="55">
        <v>0</v>
      </c>
      <c r="CR29" s="8">
        <v>375595</v>
      </c>
      <c r="CS29" s="8">
        <v>19497</v>
      </c>
      <c r="CT29" s="55">
        <v>5.1909636709753855E-2</v>
      </c>
      <c r="CU29" s="8">
        <v>445679</v>
      </c>
      <c r="CV29" s="8">
        <v>53076</v>
      </c>
      <c r="CW29" s="55">
        <v>0.1190901972047146</v>
      </c>
      <c r="CX29" s="8">
        <v>42939</v>
      </c>
      <c r="CY29" s="8">
        <v>1567</v>
      </c>
      <c r="CZ29" s="55">
        <v>3.6493630499080089E-2</v>
      </c>
      <c r="DA29" s="8">
        <v>6947</v>
      </c>
      <c r="DB29" s="8">
        <v>32</v>
      </c>
      <c r="DC29" s="55">
        <v>4.6063048798042324E-3</v>
      </c>
      <c r="DD29" s="8">
        <v>205615</v>
      </c>
      <c r="DE29" s="8">
        <v>22677</v>
      </c>
      <c r="DF29" s="55">
        <v>0.11028864625635289</v>
      </c>
      <c r="DG29" s="55">
        <v>0.88</v>
      </c>
      <c r="DH29" s="55">
        <v>0.98627895931183696</v>
      </c>
      <c r="DI29" s="55">
        <v>1.1207715446725419</v>
      </c>
      <c r="DJ29" s="55">
        <v>0.72</v>
      </c>
      <c r="DK29" s="55">
        <v>0.90569877883310701</v>
      </c>
      <c r="DL29" s="55">
        <v>1.2579149706015376</v>
      </c>
      <c r="DM29" s="55">
        <v>0.8</v>
      </c>
      <c r="DN29" s="55">
        <v>0.98046320325123604</v>
      </c>
      <c r="DO29" s="55">
        <v>1.2255790040640451</v>
      </c>
      <c r="DP29" s="55">
        <v>0.86</v>
      </c>
      <c r="DQ29" s="55">
        <v>0.98591549295774605</v>
      </c>
      <c r="DR29" s="55">
        <v>1.1464133639043559</v>
      </c>
      <c r="DS29" s="55">
        <v>0.77</v>
      </c>
      <c r="DT29" s="55">
        <v>0.98220092418278304</v>
      </c>
      <c r="DU29" s="55">
        <v>1.2755856158217962</v>
      </c>
      <c r="DV29" s="55">
        <v>0.81499999999999995</v>
      </c>
      <c r="DW29" s="55">
        <v>0.98426573426573405</v>
      </c>
      <c r="DX29" s="55">
        <v>1.2076880175039681</v>
      </c>
      <c r="DY29" s="55">
        <v>0.87</v>
      </c>
      <c r="DZ29" s="55">
        <v>0.986177747315513</v>
      </c>
      <c r="EA29" s="55">
        <v>1.1335376405925437</v>
      </c>
      <c r="EB29" s="55">
        <v>0.745</v>
      </c>
      <c r="EC29" s="55">
        <v>0.96678966789667897</v>
      </c>
      <c r="ED29" s="55">
        <v>1.2977042522103073</v>
      </c>
      <c r="EE29" s="55">
        <v>0.8075</v>
      </c>
      <c r="EF29" s="55">
        <v>0.98195300634325</v>
      </c>
      <c r="EG29" s="55">
        <v>1.216040874728483</v>
      </c>
      <c r="EH29" s="55">
        <v>0.79</v>
      </c>
      <c r="EI29" s="55">
        <v>0.99250664732898197</v>
      </c>
      <c r="EJ29" s="55">
        <v>1.2563375282645342</v>
      </c>
      <c r="EK29" s="55">
        <v>0.27</v>
      </c>
      <c r="EL29" s="55">
        <v>0.97832031249999996</v>
      </c>
      <c r="EM29" s="55">
        <v>3.6234085648148144</v>
      </c>
      <c r="EN29" s="55">
        <v>0.53</v>
      </c>
      <c r="EO29" s="55">
        <v>0.98133046109657895</v>
      </c>
      <c r="EP29" s="55">
        <v>1.8515669077293941</v>
      </c>
      <c r="EQ29" s="55">
        <v>0.83000000000000007</v>
      </c>
      <c r="ER29" s="55">
        <v>0.98703904733708303</v>
      </c>
      <c r="ES29" s="55">
        <v>1.1892036714904615</v>
      </c>
      <c r="ET29" s="55">
        <v>0.50750000000000006</v>
      </c>
      <c r="EU29" s="55">
        <v>0.97459981479031599</v>
      </c>
      <c r="EV29" s="55">
        <v>1.9203937237247604</v>
      </c>
      <c r="EW29" s="55">
        <v>0.66875000000000007</v>
      </c>
      <c r="EX29" s="55">
        <v>0.98172431984324404</v>
      </c>
      <c r="EY29" s="55">
        <v>1.4679989829431686</v>
      </c>
      <c r="EZ29" s="55">
        <v>0.76</v>
      </c>
      <c r="FA29" s="55">
        <v>1</v>
      </c>
      <c r="FB29" s="55">
        <v>1.3157894736842106</v>
      </c>
      <c r="FC29" s="55">
        <v>0.28999999999999998</v>
      </c>
      <c r="FD29" s="55">
        <v>0.99179687500000002</v>
      </c>
      <c r="FE29" s="55">
        <v>3.4199892241379315</v>
      </c>
      <c r="FF29" s="55">
        <v>0.52500000000000002</v>
      </c>
      <c r="FG29" s="55">
        <v>0.99264448336252198</v>
      </c>
      <c r="FH29" s="55">
        <v>1.8907513968809941</v>
      </c>
      <c r="FI29" s="55">
        <v>0.9</v>
      </c>
      <c r="FJ29" s="55">
        <v>0.98468410976387999</v>
      </c>
      <c r="FK29" s="55">
        <v>1.0940934552932</v>
      </c>
      <c r="FL29" s="55">
        <v>0.61009999999999998</v>
      </c>
      <c r="FM29" s="55">
        <v>0.8125</v>
      </c>
      <c r="FN29" s="55">
        <v>1.3317488936239961</v>
      </c>
      <c r="FO29" s="62">
        <v>18685</v>
      </c>
      <c r="FP29" s="62">
        <v>278</v>
      </c>
      <c r="FQ29" s="55">
        <v>1.4878244581214879E-2</v>
      </c>
      <c r="FR29" s="62">
        <v>4898</v>
      </c>
      <c r="FS29" s="62">
        <v>202</v>
      </c>
      <c r="FT29" s="55">
        <v>4.1241322988975093E-2</v>
      </c>
      <c r="FU29" s="62">
        <v>23583</v>
      </c>
      <c r="FV29" s="62">
        <v>480</v>
      </c>
      <c r="FW29" s="55">
        <v>2.0353644574481619E-2</v>
      </c>
      <c r="FX29" s="62">
        <v>160242</v>
      </c>
      <c r="FY29" s="62">
        <v>912</v>
      </c>
      <c r="FZ29" s="55">
        <v>5.691391769947954E-3</v>
      </c>
      <c r="GA29" s="62">
        <v>183825</v>
      </c>
      <c r="GB29" s="62">
        <v>1392</v>
      </c>
      <c r="GC29" s="55">
        <v>7.5724194206446349E-3</v>
      </c>
      <c r="GD29" s="62">
        <v>10568</v>
      </c>
      <c r="GE29" s="62">
        <v>57</v>
      </c>
      <c r="GF29" s="55">
        <v>5.3936411809235429E-3</v>
      </c>
      <c r="GG29" s="62">
        <v>34125</v>
      </c>
      <c r="GH29" s="62">
        <v>109</v>
      </c>
      <c r="GI29" s="55">
        <v>3.1941391941391942E-3</v>
      </c>
      <c r="GJ29" s="62">
        <v>4119</v>
      </c>
      <c r="GK29" s="62">
        <v>2</v>
      </c>
      <c r="GL29" s="55">
        <v>4.8555474629764507E-4</v>
      </c>
    </row>
    <row r="30" spans="1:194" s="46" customFormat="1" ht="15" customHeight="1" x14ac:dyDescent="0.55000000000000004">
      <c r="A30" s="8">
        <v>70</v>
      </c>
      <c r="B30" s="9" t="s">
        <v>130</v>
      </c>
      <c r="C30" s="8">
        <v>1275</v>
      </c>
      <c r="D30" s="8">
        <v>980</v>
      </c>
      <c r="E30" s="55">
        <v>0.7686274509803922</v>
      </c>
      <c r="F30" s="8">
        <v>455</v>
      </c>
      <c r="G30" s="8">
        <v>322</v>
      </c>
      <c r="H30" s="55">
        <v>0.70769230769230773</v>
      </c>
      <c r="I30" s="8">
        <v>0</v>
      </c>
      <c r="J30" s="8">
        <v>0</v>
      </c>
      <c r="K30" s="55" t="s">
        <v>733</v>
      </c>
      <c r="L30" s="8">
        <v>0</v>
      </c>
      <c r="M30" s="8">
        <v>0</v>
      </c>
      <c r="N30" s="55" t="s">
        <v>733</v>
      </c>
      <c r="O30" s="8">
        <v>0</v>
      </c>
      <c r="P30" s="8">
        <v>0</v>
      </c>
      <c r="Q30" s="55" t="s">
        <v>733</v>
      </c>
      <c r="R30" s="8">
        <v>1730</v>
      </c>
      <c r="S30" s="8">
        <v>1302</v>
      </c>
      <c r="T30" s="55">
        <v>0.75260115606936417</v>
      </c>
      <c r="U30" s="8">
        <v>1730</v>
      </c>
      <c r="V30" s="8">
        <v>1302</v>
      </c>
      <c r="W30" s="55">
        <v>0.75260115606936417</v>
      </c>
      <c r="X30" s="8">
        <v>150</v>
      </c>
      <c r="Y30" s="8">
        <v>67</v>
      </c>
      <c r="Z30" s="55">
        <v>0.44666666666666666</v>
      </c>
      <c r="AA30" s="8">
        <v>30</v>
      </c>
      <c r="AB30" s="8">
        <v>0</v>
      </c>
      <c r="AC30" s="55">
        <v>0</v>
      </c>
      <c r="AD30" s="8">
        <v>0</v>
      </c>
      <c r="AE30" s="8">
        <v>0</v>
      </c>
      <c r="AF30" s="55" t="s">
        <v>733</v>
      </c>
      <c r="AG30" s="8">
        <v>180</v>
      </c>
      <c r="AH30" s="8">
        <v>67</v>
      </c>
      <c r="AI30" s="55">
        <v>0.37222222222222223</v>
      </c>
      <c r="AJ30" s="8">
        <v>0</v>
      </c>
      <c r="AK30" s="8">
        <v>0</v>
      </c>
      <c r="AL30" s="55" t="s">
        <v>733</v>
      </c>
      <c r="AM30" s="8">
        <v>15</v>
      </c>
      <c r="AN30" s="8">
        <v>0</v>
      </c>
      <c r="AO30" s="55">
        <v>0</v>
      </c>
      <c r="AP30" s="8">
        <v>0</v>
      </c>
      <c r="AQ30" s="8">
        <v>0</v>
      </c>
      <c r="AR30" s="55" t="s">
        <v>733</v>
      </c>
      <c r="AS30" s="8">
        <v>15</v>
      </c>
      <c r="AT30" s="8">
        <v>0</v>
      </c>
      <c r="AU30" s="55">
        <v>0</v>
      </c>
      <c r="AV30" s="8">
        <v>3620</v>
      </c>
      <c r="AW30" s="8">
        <v>746</v>
      </c>
      <c r="AX30" s="55">
        <v>0.20607734806629835</v>
      </c>
      <c r="AY30" s="8">
        <v>398</v>
      </c>
      <c r="AZ30" s="8">
        <v>148</v>
      </c>
      <c r="BA30" s="55">
        <v>0.37185929648241206</v>
      </c>
      <c r="BB30" s="8">
        <v>858</v>
      </c>
      <c r="BC30" s="8">
        <v>57</v>
      </c>
      <c r="BD30" s="55">
        <v>6.6433566433566432E-2</v>
      </c>
      <c r="BE30" s="8">
        <v>82</v>
      </c>
      <c r="BF30" s="8">
        <v>0</v>
      </c>
      <c r="BG30" s="55">
        <v>0</v>
      </c>
      <c r="BH30" s="8">
        <v>10487</v>
      </c>
      <c r="BI30" s="8">
        <v>0</v>
      </c>
      <c r="BJ30" s="55">
        <v>0</v>
      </c>
      <c r="BK30" s="8">
        <v>15445</v>
      </c>
      <c r="BL30" s="8">
        <v>951</v>
      </c>
      <c r="BM30" s="55">
        <v>6.1573324700550339E-2</v>
      </c>
      <c r="BN30" s="8">
        <v>0</v>
      </c>
      <c r="BO30" s="8">
        <v>0</v>
      </c>
      <c r="BP30" s="55" t="s">
        <v>733</v>
      </c>
      <c r="BQ30" s="8">
        <v>15640</v>
      </c>
      <c r="BR30" s="8">
        <v>1018</v>
      </c>
      <c r="BS30" s="55">
        <v>6.5089514066496157E-2</v>
      </c>
      <c r="BT30" s="8">
        <v>17370</v>
      </c>
      <c r="BU30" s="8">
        <v>2320</v>
      </c>
      <c r="BV30" s="55">
        <v>0.13356361542890041</v>
      </c>
      <c r="BW30" s="8">
        <v>13920</v>
      </c>
      <c r="BX30" s="8">
        <v>1600</v>
      </c>
      <c r="BY30" s="55">
        <v>0.11494252873563218</v>
      </c>
      <c r="BZ30" s="8">
        <v>41150</v>
      </c>
      <c r="CA30" s="8">
        <v>484</v>
      </c>
      <c r="CB30" s="55">
        <v>1.1761846901579586E-2</v>
      </c>
      <c r="CC30" s="8">
        <v>3840</v>
      </c>
      <c r="CD30" s="8">
        <v>400</v>
      </c>
      <c r="CE30" s="55">
        <v>0.10416666666666667</v>
      </c>
      <c r="CF30" s="8">
        <v>650</v>
      </c>
      <c r="CG30" s="8">
        <v>0</v>
      </c>
      <c r="CH30" s="55">
        <v>0</v>
      </c>
      <c r="CI30" s="8">
        <v>4490</v>
      </c>
      <c r="CJ30" s="8">
        <v>400</v>
      </c>
      <c r="CK30" s="55">
        <v>8.9086859688195991E-2</v>
      </c>
      <c r="CL30" s="8">
        <v>19875</v>
      </c>
      <c r="CM30" s="8">
        <v>0</v>
      </c>
      <c r="CN30" s="55">
        <v>0</v>
      </c>
      <c r="CO30" s="8">
        <v>1200</v>
      </c>
      <c r="CP30" s="8">
        <v>0</v>
      </c>
      <c r="CQ30" s="55">
        <v>0</v>
      </c>
      <c r="CR30" s="8">
        <v>80635</v>
      </c>
      <c r="CS30" s="8">
        <v>2484</v>
      </c>
      <c r="CT30" s="55">
        <v>3.0805481490667825E-2</v>
      </c>
      <c r="CU30" s="8">
        <v>98005</v>
      </c>
      <c r="CV30" s="8">
        <v>4804</v>
      </c>
      <c r="CW30" s="55">
        <v>4.9017907249630122E-2</v>
      </c>
      <c r="CX30" s="8">
        <v>20778</v>
      </c>
      <c r="CY30" s="8">
        <v>57</v>
      </c>
      <c r="CZ30" s="55">
        <v>2.7432861680623736E-3</v>
      </c>
      <c r="DA30" s="8">
        <v>1282</v>
      </c>
      <c r="DB30" s="8">
        <v>0</v>
      </c>
      <c r="DC30" s="55">
        <v>0</v>
      </c>
      <c r="DD30" s="8">
        <v>18613</v>
      </c>
      <c r="DE30" s="8">
        <v>2470</v>
      </c>
      <c r="DF30" s="55">
        <v>0.13270294955138881</v>
      </c>
      <c r="DG30" s="55">
        <v>0.87</v>
      </c>
      <c r="DH30" s="55">
        <v>0.99540229885057496</v>
      </c>
      <c r="DI30" s="55">
        <v>1.1441405733914656</v>
      </c>
      <c r="DJ30" s="55">
        <v>0.84</v>
      </c>
      <c r="DK30" s="55">
        <v>0.92567567567567599</v>
      </c>
      <c r="DL30" s="55">
        <v>1.1019948519948524</v>
      </c>
      <c r="DM30" s="55">
        <v>0.85499999999999998</v>
      </c>
      <c r="DN30" s="55">
        <v>0.98526522593320198</v>
      </c>
      <c r="DO30" s="55">
        <v>1.1523569893955579</v>
      </c>
      <c r="DP30" s="55">
        <v>0.94</v>
      </c>
      <c r="DQ30" s="55">
        <v>0.99081632653061202</v>
      </c>
      <c r="DR30" s="55">
        <v>1.0540599218410767</v>
      </c>
      <c r="DS30" s="55">
        <v>0.95</v>
      </c>
      <c r="DT30" s="55">
        <v>0.97515527950310599</v>
      </c>
      <c r="DU30" s="55">
        <v>1.0264792415822168</v>
      </c>
      <c r="DV30" s="55">
        <v>0.94499999999999995</v>
      </c>
      <c r="DW30" s="55">
        <v>0.98694316436251905</v>
      </c>
      <c r="DX30" s="55">
        <v>1.0443843009127187</v>
      </c>
      <c r="DY30" s="55">
        <v>0.90500000000000003</v>
      </c>
      <c r="DZ30" s="55">
        <v>0.99297297297297304</v>
      </c>
      <c r="EA30" s="55">
        <v>1.0972077049425115</v>
      </c>
      <c r="EB30" s="55">
        <v>0.89500000000000002</v>
      </c>
      <c r="EC30" s="55">
        <v>0.95957446808510605</v>
      </c>
      <c r="ED30" s="55">
        <v>1.0721502436705095</v>
      </c>
      <c r="EE30" s="55">
        <v>0.9</v>
      </c>
      <c r="EF30" s="55">
        <v>0.986206896551724</v>
      </c>
      <c r="EG30" s="55">
        <v>1.0957854406130267</v>
      </c>
      <c r="EH30" s="55">
        <v>0.91</v>
      </c>
      <c r="EI30" s="55">
        <v>0.995867768595041</v>
      </c>
      <c r="EJ30" s="55">
        <v>1.0943601852692757</v>
      </c>
      <c r="EK30" s="55">
        <v>0.28000000000000003</v>
      </c>
      <c r="EL30" s="55">
        <v>0.98950000000000005</v>
      </c>
      <c r="EM30" s="55">
        <v>3.5339285714285711</v>
      </c>
      <c r="EN30" s="55">
        <v>0.59499999999999997</v>
      </c>
      <c r="EO30" s="55">
        <v>0.99074074074074103</v>
      </c>
      <c r="EP30" s="55">
        <v>1.6651104886399011</v>
      </c>
      <c r="EQ30" s="55">
        <v>0.90749999999999997</v>
      </c>
      <c r="ER30" s="55">
        <v>0.99357326478149099</v>
      </c>
      <c r="ES30" s="55">
        <v>1.0948465727619736</v>
      </c>
      <c r="ET30" s="55">
        <v>0.58750000000000002</v>
      </c>
      <c r="EU30" s="55">
        <v>0.98380566801619396</v>
      </c>
      <c r="EV30" s="55">
        <v>1.6745628391765004</v>
      </c>
      <c r="EW30" s="55">
        <v>0.74750000000000005</v>
      </c>
      <c r="EX30" s="55">
        <v>0.98855120732722701</v>
      </c>
      <c r="EY30" s="55">
        <v>1.3224765315414406</v>
      </c>
      <c r="EZ30" s="55">
        <v>0.98</v>
      </c>
      <c r="FA30" s="55">
        <v>0</v>
      </c>
      <c r="FB30" s="55">
        <v>0</v>
      </c>
      <c r="FC30" s="55">
        <v>0.24</v>
      </c>
      <c r="FD30" s="55">
        <v>0.995</v>
      </c>
      <c r="FE30" s="55">
        <v>4.145833333333333</v>
      </c>
      <c r="FF30" s="55">
        <v>0.61</v>
      </c>
      <c r="FG30" s="55">
        <v>0.995</v>
      </c>
      <c r="FH30" s="55">
        <v>1.6311475409836065</v>
      </c>
      <c r="FI30" s="55">
        <v>0.95</v>
      </c>
      <c r="FJ30" s="55">
        <v>1</v>
      </c>
      <c r="FK30" s="55">
        <v>1.0526315789473684</v>
      </c>
      <c r="FL30" s="55">
        <v>0.61009999999999998</v>
      </c>
      <c r="FM30" s="55">
        <v>0</v>
      </c>
      <c r="FN30" s="55">
        <v>0</v>
      </c>
      <c r="FO30" s="62">
        <v>6021</v>
      </c>
      <c r="FP30" s="62">
        <v>0</v>
      </c>
      <c r="FQ30" s="55">
        <v>0</v>
      </c>
      <c r="FR30" s="62">
        <v>752</v>
      </c>
      <c r="FS30" s="62">
        <v>0</v>
      </c>
      <c r="FT30" s="55">
        <v>0</v>
      </c>
      <c r="FU30" s="62">
        <v>6773</v>
      </c>
      <c r="FV30" s="62">
        <v>0</v>
      </c>
      <c r="FW30" s="55">
        <v>0</v>
      </c>
      <c r="FX30" s="62">
        <v>42904</v>
      </c>
      <c r="FY30" s="62">
        <v>0</v>
      </c>
      <c r="FZ30" s="55">
        <v>0</v>
      </c>
      <c r="GA30" s="62">
        <v>49677</v>
      </c>
      <c r="GB30" s="62">
        <v>0</v>
      </c>
      <c r="GC30" s="55">
        <v>0</v>
      </c>
      <c r="GD30" s="62">
        <v>3657</v>
      </c>
      <c r="GE30" s="62">
        <v>0</v>
      </c>
      <c r="GF30" s="55">
        <v>0</v>
      </c>
      <c r="GG30" s="62">
        <v>17671</v>
      </c>
      <c r="GH30" s="62">
        <v>0</v>
      </c>
      <c r="GI30" s="55">
        <v>0</v>
      </c>
      <c r="GJ30" s="62">
        <v>732</v>
      </c>
      <c r="GK30" s="62">
        <v>0</v>
      </c>
      <c r="GL30" s="55">
        <v>0</v>
      </c>
    </row>
    <row r="31" spans="1:194" s="46" customFormat="1" ht="15" customHeight="1" x14ac:dyDescent="0.55000000000000004">
      <c r="A31" s="8">
        <v>73</v>
      </c>
      <c r="B31" s="9" t="s">
        <v>132</v>
      </c>
      <c r="C31" s="8">
        <v>8861</v>
      </c>
      <c r="D31" s="8">
        <v>6420</v>
      </c>
      <c r="E31" s="55">
        <v>0.72452319151337319</v>
      </c>
      <c r="F31" s="8">
        <v>6776</v>
      </c>
      <c r="G31" s="8">
        <v>5393</v>
      </c>
      <c r="H31" s="55">
        <v>0.79589728453364816</v>
      </c>
      <c r="I31" s="8">
        <v>384</v>
      </c>
      <c r="J31" s="8">
        <v>153</v>
      </c>
      <c r="K31" s="55">
        <v>0.3984375</v>
      </c>
      <c r="L31" s="8">
        <v>62</v>
      </c>
      <c r="M31" s="8">
        <v>61</v>
      </c>
      <c r="N31" s="55">
        <v>0.9838709677419355</v>
      </c>
      <c r="O31" s="8">
        <v>0</v>
      </c>
      <c r="P31" s="8">
        <v>0</v>
      </c>
      <c r="Q31" s="55" t="s">
        <v>733</v>
      </c>
      <c r="R31" s="8">
        <v>16083</v>
      </c>
      <c r="S31" s="8">
        <v>12027</v>
      </c>
      <c r="T31" s="55">
        <v>0.7478082447304607</v>
      </c>
      <c r="U31" s="8">
        <v>16083</v>
      </c>
      <c r="V31" s="8">
        <v>12027</v>
      </c>
      <c r="W31" s="55">
        <v>0.7478082447304607</v>
      </c>
      <c r="X31" s="8">
        <v>1032</v>
      </c>
      <c r="Y31" s="8">
        <v>248</v>
      </c>
      <c r="Z31" s="55">
        <v>0.24031007751937986</v>
      </c>
      <c r="AA31" s="8">
        <v>185</v>
      </c>
      <c r="AB31" s="8">
        <v>170</v>
      </c>
      <c r="AC31" s="55">
        <v>0.91891891891891897</v>
      </c>
      <c r="AD31" s="8">
        <v>15</v>
      </c>
      <c r="AE31" s="8">
        <v>21</v>
      </c>
      <c r="AF31" s="55">
        <v>1.4</v>
      </c>
      <c r="AG31" s="8">
        <v>1232</v>
      </c>
      <c r="AH31" s="8">
        <v>439</v>
      </c>
      <c r="AI31" s="55">
        <v>0.35633116883116883</v>
      </c>
      <c r="AJ31" s="8">
        <v>320</v>
      </c>
      <c r="AK31" s="8">
        <v>38</v>
      </c>
      <c r="AL31" s="55">
        <v>0.11874999999999999</v>
      </c>
      <c r="AM31" s="8">
        <v>15</v>
      </c>
      <c r="AN31" s="8">
        <v>15</v>
      </c>
      <c r="AO31" s="55">
        <v>1</v>
      </c>
      <c r="AP31" s="8">
        <v>45</v>
      </c>
      <c r="AQ31" s="8">
        <v>15</v>
      </c>
      <c r="AR31" s="55">
        <v>0.33333333333333331</v>
      </c>
      <c r="AS31" s="8">
        <v>380</v>
      </c>
      <c r="AT31" s="8">
        <v>68</v>
      </c>
      <c r="AU31" s="55">
        <v>0.17894736842105263</v>
      </c>
      <c r="AV31" s="8">
        <v>6599</v>
      </c>
      <c r="AW31" s="8">
        <v>3379</v>
      </c>
      <c r="AX31" s="55">
        <v>0.5120472798908926</v>
      </c>
      <c r="AY31" s="8">
        <v>1626</v>
      </c>
      <c r="AZ31" s="8">
        <v>791</v>
      </c>
      <c r="BA31" s="55">
        <v>0.486469864698647</v>
      </c>
      <c r="BB31" s="8">
        <v>631</v>
      </c>
      <c r="BC31" s="8">
        <v>430</v>
      </c>
      <c r="BD31" s="55">
        <v>0.68145800316957206</v>
      </c>
      <c r="BE31" s="8">
        <v>0</v>
      </c>
      <c r="BF31" s="8">
        <v>0</v>
      </c>
      <c r="BG31" s="55" t="s">
        <v>733</v>
      </c>
      <c r="BH31" s="8">
        <v>17369</v>
      </c>
      <c r="BI31" s="8">
        <v>7847</v>
      </c>
      <c r="BJ31" s="55">
        <v>0.45178191029995968</v>
      </c>
      <c r="BK31" s="8">
        <v>26225</v>
      </c>
      <c r="BL31" s="8">
        <v>12447</v>
      </c>
      <c r="BM31" s="55">
        <v>0.47462345090562441</v>
      </c>
      <c r="BN31" s="8">
        <v>0</v>
      </c>
      <c r="BO31" s="8">
        <v>0</v>
      </c>
      <c r="BP31" s="55" t="s">
        <v>733</v>
      </c>
      <c r="BQ31" s="8">
        <v>27837</v>
      </c>
      <c r="BR31" s="8">
        <v>12954</v>
      </c>
      <c r="BS31" s="55">
        <v>0.46535186981355747</v>
      </c>
      <c r="BT31" s="8">
        <v>43920</v>
      </c>
      <c r="BU31" s="8">
        <v>24981</v>
      </c>
      <c r="BV31" s="55">
        <v>0.56878415300546448</v>
      </c>
      <c r="BW31" s="8">
        <v>315600</v>
      </c>
      <c r="BX31" s="8">
        <v>14320</v>
      </c>
      <c r="BY31" s="55">
        <v>4.537389100126743E-2</v>
      </c>
      <c r="BZ31" s="8">
        <v>183115</v>
      </c>
      <c r="CA31" s="8">
        <v>4431</v>
      </c>
      <c r="CB31" s="55">
        <v>2.4197908418207136E-2</v>
      </c>
      <c r="CC31" s="8">
        <v>29440</v>
      </c>
      <c r="CD31" s="8">
        <v>2240</v>
      </c>
      <c r="CE31" s="55">
        <v>7.6086956521739135E-2</v>
      </c>
      <c r="CF31" s="8">
        <v>2670</v>
      </c>
      <c r="CG31" s="8">
        <v>148</v>
      </c>
      <c r="CH31" s="55">
        <v>5.5430711610486891E-2</v>
      </c>
      <c r="CI31" s="8">
        <v>32110</v>
      </c>
      <c r="CJ31" s="8">
        <v>2388</v>
      </c>
      <c r="CK31" s="55">
        <v>7.4369355341015256E-2</v>
      </c>
      <c r="CL31" s="8">
        <v>17460</v>
      </c>
      <c r="CM31" s="8">
        <v>129</v>
      </c>
      <c r="CN31" s="55">
        <v>7.3883161512027489E-3</v>
      </c>
      <c r="CO31" s="8">
        <v>3900</v>
      </c>
      <c r="CP31" s="8">
        <v>15</v>
      </c>
      <c r="CQ31" s="55">
        <v>3.8461538461538464E-3</v>
      </c>
      <c r="CR31" s="8">
        <v>552185</v>
      </c>
      <c r="CS31" s="8">
        <v>21283</v>
      </c>
      <c r="CT31" s="55">
        <v>3.8543241848293594E-2</v>
      </c>
      <c r="CU31" s="8">
        <v>596105</v>
      </c>
      <c r="CV31" s="8">
        <v>46264</v>
      </c>
      <c r="CW31" s="55">
        <v>7.7610488085152779E-2</v>
      </c>
      <c r="CX31" s="8">
        <v>18353</v>
      </c>
      <c r="CY31" s="8">
        <v>805</v>
      </c>
      <c r="CZ31" s="55">
        <v>4.3862038903721465E-2</v>
      </c>
      <c r="DA31" s="8">
        <v>3960</v>
      </c>
      <c r="DB31" s="8">
        <v>51</v>
      </c>
      <c r="DC31" s="55">
        <v>1.2878787878787878E-2</v>
      </c>
      <c r="DD31" s="8">
        <v>353442</v>
      </c>
      <c r="DE31" s="8">
        <v>22744</v>
      </c>
      <c r="DF31" s="55">
        <v>6.4350020654025272E-2</v>
      </c>
      <c r="DG31" s="55">
        <v>0.85</v>
      </c>
      <c r="DH31" s="55">
        <v>0.98857189838033399</v>
      </c>
      <c r="DI31" s="55">
        <v>1.163025762800393</v>
      </c>
      <c r="DJ31" s="55">
        <v>0.78</v>
      </c>
      <c r="DK31" s="55">
        <v>0.98230088495575196</v>
      </c>
      <c r="DL31" s="55">
        <v>1.2593601089176307</v>
      </c>
      <c r="DM31" s="55">
        <v>0.81499999999999995</v>
      </c>
      <c r="DN31" s="55">
        <v>0.988188976377953</v>
      </c>
      <c r="DO31" s="55">
        <v>1.2125018115066908</v>
      </c>
      <c r="DP31" s="55">
        <v>0.87</v>
      </c>
      <c r="DQ31" s="55">
        <v>0.98748869460355704</v>
      </c>
      <c r="DR31" s="55">
        <v>1.1350444765558128</v>
      </c>
      <c r="DS31" s="55">
        <v>0.79</v>
      </c>
      <c r="DT31" s="55">
        <v>0.97478212497682204</v>
      </c>
      <c r="DU31" s="55">
        <v>1.2339014240212938</v>
      </c>
      <c r="DV31" s="55">
        <v>0.83000000000000007</v>
      </c>
      <c r="DW31" s="55">
        <v>0.98179097031678697</v>
      </c>
      <c r="DX31" s="55">
        <v>1.1828806871286588</v>
      </c>
      <c r="DY31" s="55">
        <v>0.86</v>
      </c>
      <c r="DZ31" s="55">
        <v>0.98818960472415796</v>
      </c>
      <c r="EA31" s="55">
        <v>1.1490576799118115</v>
      </c>
      <c r="EB31" s="55">
        <v>0.78500000000000003</v>
      </c>
      <c r="EC31" s="55">
        <v>0.97574385510996098</v>
      </c>
      <c r="ED31" s="55">
        <v>1.2429858026878484</v>
      </c>
      <c r="EE31" s="55">
        <v>0.82250000000000001</v>
      </c>
      <c r="EF31" s="55">
        <v>0.98510868259877504</v>
      </c>
      <c r="EG31" s="55">
        <v>1.1977005259559574</v>
      </c>
      <c r="EH31" s="55">
        <v>0.85</v>
      </c>
      <c r="EI31" s="55">
        <v>0.99851789117086598</v>
      </c>
      <c r="EJ31" s="55">
        <v>1.1747269307892541</v>
      </c>
      <c r="EK31" s="55">
        <v>0.28999999999999998</v>
      </c>
      <c r="EL31" s="55">
        <v>0.98393719806763302</v>
      </c>
      <c r="EM31" s="55">
        <v>3.3928868898883899</v>
      </c>
      <c r="EN31" s="55">
        <v>0.56999999999999995</v>
      </c>
      <c r="EO31" s="55">
        <v>0.98717286096884804</v>
      </c>
      <c r="EP31" s="55">
        <v>1.7318822122260493</v>
      </c>
      <c r="EQ31" s="55">
        <v>0.85499999999999998</v>
      </c>
      <c r="ER31" s="55">
        <v>0.99026360544217695</v>
      </c>
      <c r="ES31" s="55">
        <v>1.1582030473007918</v>
      </c>
      <c r="ET31" s="55">
        <v>0.53749999999999998</v>
      </c>
      <c r="EU31" s="55">
        <v>0.98170946183608898</v>
      </c>
      <c r="EV31" s="55">
        <v>1.8264362080671424</v>
      </c>
      <c r="EW31" s="55">
        <v>0.69625000000000004</v>
      </c>
      <c r="EX31" s="55">
        <v>0.98605827425211801</v>
      </c>
      <c r="EY31" s="55">
        <v>1.4162416865380509</v>
      </c>
      <c r="EZ31" s="55">
        <v>0.86</v>
      </c>
      <c r="FA31" s="55">
        <v>1</v>
      </c>
      <c r="FB31" s="55">
        <v>1.1627906976744187</v>
      </c>
      <c r="FC31" s="55">
        <v>0.32</v>
      </c>
      <c r="FD31" s="55">
        <v>0.98660714285714302</v>
      </c>
      <c r="FE31" s="55">
        <v>3.0831473214285721</v>
      </c>
      <c r="FF31" s="55">
        <v>0.59</v>
      </c>
      <c r="FG31" s="55">
        <v>0.98743718592964802</v>
      </c>
      <c r="FH31" s="55">
        <v>1.6736223490333018</v>
      </c>
      <c r="FI31" s="55">
        <v>0.91</v>
      </c>
      <c r="FJ31" s="55">
        <v>0.98881987577639696</v>
      </c>
      <c r="FK31" s="55">
        <v>1.0866152481059308</v>
      </c>
      <c r="FL31" s="55">
        <v>0.61009999999999998</v>
      </c>
      <c r="FM31" s="55">
        <v>1</v>
      </c>
      <c r="FN31" s="55">
        <v>1.6390755613833798</v>
      </c>
      <c r="FO31" s="62">
        <v>10886</v>
      </c>
      <c r="FP31" s="62">
        <v>193</v>
      </c>
      <c r="FQ31" s="55">
        <v>1.7729193459489253E-2</v>
      </c>
      <c r="FR31" s="62">
        <v>4288</v>
      </c>
      <c r="FS31" s="62">
        <v>196</v>
      </c>
      <c r="FT31" s="55">
        <v>4.5708955223880597E-2</v>
      </c>
      <c r="FU31" s="62">
        <v>15174</v>
      </c>
      <c r="FV31" s="62">
        <v>389</v>
      </c>
      <c r="FW31" s="55">
        <v>2.5635956240938448E-2</v>
      </c>
      <c r="FX31" s="62">
        <v>259418</v>
      </c>
      <c r="FY31" s="62">
        <v>178</v>
      </c>
      <c r="FZ31" s="55">
        <v>6.8615130792774599E-4</v>
      </c>
      <c r="GA31" s="62">
        <v>274592</v>
      </c>
      <c r="GB31" s="62">
        <v>567</v>
      </c>
      <c r="GC31" s="55">
        <v>2.0648817154177834E-3</v>
      </c>
      <c r="GD31" s="62">
        <v>5811</v>
      </c>
      <c r="GE31" s="62">
        <v>0</v>
      </c>
      <c r="GF31" s="55">
        <v>0</v>
      </c>
      <c r="GG31" s="62">
        <v>14618</v>
      </c>
      <c r="GH31" s="62">
        <v>5</v>
      </c>
      <c r="GI31" s="55">
        <v>3.4204405527431931E-4</v>
      </c>
      <c r="GJ31" s="62">
        <v>2380</v>
      </c>
      <c r="GK31" s="62">
        <v>7</v>
      </c>
      <c r="GL31" s="55">
        <v>2.9411764705882353E-3</v>
      </c>
    </row>
    <row r="32" spans="1:194" s="46" customFormat="1" ht="15" customHeight="1" x14ac:dyDescent="0.55000000000000004">
      <c r="A32" s="8">
        <v>76</v>
      </c>
      <c r="B32" s="9" t="s">
        <v>135</v>
      </c>
      <c r="C32" s="8">
        <v>20121</v>
      </c>
      <c r="D32" s="8">
        <v>12502</v>
      </c>
      <c r="E32" s="55">
        <v>0.62134088762983952</v>
      </c>
      <c r="F32" s="8">
        <v>12890</v>
      </c>
      <c r="G32" s="8">
        <v>7972</v>
      </c>
      <c r="H32" s="55">
        <v>0.61846392552366181</v>
      </c>
      <c r="I32" s="8">
        <v>472</v>
      </c>
      <c r="J32" s="8">
        <v>187</v>
      </c>
      <c r="K32" s="55">
        <v>0.3961864406779661</v>
      </c>
      <c r="L32" s="8">
        <v>74</v>
      </c>
      <c r="M32" s="8">
        <v>113</v>
      </c>
      <c r="N32" s="55">
        <v>1.527027027027027</v>
      </c>
      <c r="O32" s="8">
        <v>0</v>
      </c>
      <c r="P32" s="8">
        <v>0</v>
      </c>
      <c r="Q32" s="55" t="s">
        <v>733</v>
      </c>
      <c r="R32" s="8">
        <v>33557</v>
      </c>
      <c r="S32" s="8">
        <v>20774</v>
      </c>
      <c r="T32" s="55">
        <v>0.61906606669249342</v>
      </c>
      <c r="U32" s="8">
        <v>33557</v>
      </c>
      <c r="V32" s="8">
        <v>20774</v>
      </c>
      <c r="W32" s="55">
        <v>0.61906606669249342</v>
      </c>
      <c r="X32" s="8">
        <v>1536</v>
      </c>
      <c r="Y32" s="8">
        <v>714</v>
      </c>
      <c r="Z32" s="55">
        <v>0.46484375</v>
      </c>
      <c r="AA32" s="8">
        <v>60</v>
      </c>
      <c r="AB32" s="8">
        <v>44</v>
      </c>
      <c r="AC32" s="55">
        <v>0.73333333333333328</v>
      </c>
      <c r="AD32" s="8">
        <v>292</v>
      </c>
      <c r="AE32" s="8">
        <v>300</v>
      </c>
      <c r="AF32" s="55">
        <v>1.0273972602739727</v>
      </c>
      <c r="AG32" s="8">
        <v>1888</v>
      </c>
      <c r="AH32" s="8">
        <v>1058</v>
      </c>
      <c r="AI32" s="55">
        <v>0.5603813559322034</v>
      </c>
      <c r="AJ32" s="8">
        <v>651</v>
      </c>
      <c r="AK32" s="8">
        <v>183</v>
      </c>
      <c r="AL32" s="55">
        <v>0.28110599078341014</v>
      </c>
      <c r="AM32" s="8">
        <v>77</v>
      </c>
      <c r="AN32" s="8">
        <v>14</v>
      </c>
      <c r="AO32" s="55">
        <v>0.18181818181818182</v>
      </c>
      <c r="AP32" s="8">
        <v>289</v>
      </c>
      <c r="AQ32" s="8">
        <v>129</v>
      </c>
      <c r="AR32" s="55">
        <v>0.44636678200692043</v>
      </c>
      <c r="AS32" s="8">
        <v>1017</v>
      </c>
      <c r="AT32" s="8">
        <v>326</v>
      </c>
      <c r="AU32" s="55">
        <v>0.32055063913470994</v>
      </c>
      <c r="AV32" s="8">
        <v>19406</v>
      </c>
      <c r="AW32" s="8">
        <v>10206</v>
      </c>
      <c r="AX32" s="55">
        <v>0.52591981861280013</v>
      </c>
      <c r="AY32" s="8">
        <v>5655</v>
      </c>
      <c r="AZ32" s="8">
        <v>2734</v>
      </c>
      <c r="BA32" s="55">
        <v>0.48346595932802827</v>
      </c>
      <c r="BB32" s="8">
        <v>1733</v>
      </c>
      <c r="BC32" s="8">
        <v>1153</v>
      </c>
      <c r="BD32" s="55">
        <v>0.66532025389497984</v>
      </c>
      <c r="BE32" s="8">
        <v>201</v>
      </c>
      <c r="BF32" s="8">
        <v>20</v>
      </c>
      <c r="BG32" s="55">
        <v>9.950248756218906E-2</v>
      </c>
      <c r="BH32" s="8">
        <v>45330</v>
      </c>
      <c r="BI32" s="8">
        <v>23090</v>
      </c>
      <c r="BJ32" s="55">
        <v>0.50937568938892563</v>
      </c>
      <c r="BK32" s="8">
        <v>72325</v>
      </c>
      <c r="BL32" s="8">
        <v>37203</v>
      </c>
      <c r="BM32" s="55">
        <v>0.51438645005184924</v>
      </c>
      <c r="BN32" s="8">
        <v>55</v>
      </c>
      <c r="BO32" s="8">
        <v>0</v>
      </c>
      <c r="BP32" s="55">
        <v>0</v>
      </c>
      <c r="BQ32" s="8">
        <v>75285</v>
      </c>
      <c r="BR32" s="8">
        <v>38587</v>
      </c>
      <c r="BS32" s="55">
        <v>0.51254565982599454</v>
      </c>
      <c r="BT32" s="8">
        <v>108842</v>
      </c>
      <c r="BU32" s="8">
        <v>59361</v>
      </c>
      <c r="BV32" s="55">
        <v>0.54538689108983662</v>
      </c>
      <c r="BW32" s="8">
        <v>142800</v>
      </c>
      <c r="BX32" s="8">
        <v>12960</v>
      </c>
      <c r="BY32" s="55">
        <v>9.07563025210084E-2</v>
      </c>
      <c r="BZ32" s="8">
        <v>166905</v>
      </c>
      <c r="CA32" s="8">
        <v>7385</v>
      </c>
      <c r="CB32" s="55">
        <v>4.4246727180132409E-2</v>
      </c>
      <c r="CC32" s="8">
        <v>38400</v>
      </c>
      <c r="CD32" s="8">
        <v>3600</v>
      </c>
      <c r="CE32" s="55">
        <v>9.375E-2</v>
      </c>
      <c r="CF32" s="8">
        <v>13180</v>
      </c>
      <c r="CG32" s="8">
        <v>482</v>
      </c>
      <c r="CH32" s="55">
        <v>3.6570561456752658E-2</v>
      </c>
      <c r="CI32" s="8">
        <v>51580</v>
      </c>
      <c r="CJ32" s="8">
        <v>4082</v>
      </c>
      <c r="CK32" s="55">
        <v>7.9139201240791004E-2</v>
      </c>
      <c r="CL32" s="8">
        <v>37755</v>
      </c>
      <c r="CM32" s="8">
        <v>1459</v>
      </c>
      <c r="CN32" s="55">
        <v>3.8643888226724939E-2</v>
      </c>
      <c r="CO32" s="8">
        <v>4320</v>
      </c>
      <c r="CP32" s="8">
        <v>207</v>
      </c>
      <c r="CQ32" s="55">
        <v>4.791666666666667E-2</v>
      </c>
      <c r="CR32" s="8">
        <v>403360</v>
      </c>
      <c r="CS32" s="8">
        <v>26093</v>
      </c>
      <c r="CT32" s="55">
        <v>6.4689111463704874E-2</v>
      </c>
      <c r="CU32" s="8">
        <v>512202</v>
      </c>
      <c r="CV32" s="8">
        <v>85454</v>
      </c>
      <c r="CW32" s="55">
        <v>0.16683652152861567</v>
      </c>
      <c r="CX32" s="8">
        <v>39699</v>
      </c>
      <c r="CY32" s="8">
        <v>2783</v>
      </c>
      <c r="CZ32" s="55">
        <v>7.0102521474092544E-2</v>
      </c>
      <c r="DA32" s="8">
        <v>5102</v>
      </c>
      <c r="DB32" s="8">
        <v>656</v>
      </c>
      <c r="DC32" s="55">
        <v>0.12857702861622894</v>
      </c>
      <c r="DD32" s="8">
        <v>199745</v>
      </c>
      <c r="DE32" s="8">
        <v>27266</v>
      </c>
      <c r="DF32" s="55">
        <v>0.13650404265438434</v>
      </c>
      <c r="DG32" s="55">
        <v>0.86</v>
      </c>
      <c r="DH32" s="55">
        <v>0.990516832622096</v>
      </c>
      <c r="DI32" s="55">
        <v>1.1517637588629024</v>
      </c>
      <c r="DJ32" s="55">
        <v>0.71</v>
      </c>
      <c r="DK32" s="55">
        <v>0.94367227505486495</v>
      </c>
      <c r="DL32" s="55">
        <v>1.3291158803589649</v>
      </c>
      <c r="DM32" s="55">
        <v>0.78499999999999992</v>
      </c>
      <c r="DN32" s="55">
        <v>0.98719776090393097</v>
      </c>
      <c r="DO32" s="55">
        <v>1.2575767654827148</v>
      </c>
      <c r="DP32" s="55">
        <v>0.85</v>
      </c>
      <c r="DQ32" s="55">
        <v>0.98664271207623799</v>
      </c>
      <c r="DR32" s="55">
        <v>1.1607561318543977</v>
      </c>
      <c r="DS32" s="55">
        <v>0.77</v>
      </c>
      <c r="DT32" s="55">
        <v>0.97579026593075802</v>
      </c>
      <c r="DU32" s="55">
        <v>1.267260085624361</v>
      </c>
      <c r="DV32" s="55">
        <v>0.81</v>
      </c>
      <c r="DW32" s="55">
        <v>0.98247809762202698</v>
      </c>
      <c r="DX32" s="55">
        <v>1.2129359229901566</v>
      </c>
      <c r="DY32" s="55">
        <v>0.85499999999999998</v>
      </c>
      <c r="DZ32" s="55">
        <v>0.98949748227314804</v>
      </c>
      <c r="EA32" s="55">
        <v>1.1573069968106995</v>
      </c>
      <c r="EB32" s="55">
        <v>0.74</v>
      </c>
      <c r="EC32" s="55">
        <v>0.96758826826078803</v>
      </c>
      <c r="ED32" s="55">
        <v>1.3075517138659298</v>
      </c>
      <c r="EE32" s="55">
        <v>0.79749999999999999</v>
      </c>
      <c r="EF32" s="55">
        <v>0.98554606559862501</v>
      </c>
      <c r="EG32" s="55">
        <v>1.2357944396221003</v>
      </c>
      <c r="EH32" s="55">
        <v>0.84</v>
      </c>
      <c r="EI32" s="55">
        <v>0.97985943564460298</v>
      </c>
      <c r="EJ32" s="55">
        <v>1.1664993281483369</v>
      </c>
      <c r="EK32" s="55">
        <v>0.25</v>
      </c>
      <c r="EL32" s="55">
        <v>0.98629227053140101</v>
      </c>
      <c r="EM32" s="55">
        <v>3.945169082125604</v>
      </c>
      <c r="EN32" s="55">
        <v>0.54499999999999993</v>
      </c>
      <c r="EO32" s="55">
        <v>0.98394205342428998</v>
      </c>
      <c r="EP32" s="55">
        <v>1.805398263163835</v>
      </c>
      <c r="EQ32" s="55">
        <v>0.84749999999999992</v>
      </c>
      <c r="ER32" s="55">
        <v>0.98791847116243903</v>
      </c>
      <c r="ES32" s="55">
        <v>1.1656855116960934</v>
      </c>
      <c r="ET32" s="55">
        <v>0.495</v>
      </c>
      <c r="EU32" s="55">
        <v>0.97894814054133406</v>
      </c>
      <c r="EV32" s="55">
        <v>1.9776730111946144</v>
      </c>
      <c r="EW32" s="55">
        <v>0.6712499999999999</v>
      </c>
      <c r="EX32" s="55">
        <v>0.98505628759332498</v>
      </c>
      <c r="EY32" s="55">
        <v>1.4674954005114713</v>
      </c>
      <c r="EZ32" s="55">
        <v>0.79</v>
      </c>
      <c r="FA32" s="55">
        <v>1</v>
      </c>
      <c r="FB32" s="55">
        <v>1.2658227848101264</v>
      </c>
      <c r="FC32" s="55">
        <v>0.27</v>
      </c>
      <c r="FD32" s="55">
        <v>0.99027777777777803</v>
      </c>
      <c r="FE32" s="55">
        <v>3.6676954732510296</v>
      </c>
      <c r="FF32" s="55">
        <v>0.53</v>
      </c>
      <c r="FG32" s="55">
        <v>0.99142577168054902</v>
      </c>
      <c r="FH32" s="55">
        <v>1.8706146635482055</v>
      </c>
      <c r="FI32" s="55">
        <v>0.9</v>
      </c>
      <c r="FJ32" s="55">
        <v>0.99964067553000302</v>
      </c>
      <c r="FK32" s="55">
        <v>1.1107118617000034</v>
      </c>
      <c r="FL32" s="55">
        <v>0.61009999999999998</v>
      </c>
      <c r="FM32" s="55">
        <v>0.99390243902439002</v>
      </c>
      <c r="FN32" s="55">
        <v>1.6290811982042126</v>
      </c>
      <c r="FO32" s="62">
        <v>29939</v>
      </c>
      <c r="FP32" s="62">
        <v>1028</v>
      </c>
      <c r="FQ32" s="55">
        <v>3.4336484184508499E-2</v>
      </c>
      <c r="FR32" s="62">
        <v>5962</v>
      </c>
      <c r="FS32" s="62">
        <v>377</v>
      </c>
      <c r="FT32" s="55">
        <v>6.3233814156323384E-2</v>
      </c>
      <c r="FU32" s="62">
        <v>35901</v>
      </c>
      <c r="FV32" s="62">
        <v>1405</v>
      </c>
      <c r="FW32" s="55">
        <v>3.9135400128130132E-2</v>
      </c>
      <c r="FX32" s="62">
        <v>198596</v>
      </c>
      <c r="FY32" s="62">
        <v>8075</v>
      </c>
      <c r="FZ32" s="55">
        <v>4.0660436262563195E-2</v>
      </c>
      <c r="GA32" s="62">
        <v>234497</v>
      </c>
      <c r="GB32" s="62">
        <v>9480</v>
      </c>
      <c r="GC32" s="55">
        <v>4.0426956421617331E-2</v>
      </c>
      <c r="GD32" s="62">
        <v>16100</v>
      </c>
      <c r="GE32" s="62">
        <v>386</v>
      </c>
      <c r="GF32" s="55">
        <v>2.3975155279503106E-2</v>
      </c>
      <c r="GG32" s="62">
        <v>31150</v>
      </c>
      <c r="GH32" s="62">
        <v>206</v>
      </c>
      <c r="GI32" s="55">
        <v>6.6131621187800966E-3</v>
      </c>
      <c r="GJ32" s="62">
        <v>2636</v>
      </c>
      <c r="GK32" s="62">
        <v>45</v>
      </c>
      <c r="GL32" s="55">
        <v>1.707132018209408E-2</v>
      </c>
    </row>
    <row r="33" spans="1:194" s="46" customFormat="1" ht="15" customHeight="1" x14ac:dyDescent="0.55000000000000004">
      <c r="A33" s="8">
        <v>81</v>
      </c>
      <c r="B33" s="9" t="s">
        <v>146</v>
      </c>
      <c r="C33" s="8">
        <v>745</v>
      </c>
      <c r="D33" s="8">
        <v>375</v>
      </c>
      <c r="E33" s="55">
        <v>0.50335570469798663</v>
      </c>
      <c r="F33" s="8">
        <v>0</v>
      </c>
      <c r="G33" s="8">
        <v>0</v>
      </c>
      <c r="H33" s="55" t="s">
        <v>733</v>
      </c>
      <c r="I33" s="8">
        <v>0</v>
      </c>
      <c r="J33" s="8">
        <v>0</v>
      </c>
      <c r="K33" s="55" t="s">
        <v>733</v>
      </c>
      <c r="L33" s="8">
        <v>37</v>
      </c>
      <c r="M33" s="8">
        <v>37</v>
      </c>
      <c r="N33" s="55">
        <v>1</v>
      </c>
      <c r="O33" s="8">
        <v>0</v>
      </c>
      <c r="P33" s="8">
        <v>0</v>
      </c>
      <c r="Q33" s="55" t="s">
        <v>733</v>
      </c>
      <c r="R33" s="8">
        <v>782</v>
      </c>
      <c r="S33" s="8">
        <v>412</v>
      </c>
      <c r="T33" s="55">
        <v>0.52685421994884907</v>
      </c>
      <c r="U33" s="8">
        <v>782</v>
      </c>
      <c r="V33" s="8">
        <v>412</v>
      </c>
      <c r="W33" s="55">
        <v>0.52685421994884907</v>
      </c>
      <c r="X33" s="8">
        <v>75</v>
      </c>
      <c r="Y33" s="8">
        <v>20</v>
      </c>
      <c r="Z33" s="55">
        <v>0.26666666666666666</v>
      </c>
      <c r="AA33" s="8">
        <v>40</v>
      </c>
      <c r="AB33" s="8">
        <v>24</v>
      </c>
      <c r="AC33" s="55">
        <v>0.6</v>
      </c>
      <c r="AD33" s="8">
        <v>0</v>
      </c>
      <c r="AE33" s="8">
        <v>0</v>
      </c>
      <c r="AF33" s="55" t="s">
        <v>733</v>
      </c>
      <c r="AG33" s="8">
        <v>115</v>
      </c>
      <c r="AH33" s="8">
        <v>44</v>
      </c>
      <c r="AI33" s="55">
        <v>0.38260869565217392</v>
      </c>
      <c r="AJ33" s="8">
        <v>80</v>
      </c>
      <c r="AK33" s="8">
        <v>30</v>
      </c>
      <c r="AL33" s="55">
        <v>0.375</v>
      </c>
      <c r="AM33" s="8">
        <v>15</v>
      </c>
      <c r="AN33" s="8">
        <v>0</v>
      </c>
      <c r="AO33" s="55">
        <v>0</v>
      </c>
      <c r="AP33" s="8">
        <v>0</v>
      </c>
      <c r="AQ33" s="8">
        <v>0</v>
      </c>
      <c r="AR33" s="55" t="s">
        <v>733</v>
      </c>
      <c r="AS33" s="8">
        <v>95</v>
      </c>
      <c r="AT33" s="8">
        <v>30</v>
      </c>
      <c r="AU33" s="55">
        <v>0.31578947368421051</v>
      </c>
      <c r="AV33" s="8">
        <v>1836</v>
      </c>
      <c r="AW33" s="8">
        <v>740</v>
      </c>
      <c r="AX33" s="55">
        <v>0.40305010893246185</v>
      </c>
      <c r="AY33" s="8">
        <v>0</v>
      </c>
      <c r="AZ33" s="8">
        <v>0</v>
      </c>
      <c r="BA33" s="55" t="s">
        <v>733</v>
      </c>
      <c r="BB33" s="8">
        <v>389</v>
      </c>
      <c r="BC33" s="8">
        <v>88</v>
      </c>
      <c r="BD33" s="55">
        <v>0.2262210796915167</v>
      </c>
      <c r="BE33" s="8">
        <v>0</v>
      </c>
      <c r="BF33" s="8">
        <v>0</v>
      </c>
      <c r="BG33" s="55" t="s">
        <v>733</v>
      </c>
      <c r="BH33" s="8">
        <v>3041</v>
      </c>
      <c r="BI33" s="8">
        <v>962</v>
      </c>
      <c r="BJ33" s="55">
        <v>0.31634330812232819</v>
      </c>
      <c r="BK33" s="8">
        <v>5266</v>
      </c>
      <c r="BL33" s="8">
        <v>1790</v>
      </c>
      <c r="BM33" s="55">
        <v>0.33991644511963542</v>
      </c>
      <c r="BN33" s="8">
        <v>0</v>
      </c>
      <c r="BO33" s="8">
        <v>0</v>
      </c>
      <c r="BP33" s="55" t="s">
        <v>733</v>
      </c>
      <c r="BQ33" s="8">
        <v>5476</v>
      </c>
      <c r="BR33" s="8">
        <v>1864</v>
      </c>
      <c r="BS33" s="55">
        <v>0.34039444850255662</v>
      </c>
      <c r="BT33" s="8">
        <v>6258</v>
      </c>
      <c r="BU33" s="8">
        <v>2276</v>
      </c>
      <c r="BV33" s="55">
        <v>0.36369447107702141</v>
      </c>
      <c r="BW33" s="8">
        <v>6400</v>
      </c>
      <c r="BX33" s="8">
        <v>320</v>
      </c>
      <c r="BY33" s="55">
        <v>0.05</v>
      </c>
      <c r="BZ33" s="8">
        <v>9525</v>
      </c>
      <c r="CA33" s="8">
        <v>497</v>
      </c>
      <c r="CB33" s="55">
        <v>5.2178477690288716E-2</v>
      </c>
      <c r="CC33" s="8">
        <v>3840</v>
      </c>
      <c r="CD33" s="8">
        <v>0</v>
      </c>
      <c r="CE33" s="55">
        <v>0</v>
      </c>
      <c r="CF33" s="8">
        <v>650</v>
      </c>
      <c r="CG33" s="8">
        <v>0</v>
      </c>
      <c r="CH33" s="55">
        <v>0</v>
      </c>
      <c r="CI33" s="8">
        <v>4490</v>
      </c>
      <c r="CJ33" s="8">
        <v>0</v>
      </c>
      <c r="CK33" s="55">
        <v>0</v>
      </c>
      <c r="CL33" s="8">
        <v>4650</v>
      </c>
      <c r="CM33" s="8">
        <v>19</v>
      </c>
      <c r="CN33" s="55">
        <v>4.0860215053763445E-3</v>
      </c>
      <c r="CO33" s="8">
        <v>300</v>
      </c>
      <c r="CP33" s="8">
        <v>42</v>
      </c>
      <c r="CQ33" s="55">
        <v>0.14000000000000001</v>
      </c>
      <c r="CR33" s="8">
        <v>25365</v>
      </c>
      <c r="CS33" s="8">
        <v>878</v>
      </c>
      <c r="CT33" s="55">
        <v>3.4614626453774888E-2</v>
      </c>
      <c r="CU33" s="8">
        <v>31623</v>
      </c>
      <c r="CV33" s="8">
        <v>3154</v>
      </c>
      <c r="CW33" s="55">
        <v>9.9737532808398949E-2</v>
      </c>
      <c r="CX33" s="8">
        <v>5131</v>
      </c>
      <c r="CY33" s="8">
        <v>168</v>
      </c>
      <c r="CZ33" s="55">
        <v>3.2742155525238743E-2</v>
      </c>
      <c r="DA33" s="8">
        <v>300</v>
      </c>
      <c r="DB33" s="8">
        <v>42</v>
      </c>
      <c r="DC33" s="55">
        <v>0.14000000000000001</v>
      </c>
      <c r="DD33" s="8">
        <v>10240</v>
      </c>
      <c r="DE33" s="8">
        <v>320</v>
      </c>
      <c r="DF33" s="55">
        <v>3.125E-2</v>
      </c>
      <c r="DG33" s="55">
        <v>0.87</v>
      </c>
      <c r="DH33" s="55">
        <v>0.96083690987124504</v>
      </c>
      <c r="DI33" s="55">
        <v>1.1044102412313161</v>
      </c>
      <c r="DJ33" s="55" t="s">
        <v>333</v>
      </c>
      <c r="DK33" s="55">
        <v>0</v>
      </c>
      <c r="DL33" s="55" t="s">
        <v>733</v>
      </c>
      <c r="DM33" s="55">
        <v>0.87</v>
      </c>
      <c r="DN33" s="55">
        <v>0.96083690987124504</v>
      </c>
      <c r="DO33" s="55">
        <v>1.1044102412313161</v>
      </c>
      <c r="DP33" s="55">
        <v>0.91</v>
      </c>
      <c r="DQ33" s="55">
        <v>0.99514563106796095</v>
      </c>
      <c r="DR33" s="55">
        <v>1.0935666275472098</v>
      </c>
      <c r="DS33" s="55" t="s">
        <v>333</v>
      </c>
      <c r="DT33" s="55">
        <v>0</v>
      </c>
      <c r="DU33" s="55" t="s">
        <v>733</v>
      </c>
      <c r="DV33" s="55">
        <v>0.91</v>
      </c>
      <c r="DW33" s="55">
        <v>0.99514563106796095</v>
      </c>
      <c r="DX33" s="55">
        <v>1.0935666275472098</v>
      </c>
      <c r="DY33" s="55">
        <v>0.89</v>
      </c>
      <c r="DZ33" s="55">
        <v>0.96704745166959605</v>
      </c>
      <c r="EA33" s="55">
        <v>1.0865701704152764</v>
      </c>
      <c r="EB33" s="55" t="s">
        <v>333</v>
      </c>
      <c r="EC33" s="55">
        <v>0</v>
      </c>
      <c r="ED33" s="55" t="s">
        <v>733</v>
      </c>
      <c r="EE33" s="55">
        <v>0.89</v>
      </c>
      <c r="EF33" s="55">
        <v>0.96704745166959605</v>
      </c>
      <c r="EG33" s="55">
        <v>1.0865701704152764</v>
      </c>
      <c r="EH33" s="55">
        <v>0.91</v>
      </c>
      <c r="EI33" s="55">
        <v>0.99641577060931896</v>
      </c>
      <c r="EJ33" s="55">
        <v>1.0949623852849659</v>
      </c>
      <c r="EK33" s="55">
        <v>0.26</v>
      </c>
      <c r="EL33" s="55">
        <v>0.98124999999999996</v>
      </c>
      <c r="EM33" s="55">
        <v>3.7740384615384612</v>
      </c>
      <c r="EN33" s="55">
        <v>0.58499999999999996</v>
      </c>
      <c r="EO33" s="55">
        <v>0.99088838268792701</v>
      </c>
      <c r="EP33" s="55">
        <v>1.6938262951930376</v>
      </c>
      <c r="EQ33" s="55">
        <v>0.9</v>
      </c>
      <c r="ER33" s="55">
        <v>0.97282992237120702</v>
      </c>
      <c r="ES33" s="55">
        <v>1.0809221359680077</v>
      </c>
      <c r="ET33" s="55">
        <v>0.26</v>
      </c>
      <c r="EU33" s="55">
        <v>0.98124999999999996</v>
      </c>
      <c r="EV33" s="55">
        <v>3.7740384615384612</v>
      </c>
      <c r="EW33" s="55">
        <v>0.58000000000000007</v>
      </c>
      <c r="EX33" s="55">
        <v>0.97368421052631604</v>
      </c>
      <c r="EY33" s="55">
        <v>1.6787658802177861</v>
      </c>
      <c r="EZ33" s="55">
        <v>0.96</v>
      </c>
      <c r="FA33" s="55">
        <v>0</v>
      </c>
      <c r="FB33" s="55">
        <v>0</v>
      </c>
      <c r="FC33" s="55">
        <v>0.28999999999999998</v>
      </c>
      <c r="FD33" s="55">
        <v>0</v>
      </c>
      <c r="FE33" s="55">
        <v>0</v>
      </c>
      <c r="FF33" s="55">
        <v>0.625</v>
      </c>
      <c r="FG33" s="55">
        <v>0</v>
      </c>
      <c r="FH33" s="55">
        <v>0</v>
      </c>
      <c r="FI33" s="55">
        <v>0.94</v>
      </c>
      <c r="FJ33" s="55">
        <v>0.95833333333333304</v>
      </c>
      <c r="FK33" s="55">
        <v>1.0195035460992905</v>
      </c>
      <c r="FL33" s="55">
        <v>0.61009999999999998</v>
      </c>
      <c r="FM33" s="55">
        <v>1</v>
      </c>
      <c r="FN33" s="55">
        <v>1.6390755613833798</v>
      </c>
      <c r="FO33" s="62">
        <v>2294</v>
      </c>
      <c r="FP33" s="62">
        <v>46</v>
      </c>
      <c r="FQ33" s="55">
        <v>2.0052310374891021E-2</v>
      </c>
      <c r="FR33" s="62">
        <v>175</v>
      </c>
      <c r="FS33" s="62">
        <v>20</v>
      </c>
      <c r="FT33" s="55">
        <v>0.11428571428571428</v>
      </c>
      <c r="FU33" s="62">
        <v>2469</v>
      </c>
      <c r="FV33" s="62">
        <v>66</v>
      </c>
      <c r="FW33" s="55">
        <v>2.6731470230862697E-2</v>
      </c>
      <c r="FX33" s="62">
        <v>12070</v>
      </c>
      <c r="FY33" s="62">
        <v>832</v>
      </c>
      <c r="FZ33" s="55">
        <v>6.8931234465617233E-2</v>
      </c>
      <c r="GA33" s="62">
        <v>14539</v>
      </c>
      <c r="GB33" s="62">
        <v>898</v>
      </c>
      <c r="GC33" s="55">
        <v>6.1764908178003987E-2</v>
      </c>
      <c r="GD33" s="62">
        <v>1277</v>
      </c>
      <c r="GE33" s="62">
        <v>0</v>
      </c>
      <c r="GF33" s="55">
        <v>0</v>
      </c>
      <c r="GG33" s="62">
        <v>4022</v>
      </c>
      <c r="GH33" s="62">
        <v>15</v>
      </c>
      <c r="GI33" s="55">
        <v>3.7294878170064643E-3</v>
      </c>
      <c r="GJ33" s="62">
        <v>183</v>
      </c>
      <c r="GK33" s="62">
        <v>0</v>
      </c>
      <c r="GL33" s="55">
        <v>0</v>
      </c>
    </row>
    <row r="34" spans="1:194" s="46" customFormat="1" ht="15" customHeight="1" x14ac:dyDescent="0.55000000000000004">
      <c r="A34" s="8">
        <v>85</v>
      </c>
      <c r="B34" s="9" t="s">
        <v>148</v>
      </c>
      <c r="C34" s="8">
        <v>1856</v>
      </c>
      <c r="D34" s="8">
        <v>1177</v>
      </c>
      <c r="E34" s="55">
        <v>0.63415948275862066</v>
      </c>
      <c r="F34" s="8">
        <v>791</v>
      </c>
      <c r="G34" s="8">
        <v>550</v>
      </c>
      <c r="H34" s="55">
        <v>0.69532237673830599</v>
      </c>
      <c r="I34" s="8">
        <v>69</v>
      </c>
      <c r="J34" s="8">
        <v>18</v>
      </c>
      <c r="K34" s="55">
        <v>0.2608695652173913</v>
      </c>
      <c r="L34" s="8">
        <v>14</v>
      </c>
      <c r="M34" s="8">
        <v>14</v>
      </c>
      <c r="N34" s="55">
        <v>1</v>
      </c>
      <c r="O34" s="8">
        <v>0</v>
      </c>
      <c r="P34" s="8">
        <v>0</v>
      </c>
      <c r="Q34" s="55" t="s">
        <v>733</v>
      </c>
      <c r="R34" s="8">
        <v>2730</v>
      </c>
      <c r="S34" s="8">
        <v>1759</v>
      </c>
      <c r="T34" s="55">
        <v>0.64432234432234436</v>
      </c>
      <c r="U34" s="8">
        <v>2730</v>
      </c>
      <c r="V34" s="8">
        <v>1759</v>
      </c>
      <c r="W34" s="55">
        <v>0.64432234432234436</v>
      </c>
      <c r="X34" s="8">
        <v>105</v>
      </c>
      <c r="Y34" s="8">
        <v>61</v>
      </c>
      <c r="Z34" s="55">
        <v>0.580952380952381</v>
      </c>
      <c r="AA34" s="8">
        <v>15</v>
      </c>
      <c r="AB34" s="8">
        <v>0</v>
      </c>
      <c r="AC34" s="55">
        <v>0</v>
      </c>
      <c r="AD34" s="8">
        <v>0</v>
      </c>
      <c r="AE34" s="8">
        <v>0</v>
      </c>
      <c r="AF34" s="55" t="s">
        <v>733</v>
      </c>
      <c r="AG34" s="8">
        <v>120</v>
      </c>
      <c r="AH34" s="8">
        <v>61</v>
      </c>
      <c r="AI34" s="55">
        <v>0.5083333333333333</v>
      </c>
      <c r="AJ34" s="8">
        <v>66</v>
      </c>
      <c r="AK34" s="8">
        <v>42</v>
      </c>
      <c r="AL34" s="55">
        <v>0.63636363636363635</v>
      </c>
      <c r="AM34" s="8">
        <v>65</v>
      </c>
      <c r="AN34" s="8">
        <v>18</v>
      </c>
      <c r="AO34" s="55">
        <v>0.27692307692307694</v>
      </c>
      <c r="AP34" s="8">
        <v>0</v>
      </c>
      <c r="AQ34" s="8">
        <v>0</v>
      </c>
      <c r="AR34" s="55" t="s">
        <v>733</v>
      </c>
      <c r="AS34" s="8">
        <v>131</v>
      </c>
      <c r="AT34" s="8">
        <v>60</v>
      </c>
      <c r="AU34" s="55">
        <v>0.4580152671755725</v>
      </c>
      <c r="AV34" s="8">
        <v>3217</v>
      </c>
      <c r="AW34" s="8">
        <v>1599</v>
      </c>
      <c r="AX34" s="55">
        <v>0.49704693814112527</v>
      </c>
      <c r="AY34" s="8">
        <v>425</v>
      </c>
      <c r="AZ34" s="8">
        <v>110</v>
      </c>
      <c r="BA34" s="55">
        <v>0.25882352941176473</v>
      </c>
      <c r="BB34" s="8">
        <v>425</v>
      </c>
      <c r="BC34" s="8">
        <v>251</v>
      </c>
      <c r="BD34" s="55">
        <v>0.59058823529411764</v>
      </c>
      <c r="BE34" s="8">
        <v>64</v>
      </c>
      <c r="BF34" s="8">
        <v>34</v>
      </c>
      <c r="BG34" s="55">
        <v>0.53125</v>
      </c>
      <c r="BH34" s="8">
        <v>7374</v>
      </c>
      <c r="BI34" s="8">
        <v>3721</v>
      </c>
      <c r="BJ34" s="55">
        <v>0.50461079468402492</v>
      </c>
      <c r="BK34" s="8">
        <v>11505</v>
      </c>
      <c r="BL34" s="8">
        <v>5715</v>
      </c>
      <c r="BM34" s="55">
        <v>0.49674054758800523</v>
      </c>
      <c r="BN34" s="8">
        <v>0</v>
      </c>
      <c r="BO34" s="8">
        <v>0</v>
      </c>
      <c r="BP34" s="55" t="s">
        <v>733</v>
      </c>
      <c r="BQ34" s="8">
        <v>11756</v>
      </c>
      <c r="BR34" s="8">
        <v>5836</v>
      </c>
      <c r="BS34" s="55">
        <v>0.49642735624362028</v>
      </c>
      <c r="BT34" s="8">
        <v>14486</v>
      </c>
      <c r="BU34" s="8">
        <v>7595</v>
      </c>
      <c r="BV34" s="55">
        <v>0.52429932348474384</v>
      </c>
      <c r="BW34" s="8">
        <v>7520</v>
      </c>
      <c r="BX34" s="8">
        <v>800</v>
      </c>
      <c r="BY34" s="55">
        <v>0.10638297872340426</v>
      </c>
      <c r="BZ34" s="8">
        <v>20750</v>
      </c>
      <c r="CA34" s="8">
        <v>803</v>
      </c>
      <c r="CB34" s="55">
        <v>3.8698795180722889E-2</v>
      </c>
      <c r="CC34" s="8">
        <v>2560</v>
      </c>
      <c r="CD34" s="8">
        <v>320</v>
      </c>
      <c r="CE34" s="55">
        <v>0.125</v>
      </c>
      <c r="CF34" s="8">
        <v>0</v>
      </c>
      <c r="CG34" s="8">
        <v>0</v>
      </c>
      <c r="CH34" s="55" t="s">
        <v>733</v>
      </c>
      <c r="CI34" s="8">
        <v>2560</v>
      </c>
      <c r="CJ34" s="8">
        <v>320</v>
      </c>
      <c r="CK34" s="55">
        <v>0.125</v>
      </c>
      <c r="CL34" s="8">
        <v>2940</v>
      </c>
      <c r="CM34" s="8">
        <v>101</v>
      </c>
      <c r="CN34" s="55">
        <v>3.4353741496598637E-2</v>
      </c>
      <c r="CO34" s="8">
        <v>750</v>
      </c>
      <c r="CP34" s="8">
        <v>24</v>
      </c>
      <c r="CQ34" s="55">
        <v>3.2000000000000001E-2</v>
      </c>
      <c r="CR34" s="8">
        <v>34520</v>
      </c>
      <c r="CS34" s="8">
        <v>2048</v>
      </c>
      <c r="CT34" s="55">
        <v>5.93279258400927E-2</v>
      </c>
      <c r="CU34" s="8">
        <v>49006</v>
      </c>
      <c r="CV34" s="8">
        <v>9643</v>
      </c>
      <c r="CW34" s="55">
        <v>0.19677182385830305</v>
      </c>
      <c r="CX34" s="8">
        <v>3459</v>
      </c>
      <c r="CY34" s="8">
        <v>384</v>
      </c>
      <c r="CZ34" s="55">
        <v>0.11101474414570685</v>
      </c>
      <c r="DA34" s="8">
        <v>814</v>
      </c>
      <c r="DB34" s="8">
        <v>58</v>
      </c>
      <c r="DC34" s="55">
        <v>7.125307125307126E-2</v>
      </c>
      <c r="DD34" s="8">
        <v>11296</v>
      </c>
      <c r="DE34" s="8">
        <v>1780</v>
      </c>
      <c r="DF34" s="55">
        <v>0.15757790368271954</v>
      </c>
      <c r="DG34" s="55">
        <v>0.96</v>
      </c>
      <c r="DH34" s="55">
        <v>0.98672720922109702</v>
      </c>
      <c r="DI34" s="55">
        <v>1.0278408429386428</v>
      </c>
      <c r="DJ34" s="55">
        <v>0.94</v>
      </c>
      <c r="DK34" s="55">
        <v>1</v>
      </c>
      <c r="DL34" s="55">
        <v>1.0638297872340425</v>
      </c>
      <c r="DM34" s="55">
        <v>0.95</v>
      </c>
      <c r="DN34" s="55">
        <v>0.98697738176833405</v>
      </c>
      <c r="DO34" s="55">
        <v>1.0389235597561413</v>
      </c>
      <c r="DP34" s="55">
        <v>0.93</v>
      </c>
      <c r="DQ34" s="55">
        <v>0.99421009098428503</v>
      </c>
      <c r="DR34" s="55">
        <v>1.0690431085852528</v>
      </c>
      <c r="DS34" s="55">
        <v>0.89</v>
      </c>
      <c r="DT34" s="55">
        <v>0.99272727272727301</v>
      </c>
      <c r="DU34" s="55">
        <v>1.1154239019407561</v>
      </c>
      <c r="DV34" s="55">
        <v>0.91</v>
      </c>
      <c r="DW34" s="55">
        <v>0.99374644684479796</v>
      </c>
      <c r="DX34" s="55">
        <v>1.092029062466811</v>
      </c>
      <c r="DY34" s="55">
        <v>0.94500000000000006</v>
      </c>
      <c r="DZ34" s="55">
        <v>0.98803172314347498</v>
      </c>
      <c r="EA34" s="55">
        <v>1.0455362149666401</v>
      </c>
      <c r="EB34" s="55">
        <v>0.91500000000000004</v>
      </c>
      <c r="EC34" s="55">
        <v>0.99393939393939401</v>
      </c>
      <c r="ED34" s="55">
        <v>1.0862725616823978</v>
      </c>
      <c r="EE34" s="55">
        <v>0.93</v>
      </c>
      <c r="EF34" s="55">
        <v>0.98854509545753799</v>
      </c>
      <c r="EG34" s="55">
        <v>1.0629517155457398</v>
      </c>
      <c r="EH34" s="55">
        <v>0.78</v>
      </c>
      <c r="EI34" s="55">
        <v>1</v>
      </c>
      <c r="EJ34" s="55">
        <v>1.2820512820512819</v>
      </c>
      <c r="EK34" s="55">
        <v>0.31</v>
      </c>
      <c r="EL34" s="55">
        <v>0.98660714285714302</v>
      </c>
      <c r="EM34" s="55">
        <v>3.1826036866359453</v>
      </c>
      <c r="EN34" s="55">
        <v>0.54500000000000004</v>
      </c>
      <c r="EO34" s="55">
        <v>0.99267578125</v>
      </c>
      <c r="EP34" s="55">
        <v>1.8214234518348622</v>
      </c>
      <c r="EQ34" s="55">
        <v>0.86250000000000004</v>
      </c>
      <c r="ER34" s="55">
        <v>0.98944423248124103</v>
      </c>
      <c r="ES34" s="55">
        <v>1.14718171881883</v>
      </c>
      <c r="ET34" s="55">
        <v>0.61250000000000004</v>
      </c>
      <c r="EU34" s="55">
        <v>0.98932584269662904</v>
      </c>
      <c r="EV34" s="55">
        <v>1.6152258656271494</v>
      </c>
      <c r="EW34" s="55">
        <v>0.73750000000000004</v>
      </c>
      <c r="EX34" s="55">
        <v>0.98942237892772</v>
      </c>
      <c r="EY34" s="55">
        <v>1.3415896663426712</v>
      </c>
      <c r="EZ34" s="55" t="s">
        <v>333</v>
      </c>
      <c r="FA34" s="55">
        <v>0</v>
      </c>
      <c r="FB34" s="55" t="s">
        <v>733</v>
      </c>
      <c r="FC34" s="55">
        <v>0.37</v>
      </c>
      <c r="FD34" s="55">
        <v>0.98750000000000004</v>
      </c>
      <c r="FE34" s="55">
        <v>2.6689189189189189</v>
      </c>
      <c r="FF34" s="55">
        <v>0.37</v>
      </c>
      <c r="FG34" s="55">
        <v>0.98750000000000004</v>
      </c>
      <c r="FH34" s="55">
        <v>2.6689189189189189</v>
      </c>
      <c r="FI34" s="55">
        <v>0.86</v>
      </c>
      <c r="FJ34" s="55">
        <v>0.99479166666666596</v>
      </c>
      <c r="FK34" s="55">
        <v>1.1567344961240302</v>
      </c>
      <c r="FL34" s="55">
        <v>0.61009999999999998</v>
      </c>
      <c r="FM34" s="55">
        <v>1</v>
      </c>
      <c r="FN34" s="55">
        <v>1.6390755613833798</v>
      </c>
      <c r="FO34" s="62">
        <v>5062</v>
      </c>
      <c r="FP34" s="62">
        <v>69</v>
      </c>
      <c r="FQ34" s="55">
        <v>1.3630975898854208E-2</v>
      </c>
      <c r="FR34" s="62">
        <v>608</v>
      </c>
      <c r="FS34" s="62">
        <v>6</v>
      </c>
      <c r="FT34" s="55">
        <v>9.8684210526315784E-3</v>
      </c>
      <c r="FU34" s="62">
        <v>5670</v>
      </c>
      <c r="FV34" s="62">
        <v>75</v>
      </c>
      <c r="FW34" s="55">
        <v>1.3227513227513227E-2</v>
      </c>
      <c r="FX34" s="62">
        <v>19463</v>
      </c>
      <c r="FY34" s="62">
        <v>6200</v>
      </c>
      <c r="FZ34" s="55">
        <v>0.31855315213481994</v>
      </c>
      <c r="GA34" s="62">
        <v>25133</v>
      </c>
      <c r="GB34" s="62">
        <v>6275</v>
      </c>
      <c r="GC34" s="55">
        <v>0.24967174630963276</v>
      </c>
      <c r="GD34" s="62">
        <v>3169</v>
      </c>
      <c r="GE34" s="62">
        <v>42</v>
      </c>
      <c r="GF34" s="55">
        <v>1.3253392237298833E-2</v>
      </c>
      <c r="GG34" s="62">
        <v>2465</v>
      </c>
      <c r="GH34" s="62">
        <v>655</v>
      </c>
      <c r="GI34" s="55">
        <v>0.26572008113590262</v>
      </c>
      <c r="GJ34" s="62">
        <v>458</v>
      </c>
      <c r="GK34" s="62">
        <v>1188</v>
      </c>
      <c r="GL34" s="55">
        <v>2.5938864628820961</v>
      </c>
    </row>
    <row r="35" spans="1:194" s="46" customFormat="1" ht="15" customHeight="1" x14ac:dyDescent="0.55000000000000004">
      <c r="A35" s="8">
        <v>86</v>
      </c>
      <c r="B35" s="9" t="s">
        <v>150</v>
      </c>
      <c r="C35" s="8">
        <v>1569</v>
      </c>
      <c r="D35" s="8">
        <v>885</v>
      </c>
      <c r="E35" s="55">
        <v>0.56405353728489482</v>
      </c>
      <c r="F35" s="8">
        <v>0</v>
      </c>
      <c r="G35" s="8">
        <v>0</v>
      </c>
      <c r="H35" s="55" t="s">
        <v>733</v>
      </c>
      <c r="I35" s="8">
        <v>177</v>
      </c>
      <c r="J35" s="8">
        <v>25</v>
      </c>
      <c r="K35" s="55">
        <v>0.14124293785310735</v>
      </c>
      <c r="L35" s="8">
        <v>14</v>
      </c>
      <c r="M35" s="8">
        <v>14</v>
      </c>
      <c r="N35" s="55">
        <v>1</v>
      </c>
      <c r="O35" s="8">
        <v>0</v>
      </c>
      <c r="P35" s="8">
        <v>0</v>
      </c>
      <c r="Q35" s="55" t="s">
        <v>733</v>
      </c>
      <c r="R35" s="8">
        <v>1760</v>
      </c>
      <c r="S35" s="8">
        <v>924</v>
      </c>
      <c r="T35" s="55">
        <v>0.52500000000000002</v>
      </c>
      <c r="U35" s="8">
        <v>1760</v>
      </c>
      <c r="V35" s="8">
        <v>924</v>
      </c>
      <c r="W35" s="55">
        <v>0.52500000000000002</v>
      </c>
      <c r="X35" s="8">
        <v>127</v>
      </c>
      <c r="Y35" s="8">
        <v>43</v>
      </c>
      <c r="Z35" s="55">
        <v>0.33858267716535434</v>
      </c>
      <c r="AA35" s="8">
        <v>15</v>
      </c>
      <c r="AB35" s="8">
        <v>0</v>
      </c>
      <c r="AC35" s="55">
        <v>0</v>
      </c>
      <c r="AD35" s="8">
        <v>15</v>
      </c>
      <c r="AE35" s="8">
        <v>0</v>
      </c>
      <c r="AF35" s="55">
        <v>0</v>
      </c>
      <c r="AG35" s="8">
        <v>157</v>
      </c>
      <c r="AH35" s="8">
        <v>43</v>
      </c>
      <c r="AI35" s="55">
        <v>0.27388535031847133</v>
      </c>
      <c r="AJ35" s="8">
        <v>79</v>
      </c>
      <c r="AK35" s="8">
        <v>16</v>
      </c>
      <c r="AL35" s="55">
        <v>0.20253164556962025</v>
      </c>
      <c r="AM35" s="8">
        <v>15</v>
      </c>
      <c r="AN35" s="8">
        <v>0</v>
      </c>
      <c r="AO35" s="55">
        <v>0</v>
      </c>
      <c r="AP35" s="8">
        <v>15</v>
      </c>
      <c r="AQ35" s="8">
        <v>0</v>
      </c>
      <c r="AR35" s="55">
        <v>0</v>
      </c>
      <c r="AS35" s="8">
        <v>109</v>
      </c>
      <c r="AT35" s="8">
        <v>16</v>
      </c>
      <c r="AU35" s="55">
        <v>0.14678899082568808</v>
      </c>
      <c r="AV35" s="8">
        <v>4760</v>
      </c>
      <c r="AW35" s="8">
        <v>1953</v>
      </c>
      <c r="AX35" s="55">
        <v>0.41029411764705881</v>
      </c>
      <c r="AY35" s="8">
        <v>0</v>
      </c>
      <c r="AZ35" s="8">
        <v>0</v>
      </c>
      <c r="BA35" s="55" t="s">
        <v>733</v>
      </c>
      <c r="BB35" s="8">
        <v>57</v>
      </c>
      <c r="BC35" s="8">
        <v>0</v>
      </c>
      <c r="BD35" s="55">
        <v>0</v>
      </c>
      <c r="BE35" s="8">
        <v>0</v>
      </c>
      <c r="BF35" s="8">
        <v>0</v>
      </c>
      <c r="BG35" s="55" t="s">
        <v>733</v>
      </c>
      <c r="BH35" s="8">
        <v>3922</v>
      </c>
      <c r="BI35" s="8">
        <v>1759</v>
      </c>
      <c r="BJ35" s="55">
        <v>0.44849566547679753</v>
      </c>
      <c r="BK35" s="8">
        <v>8739</v>
      </c>
      <c r="BL35" s="8">
        <v>3712</v>
      </c>
      <c r="BM35" s="55">
        <v>0.42476255864515389</v>
      </c>
      <c r="BN35" s="8">
        <v>0</v>
      </c>
      <c r="BO35" s="8">
        <v>0</v>
      </c>
      <c r="BP35" s="55" t="s">
        <v>733</v>
      </c>
      <c r="BQ35" s="8">
        <v>9005</v>
      </c>
      <c r="BR35" s="8">
        <v>3771</v>
      </c>
      <c r="BS35" s="55">
        <v>0.41876735147140476</v>
      </c>
      <c r="BT35" s="8">
        <v>10765</v>
      </c>
      <c r="BU35" s="8">
        <v>4695</v>
      </c>
      <c r="BV35" s="55">
        <v>0.4361356247097074</v>
      </c>
      <c r="BW35" s="8">
        <v>8800</v>
      </c>
      <c r="BX35" s="8">
        <v>560</v>
      </c>
      <c r="BY35" s="55">
        <v>6.363636363636363E-2</v>
      </c>
      <c r="BZ35" s="8">
        <v>35200</v>
      </c>
      <c r="CA35" s="8">
        <v>3164</v>
      </c>
      <c r="CB35" s="55">
        <v>8.9886363636363639E-2</v>
      </c>
      <c r="CC35" s="8">
        <v>3840</v>
      </c>
      <c r="CD35" s="8">
        <v>320</v>
      </c>
      <c r="CE35" s="55">
        <v>8.3333333333333329E-2</v>
      </c>
      <c r="CF35" s="8">
        <v>650</v>
      </c>
      <c r="CG35" s="8">
        <v>56</v>
      </c>
      <c r="CH35" s="55">
        <v>8.615384615384615E-2</v>
      </c>
      <c r="CI35" s="8">
        <v>4490</v>
      </c>
      <c r="CJ35" s="8">
        <v>376</v>
      </c>
      <c r="CK35" s="55">
        <v>8.3741648106904237E-2</v>
      </c>
      <c r="CL35" s="8">
        <v>4374</v>
      </c>
      <c r="CM35" s="8">
        <v>434</v>
      </c>
      <c r="CN35" s="55">
        <v>9.9222679469593053E-2</v>
      </c>
      <c r="CO35" s="8">
        <v>2000</v>
      </c>
      <c r="CP35" s="8">
        <v>37</v>
      </c>
      <c r="CQ35" s="55">
        <v>1.8499999999999999E-2</v>
      </c>
      <c r="CR35" s="8">
        <v>54864</v>
      </c>
      <c r="CS35" s="8">
        <v>4571</v>
      </c>
      <c r="CT35" s="55">
        <v>8.3315106445027709E-2</v>
      </c>
      <c r="CU35" s="8">
        <v>65629</v>
      </c>
      <c r="CV35" s="8">
        <v>9266</v>
      </c>
      <c r="CW35" s="55">
        <v>0.14118758475673865</v>
      </c>
      <c r="CX35" s="8">
        <v>4475</v>
      </c>
      <c r="CY35" s="8">
        <v>448</v>
      </c>
      <c r="CZ35" s="55">
        <v>0.10011173184357541</v>
      </c>
      <c r="DA35" s="8">
        <v>2030</v>
      </c>
      <c r="DB35" s="8">
        <v>37</v>
      </c>
      <c r="DC35" s="55">
        <v>1.8226600985221674E-2</v>
      </c>
      <c r="DD35" s="8">
        <v>12640</v>
      </c>
      <c r="DE35" s="8">
        <v>880</v>
      </c>
      <c r="DF35" s="55">
        <v>6.9620253164556958E-2</v>
      </c>
      <c r="DG35" s="55">
        <v>0.82</v>
      </c>
      <c r="DH35" s="55">
        <v>0.99496154866083297</v>
      </c>
      <c r="DI35" s="55">
        <v>1.2133677422693085</v>
      </c>
      <c r="DJ35" s="55" t="s">
        <v>333</v>
      </c>
      <c r="DK35" s="55">
        <v>0</v>
      </c>
      <c r="DL35" s="55" t="s">
        <v>733</v>
      </c>
      <c r="DM35" s="55">
        <v>0.82</v>
      </c>
      <c r="DN35" s="55">
        <v>0.99496154866083297</v>
      </c>
      <c r="DO35" s="55">
        <v>1.2133677422693085</v>
      </c>
      <c r="DP35" s="55">
        <v>0.82</v>
      </c>
      <c r="DQ35" s="55">
        <v>0.99891774891774898</v>
      </c>
      <c r="DR35" s="55">
        <v>1.2181923767289622</v>
      </c>
      <c r="DS35" s="55" t="s">
        <v>333</v>
      </c>
      <c r="DT35" s="55">
        <v>0</v>
      </c>
      <c r="DU35" s="55" t="s">
        <v>733</v>
      </c>
      <c r="DV35" s="55">
        <v>0.82</v>
      </c>
      <c r="DW35" s="55">
        <v>0.99891774891774898</v>
      </c>
      <c r="DX35" s="55">
        <v>1.2181923767289622</v>
      </c>
      <c r="DY35" s="55">
        <v>0.82</v>
      </c>
      <c r="DZ35" s="55">
        <v>0.99574014909478203</v>
      </c>
      <c r="EA35" s="55">
        <v>1.2143172549936367</v>
      </c>
      <c r="EB35" s="55" t="s">
        <v>333</v>
      </c>
      <c r="EC35" s="55">
        <v>0</v>
      </c>
      <c r="ED35" s="55" t="s">
        <v>733</v>
      </c>
      <c r="EE35" s="55">
        <v>0.82</v>
      </c>
      <c r="EF35" s="55">
        <v>0.99574014909478203</v>
      </c>
      <c r="EG35" s="55">
        <v>1.2143172549936367</v>
      </c>
      <c r="EH35" s="55">
        <v>0.8</v>
      </c>
      <c r="EI35" s="55">
        <v>0.98184773774044998</v>
      </c>
      <c r="EJ35" s="55">
        <v>1.2273096721755623</v>
      </c>
      <c r="EK35" s="55">
        <v>0.28000000000000003</v>
      </c>
      <c r="EL35" s="55">
        <v>0.986363636363636</v>
      </c>
      <c r="EM35" s="55">
        <v>3.5227272727272712</v>
      </c>
      <c r="EN35" s="55">
        <v>0.54</v>
      </c>
      <c r="EO35" s="55">
        <v>0.98271712973091196</v>
      </c>
      <c r="EP35" s="55">
        <v>1.8198465365387257</v>
      </c>
      <c r="EQ35" s="55">
        <v>0.81</v>
      </c>
      <c r="ER35" s="55">
        <v>0.98962556642022403</v>
      </c>
      <c r="ES35" s="55">
        <v>1.2217599585434864</v>
      </c>
      <c r="ET35" s="55">
        <v>0.28000000000000003</v>
      </c>
      <c r="EU35" s="55">
        <v>0.986363636363636</v>
      </c>
      <c r="EV35" s="55">
        <v>3.5227272727272712</v>
      </c>
      <c r="EW35" s="55">
        <v>0.54500000000000004</v>
      </c>
      <c r="EX35" s="55">
        <v>0.989315778113533</v>
      </c>
      <c r="EY35" s="55">
        <v>1.8152583084651981</v>
      </c>
      <c r="EZ35" s="55">
        <v>0.73</v>
      </c>
      <c r="FA35" s="55">
        <v>1</v>
      </c>
      <c r="FB35" s="55">
        <v>1.3698630136986301</v>
      </c>
      <c r="FC35" s="55">
        <v>0.24</v>
      </c>
      <c r="FD35" s="55">
        <v>0.984375</v>
      </c>
      <c r="FE35" s="55">
        <v>4.1015625</v>
      </c>
      <c r="FF35" s="55">
        <v>0.48499999999999999</v>
      </c>
      <c r="FG35" s="55">
        <v>0.98670212765957399</v>
      </c>
      <c r="FH35" s="55">
        <v>2.0344373766176784</v>
      </c>
      <c r="FI35" s="55">
        <v>0.85</v>
      </c>
      <c r="FJ35" s="55">
        <v>1</v>
      </c>
      <c r="FK35" s="55">
        <v>1.1764705882352942</v>
      </c>
      <c r="FL35" s="55">
        <v>0.61009999999999998</v>
      </c>
      <c r="FM35" s="55">
        <v>1</v>
      </c>
      <c r="FN35" s="55">
        <v>1.6390755613833798</v>
      </c>
      <c r="FO35" s="62">
        <v>3287</v>
      </c>
      <c r="FP35" s="62">
        <v>29</v>
      </c>
      <c r="FQ35" s="55">
        <v>8.8226346212351685E-3</v>
      </c>
      <c r="FR35" s="62">
        <v>380</v>
      </c>
      <c r="FS35" s="62">
        <v>17</v>
      </c>
      <c r="FT35" s="55">
        <v>4.4736842105263158E-2</v>
      </c>
      <c r="FU35" s="62">
        <v>3667</v>
      </c>
      <c r="FV35" s="62">
        <v>46</v>
      </c>
      <c r="FW35" s="55">
        <v>1.2544314153258795E-2</v>
      </c>
      <c r="FX35" s="62">
        <v>32021</v>
      </c>
      <c r="FY35" s="62">
        <v>35</v>
      </c>
      <c r="FZ35" s="55">
        <v>1.0930326972924018E-3</v>
      </c>
      <c r="GA35" s="62">
        <v>35688</v>
      </c>
      <c r="GB35" s="62">
        <v>81</v>
      </c>
      <c r="GC35" s="55">
        <v>2.2696704774714188E-3</v>
      </c>
      <c r="GD35" s="62">
        <v>1496</v>
      </c>
      <c r="GE35" s="62">
        <v>0</v>
      </c>
      <c r="GF35" s="55">
        <v>0</v>
      </c>
      <c r="GG35" s="62">
        <v>3339</v>
      </c>
      <c r="GH35" s="62">
        <v>15</v>
      </c>
      <c r="GI35" s="55">
        <v>4.4923629829290209E-3</v>
      </c>
      <c r="GJ35" s="62">
        <v>1220</v>
      </c>
      <c r="GK35" s="62">
        <v>0</v>
      </c>
      <c r="GL35" s="55">
        <v>0</v>
      </c>
    </row>
    <row r="36" spans="1:194" s="46" customFormat="1" ht="15" customHeight="1" x14ac:dyDescent="0.55000000000000004">
      <c r="A36" s="8">
        <v>88</v>
      </c>
      <c r="B36" s="9" t="s">
        <v>152</v>
      </c>
      <c r="C36" s="8">
        <v>518</v>
      </c>
      <c r="D36" s="8">
        <v>280</v>
      </c>
      <c r="E36" s="55">
        <v>0.54054054054054057</v>
      </c>
      <c r="F36" s="8">
        <v>1321</v>
      </c>
      <c r="G36" s="8">
        <v>923</v>
      </c>
      <c r="H36" s="55">
        <v>0.69871309613928845</v>
      </c>
      <c r="I36" s="8">
        <v>0</v>
      </c>
      <c r="J36" s="8">
        <v>0</v>
      </c>
      <c r="K36" s="55" t="s">
        <v>733</v>
      </c>
      <c r="L36" s="8">
        <v>0</v>
      </c>
      <c r="M36" s="8">
        <v>0</v>
      </c>
      <c r="N36" s="55" t="s">
        <v>733</v>
      </c>
      <c r="O36" s="8">
        <v>46</v>
      </c>
      <c r="P36" s="8">
        <v>45</v>
      </c>
      <c r="Q36" s="55">
        <v>0.97826086956521741</v>
      </c>
      <c r="R36" s="8">
        <v>1885</v>
      </c>
      <c r="S36" s="8">
        <v>1248</v>
      </c>
      <c r="T36" s="55">
        <v>0.66206896551724137</v>
      </c>
      <c r="U36" s="8">
        <v>1885</v>
      </c>
      <c r="V36" s="8">
        <v>1248</v>
      </c>
      <c r="W36" s="55">
        <v>0.66206896551724137</v>
      </c>
      <c r="X36" s="8">
        <v>50</v>
      </c>
      <c r="Y36" s="8">
        <v>34</v>
      </c>
      <c r="Z36" s="55">
        <v>0.68</v>
      </c>
      <c r="AA36" s="8">
        <v>15</v>
      </c>
      <c r="AB36" s="8">
        <v>0</v>
      </c>
      <c r="AC36" s="55">
        <v>0</v>
      </c>
      <c r="AD36" s="8">
        <v>0</v>
      </c>
      <c r="AE36" s="8">
        <v>0</v>
      </c>
      <c r="AF36" s="55" t="s">
        <v>733</v>
      </c>
      <c r="AG36" s="8">
        <v>65</v>
      </c>
      <c r="AH36" s="8">
        <v>34</v>
      </c>
      <c r="AI36" s="55">
        <v>0.52307692307692311</v>
      </c>
      <c r="AJ36" s="8">
        <v>75</v>
      </c>
      <c r="AK36" s="8">
        <v>0</v>
      </c>
      <c r="AL36" s="55">
        <v>0</v>
      </c>
      <c r="AM36" s="8">
        <v>0</v>
      </c>
      <c r="AN36" s="8">
        <v>0</v>
      </c>
      <c r="AO36" s="55" t="s">
        <v>733</v>
      </c>
      <c r="AP36" s="8">
        <v>0</v>
      </c>
      <c r="AQ36" s="8">
        <v>0</v>
      </c>
      <c r="AR36" s="55" t="s">
        <v>733</v>
      </c>
      <c r="AS36" s="8">
        <v>75</v>
      </c>
      <c r="AT36" s="8">
        <v>0</v>
      </c>
      <c r="AU36" s="55">
        <v>0</v>
      </c>
      <c r="AV36" s="8">
        <v>439</v>
      </c>
      <c r="AW36" s="8">
        <v>255</v>
      </c>
      <c r="AX36" s="55">
        <v>0.5808656036446469</v>
      </c>
      <c r="AY36" s="8">
        <v>693</v>
      </c>
      <c r="AZ36" s="8">
        <v>386</v>
      </c>
      <c r="BA36" s="55">
        <v>0.55699855699855705</v>
      </c>
      <c r="BB36" s="8">
        <v>30</v>
      </c>
      <c r="BC36" s="8">
        <v>30</v>
      </c>
      <c r="BD36" s="55">
        <v>1</v>
      </c>
      <c r="BE36" s="8">
        <v>103</v>
      </c>
      <c r="BF36" s="8">
        <v>100</v>
      </c>
      <c r="BG36" s="55">
        <v>0.970873786407767</v>
      </c>
      <c r="BH36" s="8">
        <v>650</v>
      </c>
      <c r="BI36" s="8">
        <v>301</v>
      </c>
      <c r="BJ36" s="55">
        <v>0.46307692307692305</v>
      </c>
      <c r="BK36" s="8">
        <v>1915</v>
      </c>
      <c r="BL36" s="8">
        <v>1072</v>
      </c>
      <c r="BM36" s="55">
        <v>0.55979112271540465</v>
      </c>
      <c r="BN36" s="8">
        <v>0</v>
      </c>
      <c r="BO36" s="8">
        <v>0</v>
      </c>
      <c r="BP36" s="55" t="s">
        <v>733</v>
      </c>
      <c r="BQ36" s="8">
        <v>2055</v>
      </c>
      <c r="BR36" s="8">
        <v>1106</v>
      </c>
      <c r="BS36" s="55">
        <v>0.53819951338199512</v>
      </c>
      <c r="BT36" s="8">
        <v>3940</v>
      </c>
      <c r="BU36" s="8">
        <v>2354</v>
      </c>
      <c r="BV36" s="55">
        <v>0.59746192893401018</v>
      </c>
      <c r="BW36" s="8">
        <v>13120</v>
      </c>
      <c r="BX36" s="8">
        <v>1360</v>
      </c>
      <c r="BY36" s="55">
        <v>0.10365853658536585</v>
      </c>
      <c r="BZ36" s="8">
        <v>16275</v>
      </c>
      <c r="CA36" s="8">
        <v>363</v>
      </c>
      <c r="CB36" s="55">
        <v>2.2304147465437789E-2</v>
      </c>
      <c r="CC36" s="8">
        <v>261120</v>
      </c>
      <c r="CD36" s="8">
        <v>5440</v>
      </c>
      <c r="CE36" s="55">
        <v>2.0833333333333332E-2</v>
      </c>
      <c r="CF36" s="8">
        <v>650</v>
      </c>
      <c r="CG36" s="8">
        <v>13</v>
      </c>
      <c r="CH36" s="55">
        <v>0.02</v>
      </c>
      <c r="CI36" s="8">
        <v>261770</v>
      </c>
      <c r="CJ36" s="8">
        <v>5453</v>
      </c>
      <c r="CK36" s="55">
        <v>2.0831264086793751E-2</v>
      </c>
      <c r="CL36" s="8">
        <v>810</v>
      </c>
      <c r="CM36" s="8">
        <v>89</v>
      </c>
      <c r="CN36" s="55">
        <v>0.10987654320987654</v>
      </c>
      <c r="CO36" s="8">
        <v>1000</v>
      </c>
      <c r="CP36" s="8">
        <v>465</v>
      </c>
      <c r="CQ36" s="55">
        <v>0.46500000000000002</v>
      </c>
      <c r="CR36" s="8">
        <v>292975</v>
      </c>
      <c r="CS36" s="8">
        <v>7730</v>
      </c>
      <c r="CT36" s="55">
        <v>2.6384503797252327E-2</v>
      </c>
      <c r="CU36" s="8">
        <v>296915</v>
      </c>
      <c r="CV36" s="8">
        <v>10084</v>
      </c>
      <c r="CW36" s="55">
        <v>3.3962581883704088E-2</v>
      </c>
      <c r="CX36" s="8">
        <v>855</v>
      </c>
      <c r="CY36" s="8">
        <v>119</v>
      </c>
      <c r="CZ36" s="55">
        <v>0.1391812865497076</v>
      </c>
      <c r="DA36" s="8">
        <v>1149</v>
      </c>
      <c r="DB36" s="8">
        <v>610</v>
      </c>
      <c r="DC36" s="55">
        <v>0.53089643167972145</v>
      </c>
      <c r="DD36" s="8">
        <v>276254</v>
      </c>
      <c r="DE36" s="8">
        <v>8109</v>
      </c>
      <c r="DF36" s="55">
        <v>2.9353421126933909E-2</v>
      </c>
      <c r="DG36" s="55">
        <v>0.96</v>
      </c>
      <c r="DH36" s="55">
        <v>0.99861111111111101</v>
      </c>
      <c r="DI36" s="55">
        <v>1.0402199074074074</v>
      </c>
      <c r="DJ36" s="55">
        <v>0.93</v>
      </c>
      <c r="DK36" s="55">
        <v>0.93523316062176198</v>
      </c>
      <c r="DL36" s="55">
        <v>1.0056270544320021</v>
      </c>
      <c r="DM36" s="55">
        <v>0.94500000000000006</v>
      </c>
      <c r="DN36" s="55">
        <v>0.97649186256781195</v>
      </c>
      <c r="DO36" s="55">
        <v>1.0333247222939808</v>
      </c>
      <c r="DP36" s="55">
        <v>0.89</v>
      </c>
      <c r="DQ36" s="55">
        <v>0.99692307692307702</v>
      </c>
      <c r="DR36" s="55">
        <v>1.1201382886776146</v>
      </c>
      <c r="DS36" s="55">
        <v>0.91</v>
      </c>
      <c r="DT36" s="55">
        <v>0.73672806067172303</v>
      </c>
      <c r="DU36" s="55">
        <v>0.8095912754634319</v>
      </c>
      <c r="DV36" s="55">
        <v>0.9</v>
      </c>
      <c r="DW36" s="55">
        <v>0.80448717948717896</v>
      </c>
      <c r="DX36" s="55">
        <v>0.89387464387464322</v>
      </c>
      <c r="DY36" s="55">
        <v>0.92500000000000004</v>
      </c>
      <c r="DZ36" s="55">
        <v>0.99808612440191402</v>
      </c>
      <c r="EA36" s="55">
        <v>1.0790120263804475</v>
      </c>
      <c r="EB36" s="55">
        <v>0.92</v>
      </c>
      <c r="EC36" s="55">
        <v>0.79526355996944198</v>
      </c>
      <c r="ED36" s="55">
        <v>0.86441691301026302</v>
      </c>
      <c r="EE36" s="55">
        <v>0.9225000000000001</v>
      </c>
      <c r="EF36" s="55">
        <v>0.88530161427357701</v>
      </c>
      <c r="EG36" s="55">
        <v>0.95967654663802371</v>
      </c>
      <c r="EH36" s="55">
        <v>0.78</v>
      </c>
      <c r="EI36" s="55">
        <v>0.91827956989247295</v>
      </c>
      <c r="EJ36" s="55">
        <v>1.1772814998621448</v>
      </c>
      <c r="EK36" s="55">
        <v>0.3</v>
      </c>
      <c r="EL36" s="55">
        <v>0.99750000000000005</v>
      </c>
      <c r="EM36" s="55">
        <v>3.3250000000000002</v>
      </c>
      <c r="EN36" s="55">
        <v>0.54</v>
      </c>
      <c r="EO36" s="55">
        <v>0.98796895213454095</v>
      </c>
      <c r="EP36" s="55">
        <v>1.8295721335824831</v>
      </c>
      <c r="EQ36" s="55">
        <v>0.85250000000000004</v>
      </c>
      <c r="ER36" s="55">
        <v>0.96050632911392397</v>
      </c>
      <c r="ES36" s="55">
        <v>1.1266936411893536</v>
      </c>
      <c r="ET36" s="55">
        <v>0.61</v>
      </c>
      <c r="EU36" s="55">
        <v>0.964853866074732</v>
      </c>
      <c r="EV36" s="55">
        <v>1.5817276493028394</v>
      </c>
      <c r="EW36" s="55">
        <v>0.73124999999999996</v>
      </c>
      <c r="EX36" s="55">
        <v>0.96400238000793304</v>
      </c>
      <c r="EY36" s="55">
        <v>1.3182938530023016</v>
      </c>
      <c r="EZ36" s="55">
        <v>0.82</v>
      </c>
      <c r="FA36" s="55">
        <v>1</v>
      </c>
      <c r="FB36" s="55">
        <v>1.2195121951219512</v>
      </c>
      <c r="FC36" s="55">
        <v>0.33</v>
      </c>
      <c r="FD36" s="55">
        <v>0.99944852941176499</v>
      </c>
      <c r="FE36" s="55">
        <v>3.0286319073083785</v>
      </c>
      <c r="FF36" s="55">
        <v>0.57499999999999996</v>
      </c>
      <c r="FG36" s="55">
        <v>0.99944984412250104</v>
      </c>
      <c r="FH36" s="55">
        <v>1.7381736419521758</v>
      </c>
      <c r="FI36" s="55">
        <v>0.89</v>
      </c>
      <c r="FJ36" s="55">
        <v>1</v>
      </c>
      <c r="FK36" s="55">
        <v>1.1235955056179776</v>
      </c>
      <c r="FL36" s="55">
        <v>0.61009999999999998</v>
      </c>
      <c r="FM36" s="55">
        <v>0.922950819672131</v>
      </c>
      <c r="FN36" s="55">
        <v>1.5127861328833487</v>
      </c>
      <c r="FO36" s="62">
        <v>954</v>
      </c>
      <c r="FP36" s="62">
        <v>31</v>
      </c>
      <c r="FQ36" s="55">
        <v>3.2494758909853247E-2</v>
      </c>
      <c r="FR36" s="62">
        <v>616</v>
      </c>
      <c r="FS36" s="62">
        <v>20</v>
      </c>
      <c r="FT36" s="55">
        <v>3.2467532467532464E-2</v>
      </c>
      <c r="FU36" s="62">
        <v>1570</v>
      </c>
      <c r="FV36" s="62">
        <v>51</v>
      </c>
      <c r="FW36" s="55">
        <v>3.2484076433121019E-2</v>
      </c>
      <c r="FX36" s="62">
        <v>103334</v>
      </c>
      <c r="FY36" s="62">
        <v>239</v>
      </c>
      <c r="FZ36" s="55">
        <v>2.3128883039464261E-3</v>
      </c>
      <c r="GA36" s="62">
        <v>104904</v>
      </c>
      <c r="GB36" s="62">
        <v>290</v>
      </c>
      <c r="GC36" s="55">
        <v>2.7644322428124761E-3</v>
      </c>
      <c r="GD36" s="62">
        <v>269</v>
      </c>
      <c r="GE36" s="62">
        <v>1</v>
      </c>
      <c r="GF36" s="55">
        <v>3.7174721189591076E-3</v>
      </c>
      <c r="GG36" s="62">
        <v>651</v>
      </c>
      <c r="GH36" s="62">
        <v>16</v>
      </c>
      <c r="GI36" s="55">
        <v>2.4577572964669739E-2</v>
      </c>
      <c r="GJ36" s="62">
        <v>610</v>
      </c>
      <c r="GK36" s="62">
        <v>70</v>
      </c>
      <c r="GL36" s="55">
        <v>0.11475409836065574</v>
      </c>
    </row>
    <row r="37" spans="1:194" s="46" customFormat="1" ht="15" customHeight="1" x14ac:dyDescent="0.55000000000000004">
      <c r="A37" s="8">
        <v>91</v>
      </c>
      <c r="B37" s="9" t="s">
        <v>154</v>
      </c>
      <c r="C37" s="8">
        <v>283</v>
      </c>
      <c r="D37" s="8">
        <v>147</v>
      </c>
      <c r="E37" s="55">
        <v>0.51943462897526504</v>
      </c>
      <c r="F37" s="8">
        <v>328</v>
      </c>
      <c r="G37" s="8">
        <v>210</v>
      </c>
      <c r="H37" s="55">
        <v>0.6402439024390244</v>
      </c>
      <c r="I37" s="8">
        <v>0</v>
      </c>
      <c r="J37" s="8">
        <v>0</v>
      </c>
      <c r="K37" s="55" t="s">
        <v>733</v>
      </c>
      <c r="L37" s="8">
        <v>0</v>
      </c>
      <c r="M37" s="8">
        <v>0</v>
      </c>
      <c r="N37" s="55" t="s">
        <v>733</v>
      </c>
      <c r="O37" s="8">
        <v>0</v>
      </c>
      <c r="P37" s="8">
        <v>0</v>
      </c>
      <c r="Q37" s="55" t="s">
        <v>733</v>
      </c>
      <c r="R37" s="8">
        <v>611</v>
      </c>
      <c r="S37" s="8">
        <v>357</v>
      </c>
      <c r="T37" s="55">
        <v>0.58428805237315873</v>
      </c>
      <c r="U37" s="8">
        <v>611</v>
      </c>
      <c r="V37" s="8">
        <v>357</v>
      </c>
      <c r="W37" s="55">
        <v>0.58428805237315873</v>
      </c>
      <c r="X37" s="8">
        <v>158</v>
      </c>
      <c r="Y37" s="8">
        <v>84</v>
      </c>
      <c r="Z37" s="55">
        <v>0.53164556962025311</v>
      </c>
      <c r="AA37" s="8">
        <v>0</v>
      </c>
      <c r="AB37" s="8">
        <v>0</v>
      </c>
      <c r="AC37" s="55" t="s">
        <v>733</v>
      </c>
      <c r="AD37" s="8">
        <v>0</v>
      </c>
      <c r="AE37" s="8">
        <v>0</v>
      </c>
      <c r="AF37" s="55" t="s">
        <v>733</v>
      </c>
      <c r="AG37" s="8">
        <v>158</v>
      </c>
      <c r="AH37" s="8">
        <v>84</v>
      </c>
      <c r="AI37" s="55">
        <v>0.53164556962025311</v>
      </c>
      <c r="AJ37" s="8">
        <v>50</v>
      </c>
      <c r="AK37" s="8">
        <v>0</v>
      </c>
      <c r="AL37" s="55">
        <v>0</v>
      </c>
      <c r="AM37" s="8">
        <v>0</v>
      </c>
      <c r="AN37" s="8">
        <v>0</v>
      </c>
      <c r="AO37" s="55" t="s">
        <v>733</v>
      </c>
      <c r="AP37" s="8">
        <v>0</v>
      </c>
      <c r="AQ37" s="8">
        <v>0</v>
      </c>
      <c r="AR37" s="55" t="s">
        <v>733</v>
      </c>
      <c r="AS37" s="8">
        <v>50</v>
      </c>
      <c r="AT37" s="8">
        <v>0</v>
      </c>
      <c r="AU37" s="55">
        <v>0</v>
      </c>
      <c r="AV37" s="8">
        <v>1157</v>
      </c>
      <c r="AW37" s="8">
        <v>748</v>
      </c>
      <c r="AX37" s="55">
        <v>0.64649956784788243</v>
      </c>
      <c r="AY37" s="8">
        <v>0</v>
      </c>
      <c r="AZ37" s="8">
        <v>0</v>
      </c>
      <c r="BA37" s="55" t="s">
        <v>733</v>
      </c>
      <c r="BB37" s="8">
        <v>0</v>
      </c>
      <c r="BC37" s="8">
        <v>0</v>
      </c>
      <c r="BD37" s="55" t="s">
        <v>733</v>
      </c>
      <c r="BE37" s="8">
        <v>0</v>
      </c>
      <c r="BF37" s="8">
        <v>0</v>
      </c>
      <c r="BG37" s="55" t="s">
        <v>733</v>
      </c>
      <c r="BH37" s="8">
        <v>974</v>
      </c>
      <c r="BI37" s="8">
        <v>336</v>
      </c>
      <c r="BJ37" s="55">
        <v>0.34496919917864477</v>
      </c>
      <c r="BK37" s="8">
        <v>2131</v>
      </c>
      <c r="BL37" s="8">
        <v>1084</v>
      </c>
      <c r="BM37" s="55">
        <v>0.50868137024870952</v>
      </c>
      <c r="BN37" s="8">
        <v>0</v>
      </c>
      <c r="BO37" s="8">
        <v>0</v>
      </c>
      <c r="BP37" s="55" t="s">
        <v>733</v>
      </c>
      <c r="BQ37" s="8">
        <v>2339</v>
      </c>
      <c r="BR37" s="8">
        <v>1168</v>
      </c>
      <c r="BS37" s="55">
        <v>0.49935870029927321</v>
      </c>
      <c r="BT37" s="8">
        <v>2950</v>
      </c>
      <c r="BU37" s="8">
        <v>1525</v>
      </c>
      <c r="BV37" s="55">
        <v>0.51694915254237284</v>
      </c>
      <c r="BW37" s="8">
        <v>10800</v>
      </c>
      <c r="BX37" s="8">
        <v>1200</v>
      </c>
      <c r="BY37" s="55">
        <v>0.1111111111111111</v>
      </c>
      <c r="BZ37" s="8">
        <v>7025</v>
      </c>
      <c r="CA37" s="8">
        <v>282</v>
      </c>
      <c r="CB37" s="55">
        <v>4.0142348754448401E-2</v>
      </c>
      <c r="CC37" s="8">
        <v>3840</v>
      </c>
      <c r="CD37" s="8">
        <v>320</v>
      </c>
      <c r="CE37" s="55">
        <v>8.3333333333333329E-2</v>
      </c>
      <c r="CF37" s="8">
        <v>1050</v>
      </c>
      <c r="CG37" s="8">
        <v>0</v>
      </c>
      <c r="CH37" s="55">
        <v>0</v>
      </c>
      <c r="CI37" s="8">
        <v>4890</v>
      </c>
      <c r="CJ37" s="8">
        <v>320</v>
      </c>
      <c r="CK37" s="55">
        <v>6.5439672801635998E-2</v>
      </c>
      <c r="CL37" s="8">
        <v>945</v>
      </c>
      <c r="CM37" s="8">
        <v>0</v>
      </c>
      <c r="CN37" s="55">
        <v>0</v>
      </c>
      <c r="CO37" s="8">
        <v>300</v>
      </c>
      <c r="CP37" s="8">
        <v>0</v>
      </c>
      <c r="CQ37" s="55">
        <v>0</v>
      </c>
      <c r="CR37" s="8">
        <v>23960</v>
      </c>
      <c r="CS37" s="8">
        <v>1802</v>
      </c>
      <c r="CT37" s="55">
        <v>7.5208681135225372E-2</v>
      </c>
      <c r="CU37" s="8">
        <v>26910</v>
      </c>
      <c r="CV37" s="8">
        <v>3327</v>
      </c>
      <c r="CW37" s="55">
        <v>0.12363433667781494</v>
      </c>
      <c r="CX37" s="8">
        <v>945</v>
      </c>
      <c r="CY37" s="8">
        <v>0</v>
      </c>
      <c r="CZ37" s="55">
        <v>0</v>
      </c>
      <c r="DA37" s="8">
        <v>300</v>
      </c>
      <c r="DB37" s="8">
        <v>0</v>
      </c>
      <c r="DC37" s="55">
        <v>0</v>
      </c>
      <c r="DD37" s="8">
        <v>14968</v>
      </c>
      <c r="DE37" s="8">
        <v>1730</v>
      </c>
      <c r="DF37" s="55">
        <v>0.11557990379476216</v>
      </c>
      <c r="DG37" s="55">
        <v>0.86</v>
      </c>
      <c r="DH37" s="55">
        <v>0.92380136986301398</v>
      </c>
      <c r="DI37" s="55">
        <v>1.0741876393755976</v>
      </c>
      <c r="DJ37" s="55" t="s">
        <v>333</v>
      </c>
      <c r="DK37" s="55">
        <v>0</v>
      </c>
      <c r="DL37" s="55" t="s">
        <v>733</v>
      </c>
      <c r="DM37" s="55">
        <v>0.86</v>
      </c>
      <c r="DN37" s="55">
        <v>0.92380136986301398</v>
      </c>
      <c r="DO37" s="55">
        <v>1.0741876393755976</v>
      </c>
      <c r="DP37" s="55">
        <v>0.76</v>
      </c>
      <c r="DQ37" s="55">
        <v>0.952380952380952</v>
      </c>
      <c r="DR37" s="55">
        <v>1.2531328320802</v>
      </c>
      <c r="DS37" s="55">
        <v>0.18</v>
      </c>
      <c r="DT37" s="55">
        <v>0.98095238095238102</v>
      </c>
      <c r="DU37" s="55">
        <v>5.4497354497354502</v>
      </c>
      <c r="DV37" s="55">
        <v>0.47</v>
      </c>
      <c r="DW37" s="55">
        <v>0.96918767507002801</v>
      </c>
      <c r="DX37" s="55">
        <v>2.0621014363192085</v>
      </c>
      <c r="DY37" s="55">
        <v>0.81</v>
      </c>
      <c r="DZ37" s="55">
        <v>0.92699619771863095</v>
      </c>
      <c r="EA37" s="55">
        <v>1.1444397502699146</v>
      </c>
      <c r="EB37" s="55">
        <v>0.18</v>
      </c>
      <c r="EC37" s="55">
        <v>0.98095238095238102</v>
      </c>
      <c r="ED37" s="55">
        <v>5.4497354497354502</v>
      </c>
      <c r="EE37" s="55">
        <v>0.495</v>
      </c>
      <c r="EF37" s="55">
        <v>0.93442622950819698</v>
      </c>
      <c r="EG37" s="55">
        <v>1.8877297565822162</v>
      </c>
      <c r="EH37" s="55">
        <v>0.8</v>
      </c>
      <c r="EI37" s="55">
        <v>0.88652482269503596</v>
      </c>
      <c r="EJ37" s="55">
        <v>1.1081560283687948</v>
      </c>
      <c r="EK37" s="55">
        <v>0.23</v>
      </c>
      <c r="EL37" s="55">
        <v>0.97565789473684195</v>
      </c>
      <c r="EM37" s="55">
        <v>4.2419908466819214</v>
      </c>
      <c r="EN37" s="55">
        <v>0.51500000000000001</v>
      </c>
      <c r="EO37" s="55">
        <v>0.96170921198668102</v>
      </c>
      <c r="EP37" s="55">
        <v>1.8673965281294778</v>
      </c>
      <c r="EQ37" s="55">
        <v>0.80500000000000005</v>
      </c>
      <c r="ER37" s="55">
        <v>0.91984971822166595</v>
      </c>
      <c r="ES37" s="55">
        <v>1.1426704574182185</v>
      </c>
      <c r="ET37" s="55">
        <v>0.20500000000000002</v>
      </c>
      <c r="EU37" s="55">
        <v>0.97630057803468195</v>
      </c>
      <c r="EV37" s="55">
        <v>4.7624418440716187</v>
      </c>
      <c r="EW37" s="55">
        <v>0.505</v>
      </c>
      <c r="EX37" s="55">
        <v>0.94920348662458698</v>
      </c>
      <c r="EY37" s="55">
        <v>1.8796108646031424</v>
      </c>
      <c r="EZ37" s="55">
        <v>0.77</v>
      </c>
      <c r="FA37" s="55">
        <v>0</v>
      </c>
      <c r="FB37" s="55">
        <v>0</v>
      </c>
      <c r="FC37" s="55">
        <v>0.3</v>
      </c>
      <c r="FD37" s="55">
        <v>0.96250000000000002</v>
      </c>
      <c r="FE37" s="55">
        <v>3.2083333333333335</v>
      </c>
      <c r="FF37" s="55">
        <v>0.53500000000000003</v>
      </c>
      <c r="FG37" s="55">
        <v>0.96250000000000002</v>
      </c>
      <c r="FH37" s="55">
        <v>1.7990654205607477</v>
      </c>
      <c r="FI37" s="55">
        <v>0.86</v>
      </c>
      <c r="FJ37" s="55">
        <v>0</v>
      </c>
      <c r="FK37" s="55">
        <v>0</v>
      </c>
      <c r="FL37" s="55">
        <v>0.61009999999999998</v>
      </c>
      <c r="FM37" s="55">
        <v>0</v>
      </c>
      <c r="FN37" s="55">
        <v>0</v>
      </c>
      <c r="FO37" s="62">
        <v>993</v>
      </c>
      <c r="FP37" s="62">
        <v>46</v>
      </c>
      <c r="FQ37" s="55">
        <v>4.632426988922457E-2</v>
      </c>
      <c r="FR37" s="62">
        <v>43</v>
      </c>
      <c r="FS37" s="62">
        <v>18</v>
      </c>
      <c r="FT37" s="55">
        <v>0.41860465116279072</v>
      </c>
      <c r="FU37" s="62">
        <v>1036</v>
      </c>
      <c r="FV37" s="62">
        <v>64</v>
      </c>
      <c r="FW37" s="55">
        <v>6.1776061776061778E-2</v>
      </c>
      <c r="FX37" s="62">
        <v>10065</v>
      </c>
      <c r="FY37" s="62">
        <v>163</v>
      </c>
      <c r="FZ37" s="55">
        <v>1.6194734227521112E-2</v>
      </c>
      <c r="GA37" s="62">
        <v>11101</v>
      </c>
      <c r="GB37" s="62">
        <v>227</v>
      </c>
      <c r="GC37" s="55">
        <v>2.0448608233492479E-2</v>
      </c>
      <c r="GD37" s="62">
        <v>284</v>
      </c>
      <c r="GE37" s="62">
        <v>0</v>
      </c>
      <c r="GF37" s="55">
        <v>0</v>
      </c>
      <c r="GG37" s="62">
        <v>730</v>
      </c>
      <c r="GH37" s="62">
        <v>0</v>
      </c>
      <c r="GI37" s="55">
        <v>0</v>
      </c>
      <c r="GJ37" s="62">
        <v>183</v>
      </c>
      <c r="GK37" s="62">
        <v>0</v>
      </c>
      <c r="GL37" s="55">
        <v>0</v>
      </c>
    </row>
    <row r="38" spans="1:194" s="46" customFormat="1" ht="15" customHeight="1" x14ac:dyDescent="0.55000000000000004">
      <c r="A38" s="8">
        <v>94</v>
      </c>
      <c r="B38" s="9" t="s">
        <v>156</v>
      </c>
      <c r="C38" s="8">
        <v>368</v>
      </c>
      <c r="D38" s="8">
        <v>195</v>
      </c>
      <c r="E38" s="55">
        <v>0.52989130434782605</v>
      </c>
      <c r="F38" s="8">
        <v>393</v>
      </c>
      <c r="G38" s="8">
        <v>223</v>
      </c>
      <c r="H38" s="55">
        <v>0.56743002544529264</v>
      </c>
      <c r="I38" s="8">
        <v>0</v>
      </c>
      <c r="J38" s="8">
        <v>0</v>
      </c>
      <c r="K38" s="55" t="s">
        <v>733</v>
      </c>
      <c r="L38" s="8">
        <v>0</v>
      </c>
      <c r="M38" s="8">
        <v>0</v>
      </c>
      <c r="N38" s="55" t="s">
        <v>733</v>
      </c>
      <c r="O38" s="8">
        <v>0</v>
      </c>
      <c r="P38" s="8">
        <v>0</v>
      </c>
      <c r="Q38" s="55" t="s">
        <v>733</v>
      </c>
      <c r="R38" s="8">
        <v>761</v>
      </c>
      <c r="S38" s="8">
        <v>418</v>
      </c>
      <c r="T38" s="55">
        <v>0.54927726675427069</v>
      </c>
      <c r="U38" s="8">
        <v>761</v>
      </c>
      <c r="V38" s="8">
        <v>418</v>
      </c>
      <c r="W38" s="55">
        <v>0.54927726675427069</v>
      </c>
      <c r="X38" s="8">
        <v>124</v>
      </c>
      <c r="Y38" s="8">
        <v>58</v>
      </c>
      <c r="Z38" s="55">
        <v>0.46774193548387094</v>
      </c>
      <c r="AA38" s="8">
        <v>0</v>
      </c>
      <c r="AB38" s="8">
        <v>0</v>
      </c>
      <c r="AC38" s="55" t="s">
        <v>733</v>
      </c>
      <c r="AD38" s="8">
        <v>0</v>
      </c>
      <c r="AE38" s="8">
        <v>0</v>
      </c>
      <c r="AF38" s="55" t="s">
        <v>733</v>
      </c>
      <c r="AG38" s="8">
        <v>124</v>
      </c>
      <c r="AH38" s="8">
        <v>58</v>
      </c>
      <c r="AI38" s="55">
        <v>0.46774193548387094</v>
      </c>
      <c r="AJ38" s="8">
        <v>0</v>
      </c>
      <c r="AK38" s="8">
        <v>0</v>
      </c>
      <c r="AL38" s="55" t="s">
        <v>733</v>
      </c>
      <c r="AM38" s="8">
        <v>0</v>
      </c>
      <c r="AN38" s="8">
        <v>0</v>
      </c>
      <c r="AO38" s="55" t="s">
        <v>733</v>
      </c>
      <c r="AP38" s="8">
        <v>0</v>
      </c>
      <c r="AQ38" s="8">
        <v>0</v>
      </c>
      <c r="AR38" s="55" t="s">
        <v>733</v>
      </c>
      <c r="AS38" s="8">
        <v>0</v>
      </c>
      <c r="AT38" s="8">
        <v>0</v>
      </c>
      <c r="AU38" s="55" t="s">
        <v>733</v>
      </c>
      <c r="AV38" s="8">
        <v>930</v>
      </c>
      <c r="AW38" s="8">
        <v>286</v>
      </c>
      <c r="AX38" s="55">
        <v>0.30752688172043013</v>
      </c>
      <c r="AY38" s="8">
        <v>0</v>
      </c>
      <c r="AZ38" s="8">
        <v>0</v>
      </c>
      <c r="BA38" s="55" t="s">
        <v>733</v>
      </c>
      <c r="BB38" s="8">
        <v>0</v>
      </c>
      <c r="BC38" s="8">
        <v>0</v>
      </c>
      <c r="BD38" s="55" t="s">
        <v>733</v>
      </c>
      <c r="BE38" s="8">
        <v>0</v>
      </c>
      <c r="BF38" s="8">
        <v>0</v>
      </c>
      <c r="BG38" s="55" t="s">
        <v>733</v>
      </c>
      <c r="BH38" s="8">
        <v>756</v>
      </c>
      <c r="BI38" s="8">
        <v>82</v>
      </c>
      <c r="BJ38" s="55">
        <v>0.10846560846560846</v>
      </c>
      <c r="BK38" s="8">
        <v>1686</v>
      </c>
      <c r="BL38" s="8">
        <v>368</v>
      </c>
      <c r="BM38" s="55">
        <v>0.21826809015421114</v>
      </c>
      <c r="BN38" s="8">
        <v>0</v>
      </c>
      <c r="BO38" s="8">
        <v>0</v>
      </c>
      <c r="BP38" s="55" t="s">
        <v>733</v>
      </c>
      <c r="BQ38" s="8">
        <v>1810</v>
      </c>
      <c r="BR38" s="8">
        <v>426</v>
      </c>
      <c r="BS38" s="55">
        <v>0.23535911602209944</v>
      </c>
      <c r="BT38" s="8">
        <v>2571</v>
      </c>
      <c r="BU38" s="8">
        <v>844</v>
      </c>
      <c r="BV38" s="55">
        <v>0.32827693504472966</v>
      </c>
      <c r="BW38" s="8">
        <v>7200</v>
      </c>
      <c r="BX38" s="8">
        <v>0</v>
      </c>
      <c r="BY38" s="55">
        <v>0</v>
      </c>
      <c r="BZ38" s="8">
        <v>7075</v>
      </c>
      <c r="CA38" s="8">
        <v>0</v>
      </c>
      <c r="CB38" s="55">
        <v>0</v>
      </c>
      <c r="CC38" s="8">
        <v>3840</v>
      </c>
      <c r="CD38" s="8">
        <v>0</v>
      </c>
      <c r="CE38" s="55">
        <v>0</v>
      </c>
      <c r="CF38" s="8">
        <v>0</v>
      </c>
      <c r="CG38" s="8">
        <v>0</v>
      </c>
      <c r="CH38" s="55" t="s">
        <v>733</v>
      </c>
      <c r="CI38" s="8">
        <v>3840</v>
      </c>
      <c r="CJ38" s="8">
        <v>0</v>
      </c>
      <c r="CK38" s="55">
        <v>0</v>
      </c>
      <c r="CL38" s="8">
        <v>795</v>
      </c>
      <c r="CM38" s="8">
        <v>0</v>
      </c>
      <c r="CN38" s="55">
        <v>0</v>
      </c>
      <c r="CO38" s="8">
        <v>300</v>
      </c>
      <c r="CP38" s="8">
        <v>0</v>
      </c>
      <c r="CQ38" s="55">
        <v>0</v>
      </c>
      <c r="CR38" s="8">
        <v>19210</v>
      </c>
      <c r="CS38" s="8">
        <v>0</v>
      </c>
      <c r="CT38" s="55">
        <v>0</v>
      </c>
      <c r="CU38" s="8">
        <v>21781</v>
      </c>
      <c r="CV38" s="8">
        <v>844</v>
      </c>
      <c r="CW38" s="55">
        <v>3.8749368715853265E-2</v>
      </c>
      <c r="CX38" s="8">
        <v>795</v>
      </c>
      <c r="CY38" s="8">
        <v>0</v>
      </c>
      <c r="CZ38" s="55">
        <v>0</v>
      </c>
      <c r="DA38" s="8">
        <v>300</v>
      </c>
      <c r="DB38" s="8">
        <v>0</v>
      </c>
      <c r="DC38" s="55">
        <v>0</v>
      </c>
      <c r="DD38" s="8">
        <v>11433</v>
      </c>
      <c r="DE38" s="8">
        <v>223</v>
      </c>
      <c r="DF38" s="55">
        <v>1.9504941835038921E-2</v>
      </c>
      <c r="DG38" s="55">
        <v>0.93</v>
      </c>
      <c r="DH38" s="55">
        <v>0.98591549295774605</v>
      </c>
      <c r="DI38" s="55">
        <v>1.0601241859760711</v>
      </c>
      <c r="DJ38" s="55" t="s">
        <v>333</v>
      </c>
      <c r="DK38" s="55">
        <v>0</v>
      </c>
      <c r="DL38" s="55" t="s">
        <v>733</v>
      </c>
      <c r="DM38" s="55">
        <v>0.93</v>
      </c>
      <c r="DN38" s="55">
        <v>0.98591549295774605</v>
      </c>
      <c r="DO38" s="55">
        <v>1.0601241859760711</v>
      </c>
      <c r="DP38" s="55">
        <v>0.79</v>
      </c>
      <c r="DQ38" s="55">
        <v>0.98974358974359</v>
      </c>
      <c r="DR38" s="55">
        <v>1.2528399870172024</v>
      </c>
      <c r="DS38" s="55">
        <v>0.63</v>
      </c>
      <c r="DT38" s="55">
        <v>1</v>
      </c>
      <c r="DU38" s="55">
        <v>1.5873015873015872</v>
      </c>
      <c r="DV38" s="55">
        <v>0.71</v>
      </c>
      <c r="DW38" s="55">
        <v>0.995215311004785</v>
      </c>
      <c r="DX38" s="55">
        <v>1.4017117056405424</v>
      </c>
      <c r="DY38" s="55">
        <v>0.8600000000000001</v>
      </c>
      <c r="DZ38" s="55">
        <v>0.98711755233494403</v>
      </c>
      <c r="EA38" s="55">
        <v>1.1478111073662138</v>
      </c>
      <c r="EB38" s="55">
        <v>0.63</v>
      </c>
      <c r="EC38" s="55">
        <v>1</v>
      </c>
      <c r="ED38" s="55">
        <v>1.5873015873015872</v>
      </c>
      <c r="EE38" s="55">
        <v>0.74500000000000011</v>
      </c>
      <c r="EF38" s="55">
        <v>0.99052132701421802</v>
      </c>
      <c r="EG38" s="55">
        <v>1.3295588282070039</v>
      </c>
      <c r="EH38" s="55">
        <v>0.69</v>
      </c>
      <c r="EI38" s="55">
        <v>0</v>
      </c>
      <c r="EJ38" s="55">
        <v>0</v>
      </c>
      <c r="EK38" s="55">
        <v>0.22</v>
      </c>
      <c r="EL38" s="55">
        <v>0</v>
      </c>
      <c r="EM38" s="55">
        <v>0</v>
      </c>
      <c r="EN38" s="55">
        <v>0.45499999999999996</v>
      </c>
      <c r="EO38" s="55">
        <v>0</v>
      </c>
      <c r="EP38" s="55">
        <v>0</v>
      </c>
      <c r="EQ38" s="55">
        <v>0.77500000000000002</v>
      </c>
      <c r="ER38" s="55">
        <v>0.98711755233494403</v>
      </c>
      <c r="ES38" s="55">
        <v>1.27370006752896</v>
      </c>
      <c r="ET38" s="55">
        <v>0.42499999999999999</v>
      </c>
      <c r="EU38" s="55">
        <v>1</v>
      </c>
      <c r="EV38" s="55">
        <v>2.3529411764705883</v>
      </c>
      <c r="EW38" s="55">
        <v>0.6</v>
      </c>
      <c r="EX38" s="55">
        <v>0.99052132701421802</v>
      </c>
      <c r="EY38" s="55">
        <v>1.65086887835703</v>
      </c>
      <c r="EZ38" s="55" t="s">
        <v>333</v>
      </c>
      <c r="FA38" s="55">
        <v>0</v>
      </c>
      <c r="FB38" s="55" t="s">
        <v>733</v>
      </c>
      <c r="FC38" s="55">
        <v>0.28000000000000003</v>
      </c>
      <c r="FD38" s="55">
        <v>0</v>
      </c>
      <c r="FE38" s="55">
        <v>0</v>
      </c>
      <c r="FF38" s="55">
        <v>0.28000000000000003</v>
      </c>
      <c r="FG38" s="55">
        <v>0</v>
      </c>
      <c r="FH38" s="55">
        <v>0</v>
      </c>
      <c r="FI38" s="55">
        <v>0.98</v>
      </c>
      <c r="FJ38" s="55">
        <v>0</v>
      </c>
      <c r="FK38" s="55">
        <v>0</v>
      </c>
      <c r="FL38" s="55">
        <v>0.61009999999999998</v>
      </c>
      <c r="FM38" s="55">
        <v>0</v>
      </c>
      <c r="FN38" s="55">
        <v>0</v>
      </c>
      <c r="FO38" s="62">
        <v>862</v>
      </c>
      <c r="FP38" s="62">
        <v>16</v>
      </c>
      <c r="FQ38" s="55">
        <v>1.8561484918793503E-2</v>
      </c>
      <c r="FR38" s="62">
        <v>141</v>
      </c>
      <c r="FS38" s="62">
        <v>9</v>
      </c>
      <c r="FT38" s="55">
        <v>6.3829787234042548E-2</v>
      </c>
      <c r="FU38" s="62">
        <v>1003</v>
      </c>
      <c r="FV38" s="62">
        <v>25</v>
      </c>
      <c r="FW38" s="55">
        <v>2.4925224327018942E-2</v>
      </c>
      <c r="FX38" s="62">
        <v>7541</v>
      </c>
      <c r="FY38" s="62">
        <v>0</v>
      </c>
      <c r="FZ38" s="55">
        <v>0</v>
      </c>
      <c r="GA38" s="62">
        <v>8544</v>
      </c>
      <c r="GB38" s="62">
        <v>25</v>
      </c>
      <c r="GC38" s="55">
        <v>2.9260299625468167E-3</v>
      </c>
      <c r="GD38" s="62">
        <v>339</v>
      </c>
      <c r="GE38" s="62">
        <v>0</v>
      </c>
      <c r="GF38" s="55">
        <v>0</v>
      </c>
      <c r="GG38" s="62">
        <v>699</v>
      </c>
      <c r="GH38" s="62">
        <v>0</v>
      </c>
      <c r="GI38" s="55">
        <v>0</v>
      </c>
      <c r="GJ38" s="62">
        <v>183</v>
      </c>
      <c r="GK38" s="62">
        <v>0</v>
      </c>
      <c r="GL38" s="55">
        <v>0</v>
      </c>
    </row>
    <row r="39" spans="1:194" s="46" customFormat="1" ht="15" customHeight="1" x14ac:dyDescent="0.55000000000000004">
      <c r="A39" s="8">
        <v>95</v>
      </c>
      <c r="B39" s="9" t="s">
        <v>158</v>
      </c>
      <c r="C39" s="8">
        <v>1183</v>
      </c>
      <c r="D39" s="8">
        <v>619</v>
      </c>
      <c r="E39" s="55">
        <v>0.52324598478444628</v>
      </c>
      <c r="F39" s="8">
        <v>463</v>
      </c>
      <c r="G39" s="8">
        <v>297</v>
      </c>
      <c r="H39" s="55">
        <v>0.64146868250539957</v>
      </c>
      <c r="I39" s="8">
        <v>40</v>
      </c>
      <c r="J39" s="8">
        <v>15</v>
      </c>
      <c r="K39" s="55">
        <v>0.375</v>
      </c>
      <c r="L39" s="8">
        <v>26</v>
      </c>
      <c r="M39" s="8">
        <v>26</v>
      </c>
      <c r="N39" s="55">
        <v>1</v>
      </c>
      <c r="O39" s="8">
        <v>0</v>
      </c>
      <c r="P39" s="8">
        <v>0</v>
      </c>
      <c r="Q39" s="55" t="s">
        <v>733</v>
      </c>
      <c r="R39" s="8">
        <v>1712</v>
      </c>
      <c r="S39" s="8">
        <v>957</v>
      </c>
      <c r="T39" s="55">
        <v>0.55899532710280375</v>
      </c>
      <c r="U39" s="8">
        <v>1712</v>
      </c>
      <c r="V39" s="8">
        <v>957</v>
      </c>
      <c r="W39" s="55">
        <v>0.55899532710280375</v>
      </c>
      <c r="X39" s="8">
        <v>119</v>
      </c>
      <c r="Y39" s="8">
        <v>94</v>
      </c>
      <c r="Z39" s="55">
        <v>0.78991596638655459</v>
      </c>
      <c r="AA39" s="8">
        <v>30</v>
      </c>
      <c r="AB39" s="8">
        <v>18</v>
      </c>
      <c r="AC39" s="55">
        <v>0.6</v>
      </c>
      <c r="AD39" s="8">
        <v>0</v>
      </c>
      <c r="AE39" s="8">
        <v>0</v>
      </c>
      <c r="AF39" s="55" t="s">
        <v>733</v>
      </c>
      <c r="AG39" s="8">
        <v>149</v>
      </c>
      <c r="AH39" s="8">
        <v>112</v>
      </c>
      <c r="AI39" s="55">
        <v>0.75167785234899331</v>
      </c>
      <c r="AJ39" s="8">
        <v>41</v>
      </c>
      <c r="AK39" s="8">
        <v>16</v>
      </c>
      <c r="AL39" s="55">
        <v>0.3902439024390244</v>
      </c>
      <c r="AM39" s="8">
        <v>20</v>
      </c>
      <c r="AN39" s="8">
        <v>0</v>
      </c>
      <c r="AO39" s="55">
        <v>0</v>
      </c>
      <c r="AP39" s="8">
        <v>0</v>
      </c>
      <c r="AQ39" s="8">
        <v>0</v>
      </c>
      <c r="AR39" s="55" t="s">
        <v>733</v>
      </c>
      <c r="AS39" s="8">
        <v>61</v>
      </c>
      <c r="AT39" s="8">
        <v>16</v>
      </c>
      <c r="AU39" s="55">
        <v>0.26229508196721313</v>
      </c>
      <c r="AV39" s="8">
        <v>620</v>
      </c>
      <c r="AW39" s="8">
        <v>328</v>
      </c>
      <c r="AX39" s="55">
        <v>0.52903225806451615</v>
      </c>
      <c r="AY39" s="8">
        <v>145</v>
      </c>
      <c r="AZ39" s="8">
        <v>96</v>
      </c>
      <c r="BA39" s="55">
        <v>0.66206896551724137</v>
      </c>
      <c r="BB39" s="8">
        <v>84</v>
      </c>
      <c r="BC39" s="8">
        <v>15</v>
      </c>
      <c r="BD39" s="55">
        <v>0.17857142857142858</v>
      </c>
      <c r="BE39" s="8">
        <v>0</v>
      </c>
      <c r="BF39" s="8">
        <v>0</v>
      </c>
      <c r="BG39" s="55" t="s">
        <v>733</v>
      </c>
      <c r="BH39" s="8">
        <v>1603</v>
      </c>
      <c r="BI39" s="8">
        <v>747</v>
      </c>
      <c r="BJ39" s="55">
        <v>0.46600124766063633</v>
      </c>
      <c r="BK39" s="8">
        <v>2452</v>
      </c>
      <c r="BL39" s="8">
        <v>1186</v>
      </c>
      <c r="BM39" s="55">
        <v>0.48368678629690048</v>
      </c>
      <c r="BN39" s="8">
        <v>0</v>
      </c>
      <c r="BO39" s="8">
        <v>0</v>
      </c>
      <c r="BP39" s="55" t="s">
        <v>733</v>
      </c>
      <c r="BQ39" s="8">
        <v>2662</v>
      </c>
      <c r="BR39" s="8">
        <v>1314</v>
      </c>
      <c r="BS39" s="55">
        <v>0.49361382419233657</v>
      </c>
      <c r="BT39" s="8">
        <v>4374</v>
      </c>
      <c r="BU39" s="8">
        <v>2271</v>
      </c>
      <c r="BV39" s="55">
        <v>0.51920438957475989</v>
      </c>
      <c r="BW39" s="8">
        <v>11040</v>
      </c>
      <c r="BX39" s="8">
        <v>1120</v>
      </c>
      <c r="BY39" s="55">
        <v>0.10144927536231885</v>
      </c>
      <c r="BZ39" s="8">
        <v>14075</v>
      </c>
      <c r="CA39" s="8">
        <v>694</v>
      </c>
      <c r="CB39" s="55">
        <v>4.9307282415630552E-2</v>
      </c>
      <c r="CC39" s="8">
        <v>0</v>
      </c>
      <c r="CD39" s="8">
        <v>0</v>
      </c>
      <c r="CE39" s="55" t="s">
        <v>733</v>
      </c>
      <c r="CF39" s="8">
        <v>650</v>
      </c>
      <c r="CG39" s="8">
        <v>0</v>
      </c>
      <c r="CH39" s="55">
        <v>0</v>
      </c>
      <c r="CI39" s="8">
        <v>650</v>
      </c>
      <c r="CJ39" s="8">
        <v>0</v>
      </c>
      <c r="CK39" s="55">
        <v>0</v>
      </c>
      <c r="CL39" s="8">
        <v>4290</v>
      </c>
      <c r="CM39" s="8">
        <v>123</v>
      </c>
      <c r="CN39" s="55">
        <v>2.8671328671328673E-2</v>
      </c>
      <c r="CO39" s="8">
        <v>900</v>
      </c>
      <c r="CP39" s="8">
        <v>0</v>
      </c>
      <c r="CQ39" s="55">
        <v>0</v>
      </c>
      <c r="CR39" s="8">
        <v>30955</v>
      </c>
      <c r="CS39" s="8">
        <v>1937</v>
      </c>
      <c r="CT39" s="55">
        <v>6.2574705217250851E-2</v>
      </c>
      <c r="CU39" s="8">
        <v>35329</v>
      </c>
      <c r="CV39" s="8">
        <v>4208</v>
      </c>
      <c r="CW39" s="55">
        <v>0.11910894732372838</v>
      </c>
      <c r="CX39" s="8">
        <v>4450</v>
      </c>
      <c r="CY39" s="8">
        <v>182</v>
      </c>
      <c r="CZ39" s="55">
        <v>4.0898876404494383E-2</v>
      </c>
      <c r="DA39" s="8">
        <v>900</v>
      </c>
      <c r="DB39" s="8">
        <v>0</v>
      </c>
      <c r="DC39" s="55">
        <v>0</v>
      </c>
      <c r="DD39" s="8">
        <v>11648</v>
      </c>
      <c r="DE39" s="8">
        <v>1513</v>
      </c>
      <c r="DF39" s="55">
        <v>0.12989354395604397</v>
      </c>
      <c r="DG39" s="55">
        <v>0.82</v>
      </c>
      <c r="DH39" s="55">
        <v>0.99835796387520503</v>
      </c>
      <c r="DI39" s="55">
        <v>1.217509712042933</v>
      </c>
      <c r="DJ39" s="55">
        <v>0.6</v>
      </c>
      <c r="DK39" s="55">
        <v>1</v>
      </c>
      <c r="DL39" s="55">
        <v>1.6666666666666667</v>
      </c>
      <c r="DM39" s="55">
        <v>0.71</v>
      </c>
      <c r="DN39" s="55">
        <v>0.99847792998477902</v>
      </c>
      <c r="DO39" s="55">
        <v>1.406306943640534</v>
      </c>
      <c r="DP39" s="55">
        <v>0.81</v>
      </c>
      <c r="DQ39" s="55">
        <v>0.99393939393939401</v>
      </c>
      <c r="DR39" s="55">
        <v>1.2270856715301159</v>
      </c>
      <c r="DS39" s="55">
        <v>0.69</v>
      </c>
      <c r="DT39" s="55">
        <v>1</v>
      </c>
      <c r="DU39" s="55">
        <v>1.4492753623188408</v>
      </c>
      <c r="DV39" s="55">
        <v>0.75</v>
      </c>
      <c r="DW39" s="55">
        <v>0.995820271682341</v>
      </c>
      <c r="DX39" s="55">
        <v>1.3277603622431213</v>
      </c>
      <c r="DY39" s="55">
        <v>0.81499999999999995</v>
      </c>
      <c r="DZ39" s="55">
        <v>0.996805111821086</v>
      </c>
      <c r="EA39" s="55">
        <v>1.2230737568356884</v>
      </c>
      <c r="EB39" s="55">
        <v>0.64500000000000002</v>
      </c>
      <c r="EC39" s="55">
        <v>1</v>
      </c>
      <c r="ED39" s="55">
        <v>1.5503875968992247</v>
      </c>
      <c r="EE39" s="55">
        <v>0.73</v>
      </c>
      <c r="EF39" s="55">
        <v>0.99735799207397602</v>
      </c>
      <c r="EG39" s="55">
        <v>1.3662438247588713</v>
      </c>
      <c r="EH39" s="55">
        <v>0.77</v>
      </c>
      <c r="EI39" s="55">
        <v>0.99388004895960802</v>
      </c>
      <c r="EJ39" s="55">
        <v>1.2907533103371533</v>
      </c>
      <c r="EK39" s="55">
        <v>0.27</v>
      </c>
      <c r="EL39" s="55">
        <v>0.98482142857142796</v>
      </c>
      <c r="EM39" s="55">
        <v>3.6474867724867699</v>
      </c>
      <c r="EN39" s="55">
        <v>0.52</v>
      </c>
      <c r="EO39" s="55">
        <v>0.98864223025296905</v>
      </c>
      <c r="EP39" s="55">
        <v>1.9012350581787865</v>
      </c>
      <c r="EQ39" s="55">
        <v>0.79249999999999998</v>
      </c>
      <c r="ER39" s="55">
        <v>0.99591836734693895</v>
      </c>
      <c r="ES39" s="55">
        <v>1.2566793278825727</v>
      </c>
      <c r="ET39" s="55">
        <v>0.45750000000000002</v>
      </c>
      <c r="EU39" s="55">
        <v>0.98876404494381998</v>
      </c>
      <c r="EV39" s="55">
        <v>2.1612328851231037</v>
      </c>
      <c r="EW39" s="55">
        <v>0.625</v>
      </c>
      <c r="EX39" s="55">
        <v>0.99334600760456304</v>
      </c>
      <c r="EY39" s="55">
        <v>1.5893536121673009</v>
      </c>
      <c r="EZ39" s="55">
        <v>0.78</v>
      </c>
      <c r="FA39" s="55">
        <v>0</v>
      </c>
      <c r="FB39" s="55">
        <v>0</v>
      </c>
      <c r="FC39" s="55" t="s">
        <v>333</v>
      </c>
      <c r="FD39" s="55">
        <v>0</v>
      </c>
      <c r="FE39" s="55" t="s">
        <v>733</v>
      </c>
      <c r="FF39" s="55">
        <v>0.78</v>
      </c>
      <c r="FG39" s="55">
        <v>0</v>
      </c>
      <c r="FH39" s="55">
        <v>0</v>
      </c>
      <c r="FI39" s="55">
        <v>0.84</v>
      </c>
      <c r="FJ39" s="55">
        <v>1</v>
      </c>
      <c r="FK39" s="55">
        <v>1.1904761904761905</v>
      </c>
      <c r="FL39" s="55">
        <v>0.61009999999999998</v>
      </c>
      <c r="FM39" s="55">
        <v>0</v>
      </c>
      <c r="FN39" s="55">
        <v>0</v>
      </c>
      <c r="FO39" s="62">
        <v>1014</v>
      </c>
      <c r="FP39" s="62">
        <v>19</v>
      </c>
      <c r="FQ39" s="55">
        <v>1.8737672583826429E-2</v>
      </c>
      <c r="FR39" s="62">
        <v>234</v>
      </c>
      <c r="FS39" s="62">
        <v>30</v>
      </c>
      <c r="FT39" s="55">
        <v>0.12820512820512819</v>
      </c>
      <c r="FU39" s="62">
        <v>1248</v>
      </c>
      <c r="FV39" s="62">
        <v>49</v>
      </c>
      <c r="FW39" s="55">
        <v>3.9262820512820512E-2</v>
      </c>
      <c r="FX39" s="62">
        <v>14326</v>
      </c>
      <c r="FY39" s="62">
        <v>0</v>
      </c>
      <c r="FZ39" s="55">
        <v>0</v>
      </c>
      <c r="GA39" s="62">
        <v>15574</v>
      </c>
      <c r="GB39" s="62">
        <v>49</v>
      </c>
      <c r="GC39" s="55">
        <v>3.1462694233979709E-3</v>
      </c>
      <c r="GD39" s="62">
        <v>568</v>
      </c>
      <c r="GE39" s="62">
        <v>0</v>
      </c>
      <c r="GF39" s="55">
        <v>0</v>
      </c>
      <c r="GG39" s="62">
        <v>3270</v>
      </c>
      <c r="GH39" s="62">
        <v>0</v>
      </c>
      <c r="GI39" s="55">
        <v>0</v>
      </c>
      <c r="GJ39" s="62">
        <v>549</v>
      </c>
      <c r="GK39" s="62">
        <v>0</v>
      </c>
      <c r="GL39" s="55">
        <v>0</v>
      </c>
    </row>
    <row r="40" spans="1:194" s="46" customFormat="1" ht="15" customHeight="1" x14ac:dyDescent="0.55000000000000004">
      <c r="A40" s="8">
        <v>97</v>
      </c>
      <c r="B40" s="9" t="s">
        <v>160</v>
      </c>
      <c r="C40" s="8">
        <v>49</v>
      </c>
      <c r="D40" s="8">
        <v>24</v>
      </c>
      <c r="E40" s="55">
        <v>0.48979591836734693</v>
      </c>
      <c r="F40" s="8">
        <v>0</v>
      </c>
      <c r="G40" s="8">
        <v>0</v>
      </c>
      <c r="H40" s="55" t="s">
        <v>733</v>
      </c>
      <c r="I40" s="8">
        <v>0</v>
      </c>
      <c r="J40" s="8">
        <v>0</v>
      </c>
      <c r="K40" s="55" t="s">
        <v>733</v>
      </c>
      <c r="L40" s="8">
        <v>0</v>
      </c>
      <c r="M40" s="8">
        <v>0</v>
      </c>
      <c r="N40" s="55" t="s">
        <v>733</v>
      </c>
      <c r="O40" s="8">
        <v>0</v>
      </c>
      <c r="P40" s="8">
        <v>0</v>
      </c>
      <c r="Q40" s="55" t="s">
        <v>733</v>
      </c>
      <c r="R40" s="8">
        <v>49</v>
      </c>
      <c r="S40" s="8">
        <v>24</v>
      </c>
      <c r="T40" s="55">
        <v>0.48979591836734693</v>
      </c>
      <c r="U40" s="8">
        <v>49</v>
      </c>
      <c r="V40" s="8">
        <v>24</v>
      </c>
      <c r="W40" s="55">
        <v>0.48979591836734693</v>
      </c>
      <c r="X40" s="8">
        <v>75</v>
      </c>
      <c r="Y40" s="8">
        <v>43</v>
      </c>
      <c r="Z40" s="55">
        <v>0.57333333333333336</v>
      </c>
      <c r="AA40" s="8">
        <v>0</v>
      </c>
      <c r="AB40" s="8">
        <v>0</v>
      </c>
      <c r="AC40" s="55" t="s">
        <v>733</v>
      </c>
      <c r="AD40" s="8">
        <v>0</v>
      </c>
      <c r="AE40" s="8">
        <v>0</v>
      </c>
      <c r="AF40" s="55" t="s">
        <v>733</v>
      </c>
      <c r="AG40" s="8">
        <v>75</v>
      </c>
      <c r="AH40" s="8">
        <v>43</v>
      </c>
      <c r="AI40" s="55">
        <v>0.57333333333333336</v>
      </c>
      <c r="AJ40" s="8">
        <v>50</v>
      </c>
      <c r="AK40" s="8">
        <v>18</v>
      </c>
      <c r="AL40" s="55">
        <v>0.36</v>
      </c>
      <c r="AM40" s="8">
        <v>0</v>
      </c>
      <c r="AN40" s="8">
        <v>0</v>
      </c>
      <c r="AO40" s="55" t="s">
        <v>733</v>
      </c>
      <c r="AP40" s="8">
        <v>0</v>
      </c>
      <c r="AQ40" s="8">
        <v>0</v>
      </c>
      <c r="AR40" s="55" t="s">
        <v>733</v>
      </c>
      <c r="AS40" s="8">
        <v>50</v>
      </c>
      <c r="AT40" s="8">
        <v>18</v>
      </c>
      <c r="AU40" s="55">
        <v>0.36</v>
      </c>
      <c r="AV40" s="8">
        <v>200</v>
      </c>
      <c r="AW40" s="8">
        <v>137</v>
      </c>
      <c r="AX40" s="55">
        <v>0.68500000000000005</v>
      </c>
      <c r="AY40" s="8">
        <v>0</v>
      </c>
      <c r="AZ40" s="8">
        <v>0</v>
      </c>
      <c r="BA40" s="55" t="s">
        <v>733</v>
      </c>
      <c r="BB40" s="8">
        <v>0</v>
      </c>
      <c r="BC40" s="8">
        <v>0</v>
      </c>
      <c r="BD40" s="55" t="s">
        <v>733</v>
      </c>
      <c r="BE40" s="8">
        <v>15</v>
      </c>
      <c r="BF40" s="8">
        <v>0</v>
      </c>
      <c r="BG40" s="55">
        <v>0</v>
      </c>
      <c r="BH40" s="8">
        <v>235</v>
      </c>
      <c r="BI40" s="8">
        <v>107</v>
      </c>
      <c r="BJ40" s="55">
        <v>0.4553191489361702</v>
      </c>
      <c r="BK40" s="8">
        <v>450</v>
      </c>
      <c r="BL40" s="8">
        <v>244</v>
      </c>
      <c r="BM40" s="55">
        <v>0.54222222222222227</v>
      </c>
      <c r="BN40" s="8">
        <v>0</v>
      </c>
      <c r="BO40" s="8">
        <v>0</v>
      </c>
      <c r="BP40" s="55" t="s">
        <v>733</v>
      </c>
      <c r="BQ40" s="8">
        <v>575</v>
      </c>
      <c r="BR40" s="8">
        <v>305</v>
      </c>
      <c r="BS40" s="55">
        <v>0.5304347826086957</v>
      </c>
      <c r="BT40" s="8">
        <v>624</v>
      </c>
      <c r="BU40" s="8">
        <v>329</v>
      </c>
      <c r="BV40" s="55">
        <v>0.52724358974358976</v>
      </c>
      <c r="BW40" s="8">
        <v>1600</v>
      </c>
      <c r="BX40" s="8">
        <v>0</v>
      </c>
      <c r="BY40" s="55">
        <v>0</v>
      </c>
      <c r="BZ40" s="8">
        <v>1550</v>
      </c>
      <c r="CA40" s="8">
        <v>19</v>
      </c>
      <c r="CB40" s="55">
        <v>1.2258064516129033E-2</v>
      </c>
      <c r="CC40" s="8">
        <v>640</v>
      </c>
      <c r="CD40" s="8">
        <v>0</v>
      </c>
      <c r="CE40" s="55">
        <v>0</v>
      </c>
      <c r="CF40" s="8">
        <v>0</v>
      </c>
      <c r="CG40" s="8">
        <v>0</v>
      </c>
      <c r="CH40" s="55" t="s">
        <v>733</v>
      </c>
      <c r="CI40" s="8">
        <v>640</v>
      </c>
      <c r="CJ40" s="8">
        <v>0</v>
      </c>
      <c r="CK40" s="55">
        <v>0</v>
      </c>
      <c r="CL40" s="8">
        <v>510</v>
      </c>
      <c r="CM40" s="8">
        <v>0</v>
      </c>
      <c r="CN40" s="55">
        <v>0</v>
      </c>
      <c r="CO40" s="8">
        <v>0</v>
      </c>
      <c r="CP40" s="8">
        <v>0</v>
      </c>
      <c r="CQ40" s="55" t="s">
        <v>733</v>
      </c>
      <c r="CR40" s="8">
        <v>4300</v>
      </c>
      <c r="CS40" s="8">
        <v>19</v>
      </c>
      <c r="CT40" s="55">
        <v>4.4186046511627908E-3</v>
      </c>
      <c r="CU40" s="8">
        <v>4924</v>
      </c>
      <c r="CV40" s="8">
        <v>348</v>
      </c>
      <c r="CW40" s="55">
        <v>7.0674248578391552E-2</v>
      </c>
      <c r="CX40" s="8">
        <v>510</v>
      </c>
      <c r="CY40" s="8">
        <v>0</v>
      </c>
      <c r="CZ40" s="55">
        <v>0</v>
      </c>
      <c r="DA40" s="8">
        <v>15</v>
      </c>
      <c r="DB40" s="8">
        <v>0</v>
      </c>
      <c r="DC40" s="55">
        <v>0</v>
      </c>
      <c r="DD40" s="8">
        <v>2240</v>
      </c>
      <c r="DE40" s="8">
        <v>0</v>
      </c>
      <c r="DF40" s="55">
        <v>0</v>
      </c>
      <c r="DG40" s="55">
        <v>0.97</v>
      </c>
      <c r="DH40" s="55">
        <v>0.98688524590163895</v>
      </c>
      <c r="DI40" s="55">
        <v>1.0174074700016897</v>
      </c>
      <c r="DJ40" s="55" t="s">
        <v>333</v>
      </c>
      <c r="DK40" s="55">
        <v>0</v>
      </c>
      <c r="DL40" s="55" t="s">
        <v>733</v>
      </c>
      <c r="DM40" s="55">
        <v>0.97</v>
      </c>
      <c r="DN40" s="55">
        <v>0.98688524590163895</v>
      </c>
      <c r="DO40" s="55">
        <v>1.0174074700016897</v>
      </c>
      <c r="DP40" s="55">
        <v>0.89</v>
      </c>
      <c r="DQ40" s="55">
        <v>1</v>
      </c>
      <c r="DR40" s="55">
        <v>1.1235955056179776</v>
      </c>
      <c r="DS40" s="55" t="s">
        <v>333</v>
      </c>
      <c r="DT40" s="55">
        <v>0</v>
      </c>
      <c r="DU40" s="55" t="s">
        <v>733</v>
      </c>
      <c r="DV40" s="55">
        <v>0.89</v>
      </c>
      <c r="DW40" s="55">
        <v>1</v>
      </c>
      <c r="DX40" s="55">
        <v>1.1235955056179776</v>
      </c>
      <c r="DY40" s="55">
        <v>0.92999999999999994</v>
      </c>
      <c r="DZ40" s="55">
        <v>0.98784194528875402</v>
      </c>
      <c r="EA40" s="55">
        <v>1.0621956400954344</v>
      </c>
      <c r="EB40" s="55" t="s">
        <v>333</v>
      </c>
      <c r="EC40" s="55">
        <v>0</v>
      </c>
      <c r="ED40" s="55" t="s">
        <v>733</v>
      </c>
      <c r="EE40" s="55">
        <v>0.92999999999999994</v>
      </c>
      <c r="EF40" s="55">
        <v>0.98784194528875402</v>
      </c>
      <c r="EG40" s="55">
        <v>1.0621956400954344</v>
      </c>
      <c r="EH40" s="55">
        <v>0.8</v>
      </c>
      <c r="EI40" s="55">
        <v>1</v>
      </c>
      <c r="EJ40" s="55">
        <v>1.25</v>
      </c>
      <c r="EK40" s="55">
        <v>0.27</v>
      </c>
      <c r="EL40" s="55">
        <v>0</v>
      </c>
      <c r="EM40" s="55">
        <v>0</v>
      </c>
      <c r="EN40" s="55">
        <v>0.53500000000000003</v>
      </c>
      <c r="EO40" s="55">
        <v>1</v>
      </c>
      <c r="EP40" s="55">
        <v>1.8691588785046729</v>
      </c>
      <c r="EQ40" s="55">
        <v>0.86499999999999999</v>
      </c>
      <c r="ER40" s="55">
        <v>0.98850574712643702</v>
      </c>
      <c r="ES40" s="55">
        <v>1.1427812105507942</v>
      </c>
      <c r="ET40" s="55">
        <v>0.27</v>
      </c>
      <c r="EU40" s="55">
        <v>0</v>
      </c>
      <c r="EV40" s="55">
        <v>0</v>
      </c>
      <c r="EW40" s="55">
        <v>0.5675</v>
      </c>
      <c r="EX40" s="55">
        <v>0.98850574712643702</v>
      </c>
      <c r="EY40" s="55">
        <v>1.7418603473593604</v>
      </c>
      <c r="EZ40" s="55" t="s">
        <v>333</v>
      </c>
      <c r="FA40" s="55">
        <v>0</v>
      </c>
      <c r="FB40" s="55" t="s">
        <v>733</v>
      </c>
      <c r="FC40" s="55">
        <v>0.31</v>
      </c>
      <c r="FD40" s="55">
        <v>0</v>
      </c>
      <c r="FE40" s="55">
        <v>0</v>
      </c>
      <c r="FF40" s="55">
        <v>0.31</v>
      </c>
      <c r="FG40" s="55">
        <v>0</v>
      </c>
      <c r="FH40" s="55">
        <v>0</v>
      </c>
      <c r="FI40" s="55">
        <v>0.97</v>
      </c>
      <c r="FJ40" s="55">
        <v>0</v>
      </c>
      <c r="FK40" s="55">
        <v>0</v>
      </c>
      <c r="FL40" s="55">
        <v>0.61009999999999998</v>
      </c>
      <c r="FM40" s="55">
        <v>0</v>
      </c>
      <c r="FN40" s="55">
        <v>0</v>
      </c>
      <c r="FO40" s="62">
        <v>333</v>
      </c>
      <c r="FP40" s="62">
        <v>17</v>
      </c>
      <c r="FQ40" s="55">
        <v>5.1051051051051052E-2</v>
      </c>
      <c r="FR40" s="62">
        <v>21</v>
      </c>
      <c r="FS40" s="62">
        <v>0</v>
      </c>
      <c r="FT40" s="55">
        <v>0</v>
      </c>
      <c r="FU40" s="62">
        <v>354</v>
      </c>
      <c r="FV40" s="62">
        <v>17</v>
      </c>
      <c r="FW40" s="55">
        <v>4.8022598870056499E-2</v>
      </c>
      <c r="FX40" s="62">
        <v>1870</v>
      </c>
      <c r="FY40" s="62">
        <v>74</v>
      </c>
      <c r="FZ40" s="55">
        <v>3.9572192513368985E-2</v>
      </c>
      <c r="GA40" s="62">
        <v>2224</v>
      </c>
      <c r="GB40" s="62">
        <v>91</v>
      </c>
      <c r="GC40" s="55">
        <v>4.0917266187050362E-2</v>
      </c>
      <c r="GD40" s="62">
        <v>87</v>
      </c>
      <c r="GE40" s="62">
        <v>0</v>
      </c>
      <c r="GF40" s="55">
        <v>0</v>
      </c>
      <c r="GG40" s="62">
        <v>446</v>
      </c>
      <c r="GH40" s="62">
        <v>0</v>
      </c>
      <c r="GI40" s="55">
        <v>0</v>
      </c>
      <c r="GJ40" s="62">
        <v>0</v>
      </c>
      <c r="GK40" s="62">
        <v>0</v>
      </c>
      <c r="GL40" s="55" t="s">
        <v>733</v>
      </c>
    </row>
    <row r="41" spans="1:194" s="46" customFormat="1" ht="15" customHeight="1" x14ac:dyDescent="0.55000000000000004">
      <c r="A41" s="8">
        <v>99</v>
      </c>
      <c r="B41" s="9" t="s">
        <v>162</v>
      </c>
      <c r="C41" s="8">
        <v>394</v>
      </c>
      <c r="D41" s="8">
        <v>223</v>
      </c>
      <c r="E41" s="55">
        <v>0.56598984771573602</v>
      </c>
      <c r="F41" s="8">
        <v>369</v>
      </c>
      <c r="G41" s="8">
        <v>189</v>
      </c>
      <c r="H41" s="55">
        <v>0.51219512195121952</v>
      </c>
      <c r="I41" s="8">
        <v>0</v>
      </c>
      <c r="J41" s="8">
        <v>0</v>
      </c>
      <c r="K41" s="55" t="s">
        <v>733</v>
      </c>
      <c r="L41" s="8">
        <v>0</v>
      </c>
      <c r="M41" s="8">
        <v>0</v>
      </c>
      <c r="N41" s="55" t="s">
        <v>733</v>
      </c>
      <c r="O41" s="8">
        <v>0</v>
      </c>
      <c r="P41" s="8">
        <v>0</v>
      </c>
      <c r="Q41" s="55" t="s">
        <v>733</v>
      </c>
      <c r="R41" s="8">
        <v>763</v>
      </c>
      <c r="S41" s="8">
        <v>412</v>
      </c>
      <c r="T41" s="55">
        <v>0.53997378768020965</v>
      </c>
      <c r="U41" s="8">
        <v>763</v>
      </c>
      <c r="V41" s="8">
        <v>412</v>
      </c>
      <c r="W41" s="55">
        <v>0.53997378768020965</v>
      </c>
      <c r="X41" s="8">
        <v>0</v>
      </c>
      <c r="Y41" s="8">
        <v>0</v>
      </c>
      <c r="Z41" s="55" t="s">
        <v>733</v>
      </c>
      <c r="AA41" s="8">
        <v>0</v>
      </c>
      <c r="AB41" s="8">
        <v>0</v>
      </c>
      <c r="AC41" s="55" t="s">
        <v>733</v>
      </c>
      <c r="AD41" s="8">
        <v>0</v>
      </c>
      <c r="AE41" s="8">
        <v>0</v>
      </c>
      <c r="AF41" s="55" t="s">
        <v>733</v>
      </c>
      <c r="AG41" s="8">
        <v>0</v>
      </c>
      <c r="AH41" s="8">
        <v>0</v>
      </c>
      <c r="AI41" s="55" t="s">
        <v>733</v>
      </c>
      <c r="AJ41" s="8">
        <v>25</v>
      </c>
      <c r="AK41" s="8">
        <v>0</v>
      </c>
      <c r="AL41" s="55">
        <v>0</v>
      </c>
      <c r="AM41" s="8">
        <v>0</v>
      </c>
      <c r="AN41" s="8">
        <v>0</v>
      </c>
      <c r="AO41" s="55" t="s">
        <v>733</v>
      </c>
      <c r="AP41" s="8">
        <v>0</v>
      </c>
      <c r="AQ41" s="8">
        <v>0</v>
      </c>
      <c r="AR41" s="55" t="s">
        <v>733</v>
      </c>
      <c r="AS41" s="8">
        <v>25</v>
      </c>
      <c r="AT41" s="8">
        <v>0</v>
      </c>
      <c r="AU41" s="55">
        <v>0</v>
      </c>
      <c r="AV41" s="8">
        <v>516</v>
      </c>
      <c r="AW41" s="8">
        <v>289</v>
      </c>
      <c r="AX41" s="55">
        <v>0.56007751937984496</v>
      </c>
      <c r="AY41" s="8">
        <v>274</v>
      </c>
      <c r="AZ41" s="8">
        <v>165</v>
      </c>
      <c r="BA41" s="55">
        <v>0.6021897810218978</v>
      </c>
      <c r="BB41" s="8">
        <v>0</v>
      </c>
      <c r="BC41" s="8">
        <v>17</v>
      </c>
      <c r="BD41" s="55" t="s">
        <v>733</v>
      </c>
      <c r="BE41" s="8">
        <v>0</v>
      </c>
      <c r="BF41" s="8">
        <v>0</v>
      </c>
      <c r="BG41" s="55" t="s">
        <v>733</v>
      </c>
      <c r="BH41" s="8">
        <v>750</v>
      </c>
      <c r="BI41" s="8">
        <v>0</v>
      </c>
      <c r="BJ41" s="55">
        <v>0</v>
      </c>
      <c r="BK41" s="8">
        <v>1540</v>
      </c>
      <c r="BL41" s="8">
        <v>471</v>
      </c>
      <c r="BM41" s="55">
        <v>0.30584415584415586</v>
      </c>
      <c r="BN41" s="8">
        <v>0</v>
      </c>
      <c r="BO41" s="8">
        <v>0</v>
      </c>
      <c r="BP41" s="55" t="s">
        <v>733</v>
      </c>
      <c r="BQ41" s="8">
        <v>1565</v>
      </c>
      <c r="BR41" s="8">
        <v>471</v>
      </c>
      <c r="BS41" s="55">
        <v>0.30095846645367413</v>
      </c>
      <c r="BT41" s="8">
        <v>2328</v>
      </c>
      <c r="BU41" s="8">
        <v>883</v>
      </c>
      <c r="BV41" s="55">
        <v>0.37929553264604809</v>
      </c>
      <c r="BW41" s="8">
        <v>5760</v>
      </c>
      <c r="BX41" s="8">
        <v>640</v>
      </c>
      <c r="BY41" s="55">
        <v>0.1111111111111111</v>
      </c>
      <c r="BZ41" s="8">
        <v>6200</v>
      </c>
      <c r="CA41" s="8">
        <v>19</v>
      </c>
      <c r="CB41" s="55">
        <v>3.0645161290322582E-3</v>
      </c>
      <c r="CC41" s="8">
        <v>1280</v>
      </c>
      <c r="CD41" s="8">
        <v>160</v>
      </c>
      <c r="CE41" s="55">
        <v>0.125</v>
      </c>
      <c r="CF41" s="8">
        <v>650</v>
      </c>
      <c r="CG41" s="8">
        <v>0</v>
      </c>
      <c r="CH41" s="55">
        <v>0</v>
      </c>
      <c r="CI41" s="8">
        <v>1930</v>
      </c>
      <c r="CJ41" s="8">
        <v>160</v>
      </c>
      <c r="CK41" s="55">
        <v>8.2901554404145081E-2</v>
      </c>
      <c r="CL41" s="8">
        <v>1005</v>
      </c>
      <c r="CM41" s="8">
        <v>0</v>
      </c>
      <c r="CN41" s="55">
        <v>0</v>
      </c>
      <c r="CO41" s="8">
        <v>0</v>
      </c>
      <c r="CP41" s="8">
        <v>0</v>
      </c>
      <c r="CQ41" s="55" t="s">
        <v>733</v>
      </c>
      <c r="CR41" s="8">
        <v>14895</v>
      </c>
      <c r="CS41" s="8">
        <v>819</v>
      </c>
      <c r="CT41" s="55">
        <v>5.4984894259818728E-2</v>
      </c>
      <c r="CU41" s="8">
        <v>17223</v>
      </c>
      <c r="CV41" s="8">
        <v>1702</v>
      </c>
      <c r="CW41" s="55">
        <v>9.8821343552226673E-2</v>
      </c>
      <c r="CX41" s="8">
        <v>1005</v>
      </c>
      <c r="CY41" s="8">
        <v>17</v>
      </c>
      <c r="CZ41" s="55">
        <v>1.6915422885572139E-2</v>
      </c>
      <c r="DA41" s="8">
        <v>0</v>
      </c>
      <c r="DB41" s="8">
        <v>0</v>
      </c>
      <c r="DC41" s="55" t="s">
        <v>733</v>
      </c>
      <c r="DD41" s="8">
        <v>7683</v>
      </c>
      <c r="DE41" s="8">
        <v>1154</v>
      </c>
      <c r="DF41" s="55">
        <v>0.15020174411037354</v>
      </c>
      <c r="DG41" s="55">
        <v>0.93</v>
      </c>
      <c r="DH41" s="55">
        <v>0.99673202614379097</v>
      </c>
      <c r="DI41" s="55">
        <v>1.0717548668212806</v>
      </c>
      <c r="DJ41" s="55">
        <v>0.83</v>
      </c>
      <c r="DK41" s="55">
        <v>0.98787878787878802</v>
      </c>
      <c r="DL41" s="55">
        <v>1.1902154070828772</v>
      </c>
      <c r="DM41" s="55">
        <v>0.88</v>
      </c>
      <c r="DN41" s="55">
        <v>0.99363057324840798</v>
      </c>
      <c r="DO41" s="55">
        <v>1.1291256514186454</v>
      </c>
      <c r="DP41" s="55">
        <v>0.83</v>
      </c>
      <c r="DQ41" s="55">
        <v>0.99551569506726501</v>
      </c>
      <c r="DR41" s="55">
        <v>1.1994165000810422</v>
      </c>
      <c r="DS41" s="55">
        <v>0.93</v>
      </c>
      <c r="DT41" s="55">
        <v>1</v>
      </c>
      <c r="DU41" s="55">
        <v>1.075268817204301</v>
      </c>
      <c r="DV41" s="55">
        <v>0.88</v>
      </c>
      <c r="DW41" s="55">
        <v>0.99757281553398003</v>
      </c>
      <c r="DX41" s="55">
        <v>1.1336054721977045</v>
      </c>
      <c r="DY41" s="55">
        <v>0.88</v>
      </c>
      <c r="DZ41" s="55">
        <v>0.99621928166351603</v>
      </c>
      <c r="EA41" s="55">
        <v>1.1320673655267228</v>
      </c>
      <c r="EB41" s="55">
        <v>0.88</v>
      </c>
      <c r="EC41" s="55">
        <v>0.99435028248587598</v>
      </c>
      <c r="ED41" s="55">
        <v>1.129943502824859</v>
      </c>
      <c r="EE41" s="55">
        <v>0.88</v>
      </c>
      <c r="EF41" s="55">
        <v>0.99546998867497205</v>
      </c>
      <c r="EG41" s="55">
        <v>1.131215896221559</v>
      </c>
      <c r="EH41" s="55">
        <v>0.87</v>
      </c>
      <c r="EI41" s="55">
        <v>1</v>
      </c>
      <c r="EJ41" s="55">
        <v>1.1494252873563218</v>
      </c>
      <c r="EK41" s="55">
        <v>0.21</v>
      </c>
      <c r="EL41" s="55">
        <v>0.97875000000000001</v>
      </c>
      <c r="EM41" s="55">
        <v>4.6607142857142856</v>
      </c>
      <c r="EN41" s="55">
        <v>0.54</v>
      </c>
      <c r="EO41" s="55">
        <v>0.97924297924297898</v>
      </c>
      <c r="EP41" s="55">
        <v>1.8134129245240351</v>
      </c>
      <c r="EQ41" s="55">
        <v>0.875</v>
      </c>
      <c r="ER41" s="55">
        <v>0.99635036496350404</v>
      </c>
      <c r="ES41" s="55">
        <v>1.1386861313868617</v>
      </c>
      <c r="ET41" s="55">
        <v>0.54500000000000004</v>
      </c>
      <c r="EU41" s="55">
        <v>0.98353552859618698</v>
      </c>
      <c r="EV41" s="55">
        <v>1.8046523460480495</v>
      </c>
      <c r="EW41" s="55">
        <v>0.71</v>
      </c>
      <c r="EX41" s="55">
        <v>0.98766157461809601</v>
      </c>
      <c r="EY41" s="55">
        <v>1.3910726403071776</v>
      </c>
      <c r="EZ41" s="55">
        <v>0.81</v>
      </c>
      <c r="FA41" s="55">
        <v>0</v>
      </c>
      <c r="FB41" s="55">
        <v>0</v>
      </c>
      <c r="FC41" s="55">
        <v>0.67</v>
      </c>
      <c r="FD41" s="55">
        <v>0.98124999999999996</v>
      </c>
      <c r="FE41" s="55">
        <v>1.46455223880597</v>
      </c>
      <c r="FF41" s="55">
        <v>0.74</v>
      </c>
      <c r="FG41" s="55">
        <v>0.98124999999999996</v>
      </c>
      <c r="FH41" s="55">
        <v>1.3260135135135134</v>
      </c>
      <c r="FI41" s="55">
        <v>0.88</v>
      </c>
      <c r="FJ41" s="55">
        <v>1</v>
      </c>
      <c r="FK41" s="55">
        <v>1.1363636363636365</v>
      </c>
      <c r="FL41" s="55">
        <v>0.61009999999999998</v>
      </c>
      <c r="FM41" s="55">
        <v>0</v>
      </c>
      <c r="FN41" s="55">
        <v>0</v>
      </c>
      <c r="FO41" s="62">
        <v>854</v>
      </c>
      <c r="FP41" s="62">
        <v>2</v>
      </c>
      <c r="FQ41" s="55">
        <v>2.34192037470726E-3</v>
      </c>
      <c r="FR41" s="62">
        <v>313</v>
      </c>
      <c r="FS41" s="62">
        <v>0</v>
      </c>
      <c r="FT41" s="55">
        <v>0</v>
      </c>
      <c r="FU41" s="62">
        <v>1167</v>
      </c>
      <c r="FV41" s="62">
        <v>2</v>
      </c>
      <c r="FW41" s="55">
        <v>1.7137960582690661E-3</v>
      </c>
      <c r="FX41" s="62">
        <v>7989</v>
      </c>
      <c r="FY41" s="62">
        <v>0</v>
      </c>
      <c r="FZ41" s="55">
        <v>0</v>
      </c>
      <c r="GA41" s="62">
        <v>9156</v>
      </c>
      <c r="GB41" s="62">
        <v>2</v>
      </c>
      <c r="GC41" s="55">
        <v>2.1843599825251202E-4</v>
      </c>
      <c r="GD41" s="62">
        <v>340</v>
      </c>
      <c r="GE41" s="62">
        <v>0</v>
      </c>
      <c r="GF41" s="55">
        <v>0</v>
      </c>
      <c r="GG41" s="62">
        <v>800</v>
      </c>
      <c r="GH41" s="62">
        <v>0</v>
      </c>
      <c r="GI41" s="55">
        <v>0</v>
      </c>
      <c r="GJ41" s="62">
        <v>0</v>
      </c>
      <c r="GK41" s="62">
        <v>0</v>
      </c>
      <c r="GL41" s="55" t="s">
        <v>733</v>
      </c>
    </row>
    <row r="42" spans="1:194" s="1" customFormat="1" ht="20.25" customHeight="1" x14ac:dyDescent="0.55000000000000004">
      <c r="A42" s="450" t="s">
        <v>167</v>
      </c>
      <c r="B42" s="450"/>
      <c r="C42" s="24">
        <v>277973</v>
      </c>
      <c r="D42" s="24">
        <v>169524</v>
      </c>
      <c r="E42" s="61">
        <v>0.60985779194382184</v>
      </c>
      <c r="F42" s="24">
        <v>165569</v>
      </c>
      <c r="G42" s="24">
        <v>99361</v>
      </c>
      <c r="H42" s="61">
        <v>0.60011837964836412</v>
      </c>
      <c r="I42" s="24">
        <v>15000</v>
      </c>
      <c r="J42" s="24">
        <v>4462</v>
      </c>
      <c r="K42" s="123">
        <v>0.29746666666666666</v>
      </c>
      <c r="L42" s="24">
        <v>2399</v>
      </c>
      <c r="M42" s="24">
        <v>2451</v>
      </c>
      <c r="N42" s="61">
        <v>1.0216756982075865</v>
      </c>
      <c r="O42" s="24">
        <v>678</v>
      </c>
      <c r="P42" s="24">
        <v>514</v>
      </c>
      <c r="Q42" s="61">
        <v>0.75811209439528027</v>
      </c>
      <c r="R42" s="24">
        <v>461619</v>
      </c>
      <c r="S42" s="24">
        <v>276312</v>
      </c>
      <c r="T42" s="61">
        <v>0.59857154926465328</v>
      </c>
      <c r="U42" s="24">
        <v>461619</v>
      </c>
      <c r="V42" s="24">
        <v>276312</v>
      </c>
      <c r="W42" s="61">
        <v>0.59857154926465328</v>
      </c>
      <c r="X42" s="24">
        <v>18889</v>
      </c>
      <c r="Y42" s="24">
        <v>6956</v>
      </c>
      <c r="Z42" s="61">
        <v>0.36825665731378049</v>
      </c>
      <c r="AA42" s="24">
        <v>1920</v>
      </c>
      <c r="AB42" s="24">
        <v>1399</v>
      </c>
      <c r="AC42" s="61">
        <v>0.72864583333333333</v>
      </c>
      <c r="AD42" s="24">
        <v>1504</v>
      </c>
      <c r="AE42" s="24">
        <v>1082</v>
      </c>
      <c r="AF42" s="61">
        <v>0.71941489361702127</v>
      </c>
      <c r="AG42" s="24">
        <v>22313</v>
      </c>
      <c r="AH42" s="24">
        <v>9437</v>
      </c>
      <c r="AI42" s="61">
        <v>0.42293730112490474</v>
      </c>
      <c r="AJ42" s="24">
        <v>7067</v>
      </c>
      <c r="AK42" s="24">
        <v>1817</v>
      </c>
      <c r="AL42" s="61">
        <v>0.25711051365501625</v>
      </c>
      <c r="AM42" s="24">
        <v>945</v>
      </c>
      <c r="AN42" s="24">
        <v>340</v>
      </c>
      <c r="AO42" s="61">
        <v>0.35978835978835977</v>
      </c>
      <c r="AP42" s="24">
        <v>1091</v>
      </c>
      <c r="AQ42" s="24">
        <v>424</v>
      </c>
      <c r="AR42" s="61">
        <v>0.38863428047662696</v>
      </c>
      <c r="AS42" s="24">
        <v>9103</v>
      </c>
      <c r="AT42" s="24">
        <v>2581</v>
      </c>
      <c r="AU42" s="61">
        <v>0.283532901241349</v>
      </c>
      <c r="AV42" s="24">
        <v>260961</v>
      </c>
      <c r="AW42" s="24">
        <v>120747</v>
      </c>
      <c r="AX42" s="61">
        <v>0.4627013231862232</v>
      </c>
      <c r="AY42" s="24">
        <v>57855</v>
      </c>
      <c r="AZ42" s="24">
        <v>22296</v>
      </c>
      <c r="BA42" s="61">
        <v>0.3853772361939331</v>
      </c>
      <c r="BB42" s="24">
        <v>24795</v>
      </c>
      <c r="BC42" s="24">
        <v>14289</v>
      </c>
      <c r="BD42" s="61">
        <v>0.57628554143980637</v>
      </c>
      <c r="BE42" s="24">
        <v>3881</v>
      </c>
      <c r="BF42" s="24">
        <v>2405</v>
      </c>
      <c r="BG42" s="61">
        <v>0.6196856480288585</v>
      </c>
      <c r="BH42" s="24">
        <v>475067</v>
      </c>
      <c r="BI42" s="24">
        <v>206132</v>
      </c>
      <c r="BJ42" s="61">
        <v>0.43390090239903001</v>
      </c>
      <c r="BK42" s="24">
        <v>822559</v>
      </c>
      <c r="BL42" s="24">
        <v>365869</v>
      </c>
      <c r="BM42" s="61">
        <v>0.44479362574599512</v>
      </c>
      <c r="BN42" s="24">
        <v>1320</v>
      </c>
      <c r="BO42" s="24">
        <v>240</v>
      </c>
      <c r="BP42" s="61">
        <v>0.18181818181818182</v>
      </c>
      <c r="BQ42" s="24">
        <v>855295</v>
      </c>
      <c r="BR42" s="24">
        <v>378127</v>
      </c>
      <c r="BS42" s="61">
        <v>0.44210126330681226</v>
      </c>
      <c r="BT42" s="24">
        <v>1316914</v>
      </c>
      <c r="BU42" s="24">
        <v>654439</v>
      </c>
      <c r="BV42" s="61">
        <v>0.49694892756854281</v>
      </c>
      <c r="BW42" s="24">
        <v>2420160</v>
      </c>
      <c r="BX42" s="24">
        <v>202880</v>
      </c>
      <c r="BY42" s="61">
        <v>8.3829168319449948E-2</v>
      </c>
      <c r="BZ42" s="24">
        <v>2786954</v>
      </c>
      <c r="CA42" s="24">
        <v>75593</v>
      </c>
      <c r="CB42" s="61">
        <v>2.7123877896800593E-2</v>
      </c>
      <c r="CC42" s="24">
        <v>917760</v>
      </c>
      <c r="CD42" s="24">
        <v>69280</v>
      </c>
      <c r="CE42" s="61">
        <v>7.5488145048814501E-2</v>
      </c>
      <c r="CF42" s="24">
        <v>111822</v>
      </c>
      <c r="CG42" s="24">
        <v>4005</v>
      </c>
      <c r="CH42" s="61">
        <v>3.5815850190481301E-2</v>
      </c>
      <c r="CI42" s="24">
        <v>1029582</v>
      </c>
      <c r="CJ42" s="24">
        <v>73285</v>
      </c>
      <c r="CK42" s="61">
        <v>7.1179371822739715E-2</v>
      </c>
      <c r="CL42" s="24">
        <v>589134</v>
      </c>
      <c r="CM42" s="24">
        <v>18083</v>
      </c>
      <c r="CN42" s="61">
        <v>3.0694205393000575E-2</v>
      </c>
      <c r="CO42" s="24">
        <v>89200</v>
      </c>
      <c r="CP42" s="24">
        <v>2017</v>
      </c>
      <c r="CQ42" s="61">
        <v>2.2612107623318386E-2</v>
      </c>
      <c r="CR42" s="24">
        <v>6915030</v>
      </c>
      <c r="CS42" s="24">
        <v>371858</v>
      </c>
      <c r="CT42" s="61">
        <v>5.3775327077395178E-2</v>
      </c>
      <c r="CU42" s="24">
        <v>8231944</v>
      </c>
      <c r="CV42" s="24">
        <v>1026297</v>
      </c>
      <c r="CW42" s="61">
        <v>0.12467249534253391</v>
      </c>
      <c r="CX42" s="24">
        <v>619193</v>
      </c>
      <c r="CY42" s="24">
        <v>36562</v>
      </c>
      <c r="CZ42" s="61">
        <v>5.9047825153062131E-2</v>
      </c>
      <c r="DA42" s="24">
        <v>96354</v>
      </c>
      <c r="DB42" s="24">
        <v>6442</v>
      </c>
      <c r="DC42" s="61">
        <v>6.6857629159142326E-2</v>
      </c>
      <c r="DD42" s="24">
        <v>3561344</v>
      </c>
      <c r="DE42" s="24">
        <v>393817</v>
      </c>
      <c r="DF42" s="61">
        <v>0.11058100537325234</v>
      </c>
      <c r="DG42" s="61">
        <v>0.89181818181818184</v>
      </c>
      <c r="DH42" s="61">
        <v>0.98861257169836225</v>
      </c>
      <c r="DI42" s="122">
        <v>1.1085360131174296</v>
      </c>
      <c r="DJ42" s="61">
        <v>0.78962962962962979</v>
      </c>
      <c r="DK42" s="61">
        <v>0.95676354503049876</v>
      </c>
      <c r="DL42" s="61">
        <v>1.2116611498979108</v>
      </c>
      <c r="DM42" s="61">
        <v>0.85045454545454546</v>
      </c>
      <c r="DN42" s="61">
        <v>0.98673461561856202</v>
      </c>
      <c r="DO42" s="61">
        <v>1.1602438024376465</v>
      </c>
      <c r="DP42" s="61">
        <v>0.87424242424242427</v>
      </c>
      <c r="DQ42" s="61">
        <v>0.98910432831687867</v>
      </c>
      <c r="DR42" s="61">
        <v>1.1313845003277987</v>
      </c>
      <c r="DS42" s="61">
        <v>0.80642857142857149</v>
      </c>
      <c r="DT42" s="61">
        <v>0.97195076539084757</v>
      </c>
      <c r="DU42" s="55">
        <v>1.2052533848956479</v>
      </c>
      <c r="DV42" s="61">
        <v>0.84575757575757571</v>
      </c>
      <c r="DW42" s="61">
        <v>0.98293595645502163</v>
      </c>
      <c r="DX42" s="61">
        <v>1.1621958639561345</v>
      </c>
      <c r="DY42" s="61">
        <v>0.88303030303030317</v>
      </c>
      <c r="DZ42" s="61">
        <v>0.98877589708361013</v>
      </c>
      <c r="EA42" s="61">
        <v>1.1197530749402584</v>
      </c>
      <c r="EB42" s="61">
        <v>0.78534482758620683</v>
      </c>
      <c r="EC42" s="61">
        <v>0.96916741330133083</v>
      </c>
      <c r="ED42" s="61">
        <v>1.2340660806032315</v>
      </c>
      <c r="EE42" s="61">
        <v>0.8400757575757577</v>
      </c>
      <c r="EF42" s="61">
        <v>0.98513077613039546</v>
      </c>
      <c r="EG42" s="61">
        <v>1.1726689732997762</v>
      </c>
      <c r="EH42" s="61">
        <v>0.83484848484848495</v>
      </c>
      <c r="EI42" s="61">
        <v>0.98691046961824713</v>
      </c>
      <c r="EJ42" s="61">
        <v>1.182143212246902</v>
      </c>
      <c r="EK42" s="61">
        <v>0.26939393939393941</v>
      </c>
      <c r="EL42" s="61">
        <v>0.97970679012345674</v>
      </c>
      <c r="EM42" s="61">
        <v>3.6367068699745859</v>
      </c>
      <c r="EN42" s="61">
        <v>0.55212121212121212</v>
      </c>
      <c r="EO42" s="61">
        <v>0.98163815219788197</v>
      </c>
      <c r="EP42" s="61">
        <v>1.7779395731355712</v>
      </c>
      <c r="EQ42" s="61">
        <v>0.85893939393939367</v>
      </c>
      <c r="ER42" s="61">
        <v>0.98848184922843407</v>
      </c>
      <c r="ES42" s="61">
        <v>1.1508167586713118</v>
      </c>
      <c r="ET42" s="61">
        <v>0.49553030303030299</v>
      </c>
      <c r="EU42" s="61">
        <v>0.97645099119641865</v>
      </c>
      <c r="EV42" s="61">
        <v>1.9705172120153993</v>
      </c>
      <c r="EW42" s="61">
        <v>0.67723484848484861</v>
      </c>
      <c r="EX42" s="61">
        <v>0.98386529435436332</v>
      </c>
      <c r="EY42" s="61">
        <v>1.4527682628197991</v>
      </c>
      <c r="EZ42" s="61">
        <v>0.81407407407407395</v>
      </c>
      <c r="FA42" s="61">
        <v>0.99176029962546819</v>
      </c>
      <c r="FB42" s="61">
        <v>1.2182678839803296</v>
      </c>
      <c r="FC42" s="61">
        <v>0.31781250000000005</v>
      </c>
      <c r="FD42" s="61">
        <v>0.98931870669745958</v>
      </c>
      <c r="FE42" s="61">
        <v>3.1129005520470701</v>
      </c>
      <c r="FF42" s="61">
        <v>0.52666666666666639</v>
      </c>
      <c r="FG42" s="61">
        <v>0.98945213890973593</v>
      </c>
      <c r="FH42" s="61">
        <v>1.8787065928665883</v>
      </c>
      <c r="FI42" s="61">
        <v>0.89363636363636345</v>
      </c>
      <c r="FJ42" s="61">
        <v>0.99250588042229637</v>
      </c>
      <c r="FK42" s="61">
        <v>1.1106373026088772</v>
      </c>
      <c r="FL42" s="61">
        <v>0.61009999999999953</v>
      </c>
      <c r="FM42" s="61">
        <v>0.98602918348339041</v>
      </c>
      <c r="FN42" s="61">
        <v>1.616176337458435</v>
      </c>
      <c r="FO42" s="24">
        <v>352425</v>
      </c>
      <c r="FP42" s="24">
        <v>9171</v>
      </c>
      <c r="FQ42" s="61">
        <v>2.6022557991061929E-2</v>
      </c>
      <c r="FR42" s="24">
        <v>94127</v>
      </c>
      <c r="FS42" s="24">
        <v>4542</v>
      </c>
      <c r="FT42" s="61">
        <v>4.8253954763245399E-2</v>
      </c>
      <c r="FU42" s="24">
        <v>446552</v>
      </c>
      <c r="FV42" s="24">
        <v>13713</v>
      </c>
      <c r="FW42" s="61">
        <v>3.0708629678066608E-2</v>
      </c>
      <c r="FX42" s="24">
        <v>3420411</v>
      </c>
      <c r="FY42" s="24">
        <v>75357</v>
      </c>
      <c r="FZ42" s="61">
        <v>2.2031562873584491E-2</v>
      </c>
      <c r="GA42" s="24">
        <v>3866963</v>
      </c>
      <c r="GB42" s="24">
        <v>89070</v>
      </c>
      <c r="GC42" s="61">
        <v>2.3033579581702747E-2</v>
      </c>
      <c r="GD42" s="24">
        <v>184643</v>
      </c>
      <c r="GE42" s="24">
        <v>3048</v>
      </c>
      <c r="GF42" s="61">
        <v>1.6507530748525533E-2</v>
      </c>
      <c r="GG42" s="24">
        <v>481818</v>
      </c>
      <c r="GH42" s="24">
        <v>9091</v>
      </c>
      <c r="GI42" s="61">
        <v>1.8868120327592577E-2</v>
      </c>
      <c r="GJ42" s="24">
        <v>54421</v>
      </c>
      <c r="GK42" s="24">
        <v>2789</v>
      </c>
      <c r="GL42" s="55">
        <v>5.1248598886459273E-2</v>
      </c>
    </row>
    <row r="43" spans="1:194" s="1" customFormat="1" ht="8.25" customHeight="1" x14ac:dyDescent="0.55000000000000004">
      <c r="A43" s="33"/>
      <c r="B43" s="33"/>
      <c r="ER43" s="55"/>
    </row>
    <row r="44" spans="1:194" s="1" customFormat="1" ht="20.25" customHeight="1" x14ac:dyDescent="0.55000000000000004">
      <c r="A44" s="28" t="s">
        <v>168</v>
      </c>
      <c r="B44" s="28"/>
      <c r="C44" s="25"/>
      <c r="D44" s="25"/>
      <c r="E44" s="61"/>
      <c r="F44" s="25"/>
      <c r="G44" s="25"/>
      <c r="H44" s="61"/>
      <c r="I44" s="25"/>
      <c r="J44" s="25"/>
      <c r="K44" s="105"/>
      <c r="L44" s="25"/>
      <c r="M44" s="25"/>
      <c r="N44" s="61"/>
      <c r="O44" s="25"/>
      <c r="P44" s="25"/>
      <c r="Q44" s="61"/>
      <c r="R44" s="25"/>
      <c r="S44" s="25"/>
      <c r="T44" s="61"/>
      <c r="U44" s="25"/>
      <c r="V44" s="25"/>
      <c r="W44" s="61"/>
      <c r="X44" s="25"/>
      <c r="Y44" s="25"/>
      <c r="Z44" s="61"/>
      <c r="AA44" s="25"/>
      <c r="AB44" s="25"/>
      <c r="AC44" s="61"/>
      <c r="AD44" s="25"/>
      <c r="AE44" s="25"/>
      <c r="AF44" s="61"/>
      <c r="AG44" s="25"/>
      <c r="AH44" s="25"/>
      <c r="AI44" s="61"/>
      <c r="AJ44" s="25"/>
      <c r="AK44" s="25"/>
      <c r="AL44" s="61"/>
      <c r="AM44" s="25"/>
      <c r="AN44" s="25"/>
      <c r="AO44" s="61"/>
      <c r="AP44" s="25"/>
      <c r="AQ44" s="25"/>
      <c r="AR44" s="61"/>
      <c r="AS44" s="25"/>
      <c r="AT44" s="25"/>
      <c r="AU44" s="61"/>
      <c r="AV44" s="25"/>
      <c r="AW44" s="25"/>
      <c r="AX44" s="61"/>
      <c r="AY44" s="25"/>
      <c r="AZ44" s="25"/>
      <c r="BA44" s="61"/>
      <c r="BB44" s="25"/>
      <c r="BC44" s="25"/>
      <c r="BD44" s="61"/>
      <c r="BE44" s="25"/>
      <c r="BF44" s="25"/>
      <c r="BG44" s="61"/>
      <c r="BH44" s="25"/>
      <c r="BI44" s="25"/>
      <c r="BJ44" s="61"/>
      <c r="BK44" s="25"/>
      <c r="BL44" s="25"/>
      <c r="BM44" s="61"/>
      <c r="BN44" s="25"/>
      <c r="BO44" s="25"/>
      <c r="BP44" s="61"/>
      <c r="BQ44" s="25"/>
      <c r="BR44" s="25"/>
      <c r="BS44" s="61"/>
      <c r="BT44" s="25"/>
      <c r="BU44" s="25"/>
      <c r="BV44" s="61"/>
      <c r="BW44" s="25"/>
      <c r="BX44" s="25"/>
      <c r="BY44" s="61"/>
      <c r="BZ44" s="8">
        <v>78030</v>
      </c>
      <c r="CA44" s="8"/>
      <c r="CB44" s="61">
        <f>CA44/BZ44</f>
        <v>0</v>
      </c>
      <c r="CC44" s="25"/>
      <c r="CD44" s="25"/>
      <c r="CE44" s="61"/>
      <c r="CF44" s="25"/>
      <c r="CG44" s="25"/>
      <c r="CH44" s="61"/>
      <c r="CI44" s="25"/>
      <c r="CJ44" s="25"/>
      <c r="CK44" s="61"/>
      <c r="CL44" s="8"/>
      <c r="CM44" s="8"/>
      <c r="CN44" s="61"/>
      <c r="CO44" s="25"/>
      <c r="CP44" s="25"/>
      <c r="CQ44" s="61"/>
      <c r="CR44" s="8">
        <v>78030</v>
      </c>
      <c r="CS44" s="8"/>
      <c r="CT44" s="61">
        <f>CS44/CR44</f>
        <v>0</v>
      </c>
      <c r="CU44" s="8">
        <v>78030</v>
      </c>
      <c r="CV44" s="8"/>
      <c r="CW44" s="61">
        <f>CV44/CU44</f>
        <v>0</v>
      </c>
      <c r="CX44" s="25"/>
      <c r="CY44" s="25"/>
      <c r="CZ44" s="61"/>
      <c r="DA44" s="25"/>
      <c r="DB44" s="25"/>
      <c r="DC44" s="61"/>
      <c r="DD44" s="25"/>
      <c r="DE44" s="25"/>
      <c r="DF44" s="61"/>
      <c r="DG44" s="25"/>
      <c r="DH44" s="25"/>
      <c r="DI44" s="61"/>
      <c r="DJ44" s="25"/>
      <c r="DK44" s="25"/>
      <c r="DL44" s="61"/>
      <c r="DM44" s="25"/>
      <c r="DN44" s="25"/>
      <c r="DO44" s="61"/>
      <c r="DP44" s="25"/>
      <c r="DQ44" s="25"/>
      <c r="DR44" s="61"/>
      <c r="DS44" s="25"/>
      <c r="DT44" s="25"/>
      <c r="DU44" s="61"/>
      <c r="DV44" s="25"/>
      <c r="DW44" s="25"/>
      <c r="DX44" s="61"/>
      <c r="DY44" s="25"/>
      <c r="DZ44" s="25"/>
      <c r="EA44" s="61"/>
      <c r="EB44" s="25"/>
      <c r="EC44" s="25"/>
      <c r="ED44" s="61"/>
      <c r="EE44" s="25"/>
      <c r="EF44" s="25"/>
      <c r="EG44" s="61"/>
      <c r="EH44" s="25"/>
      <c r="EI44" s="25"/>
      <c r="EJ44" s="61"/>
      <c r="EK44" s="25"/>
      <c r="EL44" s="25"/>
      <c r="EM44" s="61"/>
      <c r="EN44" s="25"/>
      <c r="EO44" s="25"/>
      <c r="EP44" s="61"/>
      <c r="EQ44" s="25"/>
      <c r="ER44" s="25"/>
      <c r="ES44" s="61"/>
      <c r="ET44" s="25"/>
      <c r="EU44" s="25"/>
      <c r="EV44" s="61"/>
      <c r="EW44" s="25"/>
      <c r="EX44" s="25"/>
      <c r="EY44" s="61"/>
      <c r="EZ44" s="25"/>
      <c r="FA44" s="25"/>
      <c r="FB44" s="61"/>
      <c r="FC44" s="25"/>
      <c r="FD44" s="25"/>
      <c r="FE44" s="61"/>
      <c r="FF44" s="25"/>
      <c r="FG44" s="25"/>
      <c r="FH44" s="61"/>
      <c r="FI44" s="25"/>
      <c r="FJ44" s="25"/>
      <c r="FK44" s="61"/>
      <c r="FL44" s="25"/>
      <c r="FM44" s="25"/>
      <c r="FN44" s="61"/>
      <c r="FO44" s="25"/>
      <c r="FP44" s="25"/>
      <c r="FQ44" s="61"/>
      <c r="FR44" s="25"/>
      <c r="FS44" s="25"/>
      <c r="FT44" s="61"/>
      <c r="FU44" s="25"/>
      <c r="FV44" s="25"/>
      <c r="FW44" s="61"/>
      <c r="FX44" s="25"/>
      <c r="FY44" s="25"/>
      <c r="FZ44" s="61"/>
      <c r="GA44" s="25"/>
      <c r="GB44" s="25"/>
      <c r="GC44" s="61"/>
      <c r="GD44" s="25"/>
      <c r="GE44" s="25"/>
      <c r="GF44" s="61"/>
      <c r="GG44" s="25"/>
      <c r="GH44" s="25"/>
      <c r="GI44" s="61"/>
      <c r="GJ44" s="25"/>
      <c r="GK44" s="25"/>
      <c r="GL44" s="61"/>
    </row>
    <row r="45" spans="1:194" s="1" customFormat="1" ht="8.25" customHeight="1" x14ac:dyDescent="0.55000000000000004">
      <c r="A45" s="33"/>
      <c r="B45" s="33"/>
    </row>
    <row r="46" spans="1:194" s="1" customFormat="1" ht="20.25" customHeight="1" x14ac:dyDescent="0.55000000000000004">
      <c r="A46" s="450" t="s">
        <v>211</v>
      </c>
      <c r="B46" s="450"/>
      <c r="C46" s="25"/>
      <c r="D46" s="25"/>
      <c r="E46" s="61"/>
      <c r="F46" s="25"/>
      <c r="G46" s="25"/>
      <c r="H46" s="61"/>
      <c r="I46" s="25"/>
      <c r="J46" s="25"/>
      <c r="K46" s="105"/>
      <c r="L46" s="25"/>
      <c r="M46" s="25"/>
      <c r="N46" s="61"/>
      <c r="O46" s="25"/>
      <c r="P46" s="25"/>
      <c r="Q46" s="61"/>
      <c r="R46" s="25"/>
      <c r="S46" s="25"/>
      <c r="T46" s="61"/>
      <c r="U46" s="25"/>
      <c r="V46" s="25"/>
      <c r="W46" s="61"/>
      <c r="X46" s="25"/>
      <c r="Y46" s="25"/>
      <c r="Z46" s="61"/>
      <c r="AA46" s="25"/>
      <c r="AB46" s="25"/>
      <c r="AC46" s="61"/>
      <c r="AD46" s="25"/>
      <c r="AE46" s="25"/>
      <c r="AF46" s="61"/>
      <c r="AG46" s="25"/>
      <c r="AH46" s="25"/>
      <c r="AI46" s="61"/>
      <c r="AJ46" s="25"/>
      <c r="AK46" s="25"/>
      <c r="AL46" s="61"/>
      <c r="AM46" s="25"/>
      <c r="AN46" s="25"/>
      <c r="AO46" s="61"/>
      <c r="AP46" s="25"/>
      <c r="AQ46" s="25"/>
      <c r="AR46" s="61"/>
      <c r="AS46" s="25"/>
      <c r="AT46" s="25"/>
      <c r="AU46" s="61"/>
      <c r="AV46" s="25"/>
      <c r="AW46" s="25"/>
      <c r="AX46" s="61"/>
      <c r="AY46" s="25"/>
      <c r="AZ46" s="25"/>
      <c r="BA46" s="61"/>
      <c r="BB46" s="25"/>
      <c r="BC46" s="25"/>
      <c r="BD46" s="61"/>
      <c r="BE46" s="25"/>
      <c r="BF46" s="25"/>
      <c r="BG46" s="61"/>
      <c r="BH46" s="25"/>
      <c r="BI46" s="25"/>
      <c r="BJ46" s="61"/>
      <c r="BK46" s="25"/>
      <c r="BL46" s="25"/>
      <c r="BM46" s="61"/>
      <c r="BN46" s="25"/>
      <c r="BO46" s="25"/>
      <c r="BP46" s="61"/>
      <c r="BQ46" s="25"/>
      <c r="BR46" s="25"/>
      <c r="BS46" s="61"/>
      <c r="BT46" s="25"/>
      <c r="BU46" s="25"/>
      <c r="BV46" s="61"/>
      <c r="BW46" s="25"/>
      <c r="BX46" s="25"/>
      <c r="BY46" s="61"/>
      <c r="BZ46" s="25"/>
      <c r="CA46" s="25"/>
      <c r="CB46" s="61"/>
      <c r="CC46" s="25"/>
      <c r="CD46" s="25"/>
      <c r="CE46" s="61"/>
      <c r="CF46" s="25"/>
      <c r="CG46" s="25"/>
      <c r="CH46" s="61"/>
      <c r="CI46" s="25"/>
      <c r="CJ46" s="25"/>
      <c r="CK46" s="61"/>
      <c r="CL46" s="8">
        <v>30000</v>
      </c>
      <c r="CM46" s="8"/>
      <c r="CN46" s="61">
        <f>CM46/CL46</f>
        <v>0</v>
      </c>
      <c r="CO46" s="25"/>
      <c r="CP46" s="25"/>
      <c r="CQ46" s="61"/>
      <c r="CR46" s="8">
        <v>30000</v>
      </c>
      <c r="CS46" s="8"/>
      <c r="CT46" s="61">
        <f>CS46/CR46</f>
        <v>0</v>
      </c>
      <c r="CU46" s="8">
        <v>30000</v>
      </c>
      <c r="CV46" s="8"/>
      <c r="CW46" s="61">
        <f>CV46/CU46</f>
        <v>0</v>
      </c>
      <c r="CX46" s="8">
        <v>30000</v>
      </c>
      <c r="CY46" s="8"/>
      <c r="CZ46" s="61">
        <f>CY46/CX46</f>
        <v>0</v>
      </c>
      <c r="DA46" s="25"/>
      <c r="DB46" s="25"/>
      <c r="DC46" s="61"/>
      <c r="DD46" s="25"/>
      <c r="DE46" s="25"/>
      <c r="DF46" s="61"/>
      <c r="DG46" s="25"/>
      <c r="DH46" s="25"/>
      <c r="DI46" s="61"/>
      <c r="DJ46" s="25"/>
      <c r="DK46" s="25"/>
      <c r="DL46" s="61"/>
      <c r="DM46" s="25"/>
      <c r="DN46" s="25"/>
      <c r="DO46" s="61"/>
      <c r="DP46" s="25"/>
      <c r="DQ46" s="25"/>
      <c r="DR46" s="61"/>
      <c r="DS46" s="25"/>
      <c r="DT46" s="25"/>
      <c r="DU46" s="61"/>
      <c r="DV46" s="25"/>
      <c r="DW46" s="25"/>
      <c r="DX46" s="61"/>
      <c r="DY46" s="25"/>
      <c r="DZ46" s="25"/>
      <c r="EA46" s="61"/>
      <c r="EB46" s="25"/>
      <c r="EC46" s="25"/>
      <c r="ED46" s="61"/>
      <c r="EE46" s="25"/>
      <c r="EF46" s="25"/>
      <c r="EG46" s="61"/>
      <c r="EH46" s="25"/>
      <c r="EI46" s="25"/>
      <c r="EJ46" s="61"/>
      <c r="EK46" s="25"/>
      <c r="EL46" s="25"/>
      <c r="EM46" s="61"/>
      <c r="EN46" s="25"/>
      <c r="EO46" s="25"/>
      <c r="EP46" s="61"/>
      <c r="EQ46" s="25"/>
      <c r="ER46" s="25"/>
      <c r="ES46" s="61"/>
      <c r="ET46" s="25"/>
      <c r="EU46" s="25"/>
      <c r="EV46" s="61"/>
      <c r="EW46" s="25"/>
      <c r="EX46" s="25"/>
      <c r="EY46" s="61"/>
      <c r="EZ46" s="25"/>
      <c r="FA46" s="25"/>
      <c r="FB46" s="61"/>
      <c r="FC46" s="25"/>
      <c r="FD46" s="25"/>
      <c r="FE46" s="61"/>
      <c r="FF46" s="25"/>
      <c r="FG46" s="25"/>
      <c r="FH46" s="61"/>
      <c r="FI46" s="25"/>
      <c r="FJ46" s="25"/>
      <c r="FK46" s="61"/>
      <c r="FL46" s="25"/>
      <c r="FM46" s="25"/>
      <c r="FN46" s="61"/>
      <c r="FO46" s="25"/>
      <c r="FP46" s="25"/>
      <c r="FQ46" s="61"/>
      <c r="FR46" s="25"/>
      <c r="FS46" s="25"/>
      <c r="FT46" s="61"/>
      <c r="FU46" s="25"/>
      <c r="FV46" s="25"/>
      <c r="FW46" s="61"/>
      <c r="FX46" s="25"/>
      <c r="FY46" s="25"/>
      <c r="FZ46" s="61"/>
      <c r="GA46" s="25"/>
      <c r="GB46" s="25"/>
      <c r="GC46" s="61"/>
      <c r="GD46" s="25"/>
      <c r="GE46" s="25"/>
      <c r="GF46" s="61"/>
      <c r="GG46" s="25"/>
      <c r="GH46" s="25"/>
      <c r="GI46" s="61"/>
      <c r="GJ46" s="25"/>
      <c r="GK46" s="25"/>
      <c r="GL46" s="61"/>
    </row>
    <row r="47" spans="1:194" s="1" customFormat="1" ht="8.25" customHeight="1" x14ac:dyDescent="0.55000000000000004">
      <c r="A47" s="33"/>
      <c r="B47" s="33"/>
    </row>
    <row r="48" spans="1:194" s="1" customFormat="1" ht="22.5" customHeight="1" x14ac:dyDescent="0.55000000000000004">
      <c r="A48" s="450" t="s">
        <v>212</v>
      </c>
      <c r="B48" s="450"/>
      <c r="C48" s="25"/>
      <c r="D48" s="25"/>
      <c r="E48" s="61"/>
      <c r="F48" s="25"/>
      <c r="G48" s="25"/>
      <c r="H48" s="61"/>
      <c r="I48" s="25"/>
      <c r="J48" s="25"/>
      <c r="K48" s="105"/>
      <c r="L48" s="25"/>
      <c r="M48" s="25"/>
      <c r="N48" s="61"/>
      <c r="O48" s="25"/>
      <c r="P48" s="25"/>
      <c r="Q48" s="61"/>
      <c r="R48" s="25"/>
      <c r="S48" s="25"/>
      <c r="T48" s="61"/>
      <c r="U48" s="25"/>
      <c r="V48" s="25"/>
      <c r="W48" s="61"/>
      <c r="X48" s="25"/>
      <c r="Y48" s="25"/>
      <c r="Z48" s="61"/>
      <c r="AA48" s="25"/>
      <c r="AB48" s="25"/>
      <c r="AC48" s="61"/>
      <c r="AD48" s="25"/>
      <c r="AE48" s="25"/>
      <c r="AF48" s="61"/>
      <c r="AG48" s="25"/>
      <c r="AH48" s="25"/>
      <c r="AI48" s="61"/>
      <c r="AJ48" s="25"/>
      <c r="AK48" s="25"/>
      <c r="AL48" s="61"/>
      <c r="AM48" s="25"/>
      <c r="AN48" s="25"/>
      <c r="AO48" s="61"/>
      <c r="AP48" s="25"/>
      <c r="AQ48" s="25"/>
      <c r="AR48" s="61"/>
      <c r="AS48" s="25"/>
      <c r="AT48" s="25"/>
      <c r="AU48" s="61"/>
      <c r="AV48" s="25"/>
      <c r="AW48" s="25"/>
      <c r="AX48" s="61"/>
      <c r="AY48" s="25"/>
      <c r="AZ48" s="25"/>
      <c r="BA48" s="61"/>
      <c r="BB48" s="25"/>
      <c r="BC48" s="25"/>
      <c r="BD48" s="61"/>
      <c r="BE48" s="25"/>
      <c r="BF48" s="25"/>
      <c r="BG48" s="61"/>
      <c r="BH48" s="25"/>
      <c r="BI48" s="25"/>
      <c r="BJ48" s="61"/>
      <c r="BK48" s="25"/>
      <c r="BL48" s="25"/>
      <c r="BM48" s="61"/>
      <c r="BN48" s="25"/>
      <c r="BO48" s="25"/>
      <c r="BP48" s="61"/>
      <c r="BQ48" s="25"/>
      <c r="BR48" s="25"/>
      <c r="BS48" s="61"/>
      <c r="BT48" s="25"/>
      <c r="BU48" s="25"/>
      <c r="BV48" s="61"/>
      <c r="BW48" s="25"/>
      <c r="BX48" s="25"/>
      <c r="BY48" s="61"/>
      <c r="BZ48" s="25"/>
      <c r="CA48" s="25"/>
      <c r="CB48" s="61"/>
      <c r="CC48" s="25"/>
      <c r="CD48" s="25"/>
      <c r="CE48" s="61"/>
      <c r="CF48" s="25"/>
      <c r="CG48" s="25"/>
      <c r="CH48" s="61"/>
      <c r="CI48" s="25"/>
      <c r="CJ48" s="25"/>
      <c r="CK48" s="61"/>
      <c r="CL48" s="8"/>
      <c r="CM48" s="8"/>
      <c r="CN48" s="61"/>
      <c r="CO48" s="8">
        <v>5000</v>
      </c>
      <c r="CP48" s="8"/>
      <c r="CQ48" s="61">
        <f>CP48/CO48</f>
        <v>0</v>
      </c>
      <c r="CR48" s="8">
        <v>5000</v>
      </c>
      <c r="CS48" s="8"/>
      <c r="CT48" s="61">
        <f>CS48/CR48</f>
        <v>0</v>
      </c>
      <c r="CU48" s="8">
        <v>5000</v>
      </c>
      <c r="CV48" s="8"/>
      <c r="CW48" s="61">
        <f>CV48/CU48</f>
        <v>0</v>
      </c>
      <c r="CX48" s="25"/>
      <c r="CY48" s="25"/>
      <c r="CZ48" s="61"/>
      <c r="DA48" s="8">
        <v>5000</v>
      </c>
      <c r="DB48" s="8"/>
      <c r="DC48" s="61">
        <f>DB48/DA48</f>
        <v>0</v>
      </c>
      <c r="DD48" s="25"/>
      <c r="DE48" s="25"/>
      <c r="DF48" s="61"/>
      <c r="DG48" s="25"/>
      <c r="DH48" s="25"/>
      <c r="DI48" s="61"/>
      <c r="DJ48" s="25"/>
      <c r="DK48" s="25"/>
      <c r="DL48" s="61"/>
      <c r="DM48" s="25"/>
      <c r="DN48" s="25"/>
      <c r="DO48" s="61"/>
      <c r="DP48" s="25"/>
      <c r="DQ48" s="25"/>
      <c r="DR48" s="61"/>
      <c r="DS48" s="25"/>
      <c r="DT48" s="25"/>
      <c r="DU48" s="61"/>
      <c r="DV48" s="25"/>
      <c r="DW48" s="25"/>
      <c r="DX48" s="61"/>
      <c r="DY48" s="25"/>
      <c r="DZ48" s="25"/>
      <c r="EA48" s="61"/>
      <c r="EB48" s="25"/>
      <c r="EC48" s="25"/>
      <c r="ED48" s="61"/>
      <c r="EE48" s="25"/>
      <c r="EF48" s="25"/>
      <c r="EG48" s="61"/>
      <c r="EH48" s="25"/>
      <c r="EI48" s="25"/>
      <c r="EJ48" s="61"/>
      <c r="EK48" s="25"/>
      <c r="EL48" s="25"/>
      <c r="EM48" s="61"/>
      <c r="EN48" s="25"/>
      <c r="EO48" s="25"/>
      <c r="EP48" s="61"/>
      <c r="EQ48" s="25"/>
      <c r="ER48" s="25"/>
      <c r="ES48" s="61"/>
      <c r="ET48" s="25"/>
      <c r="EU48" s="25"/>
      <c r="EV48" s="61"/>
      <c r="EW48" s="25"/>
      <c r="EX48" s="25"/>
      <c r="EY48" s="61"/>
      <c r="EZ48" s="25"/>
      <c r="FA48" s="25"/>
      <c r="FB48" s="61"/>
      <c r="FC48" s="25"/>
      <c r="FD48" s="25"/>
      <c r="FE48" s="61"/>
      <c r="FF48" s="25"/>
      <c r="FG48" s="25"/>
      <c r="FH48" s="61"/>
      <c r="FI48" s="25"/>
      <c r="FJ48" s="25"/>
      <c r="FK48" s="61"/>
      <c r="FL48" s="25"/>
      <c r="FM48" s="25"/>
      <c r="FN48" s="61"/>
      <c r="FO48" s="25"/>
      <c r="FP48" s="25"/>
      <c r="FQ48" s="61"/>
      <c r="FR48" s="25"/>
      <c r="FS48" s="25"/>
      <c r="FT48" s="61"/>
      <c r="FU48" s="25"/>
      <c r="FV48" s="25"/>
      <c r="FW48" s="61"/>
      <c r="FX48" s="25"/>
      <c r="FY48" s="25"/>
      <c r="FZ48" s="61"/>
      <c r="GA48" s="25"/>
      <c r="GB48" s="25"/>
      <c r="GC48" s="61"/>
      <c r="GD48" s="25"/>
      <c r="GE48" s="25"/>
      <c r="GF48" s="61"/>
      <c r="GG48" s="25"/>
      <c r="GH48" s="25"/>
      <c r="GI48" s="61"/>
      <c r="GJ48" s="25"/>
      <c r="GK48" s="25"/>
      <c r="GL48" s="61"/>
    </row>
    <row r="49" spans="1:194" s="1" customFormat="1" ht="8.25" customHeight="1" x14ac:dyDescent="0.55000000000000004">
      <c r="A49" s="33"/>
      <c r="B49" s="33"/>
    </row>
    <row r="50" spans="1:194" s="10" customFormat="1" ht="20.25" customHeight="1" x14ac:dyDescent="0.55000000000000004">
      <c r="A50" s="28" t="s">
        <v>169</v>
      </c>
      <c r="B50" s="28"/>
      <c r="C50" s="24">
        <v>277973</v>
      </c>
      <c r="D50" s="24">
        <f>SUM(D42:D48)</f>
        <v>169524</v>
      </c>
      <c r="E50" s="61">
        <f>D50/C50</f>
        <v>0.60985779194382184</v>
      </c>
      <c r="F50" s="24">
        <v>165569</v>
      </c>
      <c r="G50" s="24">
        <f>SUM(G42:G48)</f>
        <v>99361</v>
      </c>
      <c r="H50" s="61">
        <f>G50/F50</f>
        <v>0.60011837964836412</v>
      </c>
      <c r="I50" s="24">
        <v>15000</v>
      </c>
      <c r="J50" s="24">
        <f>SUM(J42:J48)</f>
        <v>4462</v>
      </c>
      <c r="K50" s="105">
        <f>J50/I50</f>
        <v>0.29746666666666666</v>
      </c>
      <c r="L50" s="24">
        <v>2399</v>
      </c>
      <c r="M50" s="24">
        <f>+M42</f>
        <v>2451</v>
      </c>
      <c r="N50" s="61">
        <f>M50/L50</f>
        <v>1.0216756982075865</v>
      </c>
      <c r="O50" s="24">
        <v>678</v>
      </c>
      <c r="P50" s="24">
        <f>+P42</f>
        <v>514</v>
      </c>
      <c r="Q50" s="61">
        <f>P50/O50</f>
        <v>0.75811209439528027</v>
      </c>
      <c r="R50" s="24">
        <v>461619</v>
      </c>
      <c r="S50" s="24">
        <f>+S42</f>
        <v>276312</v>
      </c>
      <c r="T50" s="61">
        <f>S50/R50</f>
        <v>0.59857154926465328</v>
      </c>
      <c r="U50" s="24">
        <v>461619</v>
      </c>
      <c r="V50" s="24">
        <f>SUM(V42:V48)</f>
        <v>276312</v>
      </c>
      <c r="W50" s="61">
        <f>V50/U50</f>
        <v>0.59857154926465328</v>
      </c>
      <c r="X50" s="24">
        <v>18889</v>
      </c>
      <c r="Y50" s="24">
        <f>SUM(Y42:Y48)</f>
        <v>6956</v>
      </c>
      <c r="Z50" s="61">
        <f>Y50/X50</f>
        <v>0.36825665731378049</v>
      </c>
      <c r="AA50" s="24">
        <v>1920</v>
      </c>
      <c r="AB50" s="24">
        <f>SUM(AB42:AB48)</f>
        <v>1399</v>
      </c>
      <c r="AC50" s="61">
        <f>AB50/AA50</f>
        <v>0.72864583333333333</v>
      </c>
      <c r="AD50" s="24">
        <v>1504</v>
      </c>
      <c r="AE50" s="24">
        <f>SUM(AE42:AE48)</f>
        <v>1082</v>
      </c>
      <c r="AF50" s="61">
        <f>AE50/AD50</f>
        <v>0.71941489361702127</v>
      </c>
      <c r="AG50" s="24">
        <v>22313</v>
      </c>
      <c r="AH50" s="24">
        <f>SUM(AH42:AH48)</f>
        <v>9437</v>
      </c>
      <c r="AI50" s="61">
        <f>AH50/AG50</f>
        <v>0.42293730112490474</v>
      </c>
      <c r="AJ50" s="24">
        <v>7067</v>
      </c>
      <c r="AK50" s="24">
        <f>SUM(AK42:AK48)</f>
        <v>1817</v>
      </c>
      <c r="AL50" s="61">
        <f>AK50/AJ50</f>
        <v>0.25711051365501625</v>
      </c>
      <c r="AM50" s="24">
        <v>945</v>
      </c>
      <c r="AN50" s="24">
        <f>SUM(AN42:AN48)</f>
        <v>340</v>
      </c>
      <c r="AO50" s="61">
        <f>AN50/AM50</f>
        <v>0.35978835978835977</v>
      </c>
      <c r="AP50" s="24">
        <v>1091</v>
      </c>
      <c r="AQ50" s="24">
        <f>SUM(AQ42:AQ48)</f>
        <v>424</v>
      </c>
      <c r="AR50" s="61">
        <f>AQ50/AP50</f>
        <v>0.38863428047662696</v>
      </c>
      <c r="AS50" s="24">
        <v>9103</v>
      </c>
      <c r="AT50" s="24">
        <f>SUM(AT42:AT48)</f>
        <v>2581</v>
      </c>
      <c r="AU50" s="61">
        <f>AT50/AS50</f>
        <v>0.283532901241349</v>
      </c>
      <c r="AV50" s="24">
        <v>260961</v>
      </c>
      <c r="AW50" s="24">
        <f>SUM(AW42:AW48)</f>
        <v>120747</v>
      </c>
      <c r="AX50" s="61">
        <f>AW50/AV50</f>
        <v>0.4627013231862232</v>
      </c>
      <c r="AY50" s="24">
        <v>57855</v>
      </c>
      <c r="AZ50" s="24">
        <f>SUM(AZ42:AZ48)</f>
        <v>22296</v>
      </c>
      <c r="BA50" s="61">
        <f>AZ50/AY50</f>
        <v>0.3853772361939331</v>
      </c>
      <c r="BB50" s="24">
        <v>24795</v>
      </c>
      <c r="BC50" s="24">
        <f>SUM(BC42:BC48)</f>
        <v>14289</v>
      </c>
      <c r="BD50" s="61">
        <f>BC50/BB50</f>
        <v>0.57628554143980637</v>
      </c>
      <c r="BE50" s="24">
        <v>3881</v>
      </c>
      <c r="BF50" s="24">
        <f>SUM(BF42:BF48)</f>
        <v>2405</v>
      </c>
      <c r="BG50" s="61">
        <f>BF50/BE50</f>
        <v>0.6196856480288585</v>
      </c>
      <c r="BH50" s="24">
        <v>475067</v>
      </c>
      <c r="BI50" s="24">
        <f>SUM(BI42:BI48)</f>
        <v>206132</v>
      </c>
      <c r="BJ50" s="61">
        <f>BI50/BH50</f>
        <v>0.43390090239903001</v>
      </c>
      <c r="BK50" s="24">
        <v>822559</v>
      </c>
      <c r="BL50" s="24">
        <f>SUM(BL42:BL48)</f>
        <v>365869</v>
      </c>
      <c r="BM50" s="61">
        <f>BL50/BK50</f>
        <v>0.44479362574599512</v>
      </c>
      <c r="BN50" s="24">
        <v>1320</v>
      </c>
      <c r="BO50" s="24">
        <f>SUM(BO42:BO48)</f>
        <v>240</v>
      </c>
      <c r="BP50" s="61">
        <f>BO50/BN50</f>
        <v>0.18181818181818182</v>
      </c>
      <c r="BQ50" s="24">
        <v>855295</v>
      </c>
      <c r="BR50" s="24">
        <f>SUM(BR42:BR48)</f>
        <v>378127</v>
      </c>
      <c r="BS50" s="61">
        <f>BR50/BQ50</f>
        <v>0.44210126330681226</v>
      </c>
      <c r="BT50" s="24">
        <v>1316914</v>
      </c>
      <c r="BU50" s="24">
        <f>SUM(BU42:BU48)</f>
        <v>654439</v>
      </c>
      <c r="BV50" s="61">
        <f>BU50/BT50</f>
        <v>0.49694892756854281</v>
      </c>
      <c r="BW50" s="24">
        <v>2420160</v>
      </c>
      <c r="BX50" s="24">
        <f>SUM(BX42:BX48)</f>
        <v>202880</v>
      </c>
      <c r="BY50" s="61">
        <f>BX50/BW50</f>
        <v>8.3829168319449948E-2</v>
      </c>
      <c r="BZ50" s="24">
        <v>2864984</v>
      </c>
      <c r="CA50" s="24">
        <f>SUM(CA42:CA48)</f>
        <v>75593</v>
      </c>
      <c r="CB50" s="61">
        <f>CA50/BZ50</f>
        <v>2.6385138625556023E-2</v>
      </c>
      <c r="CC50" s="24">
        <v>917760</v>
      </c>
      <c r="CD50" s="24">
        <f>SUM(CD42:CD48)</f>
        <v>69280</v>
      </c>
      <c r="CE50" s="61">
        <f>CD50/CC50</f>
        <v>7.5488145048814501E-2</v>
      </c>
      <c r="CF50" s="24">
        <v>111822</v>
      </c>
      <c r="CG50" s="24">
        <f>SUM(CG42:CG48)</f>
        <v>4005</v>
      </c>
      <c r="CH50" s="61">
        <f>CG50/CF50</f>
        <v>3.5815850190481301E-2</v>
      </c>
      <c r="CI50" s="24">
        <v>1029582</v>
      </c>
      <c r="CJ50" s="24">
        <f>SUM(CJ42:CJ48)</f>
        <v>73285</v>
      </c>
      <c r="CK50" s="61">
        <f>CJ50/CI50</f>
        <v>7.1179371822739715E-2</v>
      </c>
      <c r="CL50" s="24">
        <v>619134</v>
      </c>
      <c r="CM50" s="24">
        <f>SUM(CM42:CM48)</f>
        <v>18083</v>
      </c>
      <c r="CN50" s="61">
        <f>CM50/CL50</f>
        <v>2.9206924510687508E-2</v>
      </c>
      <c r="CO50" s="24">
        <v>94200</v>
      </c>
      <c r="CP50" s="24">
        <f>SUM(CP42:CP48)</f>
        <v>2017</v>
      </c>
      <c r="CQ50" s="61">
        <f>CP50/CO50</f>
        <v>2.1411889596602972E-2</v>
      </c>
      <c r="CR50" s="24">
        <v>7028060</v>
      </c>
      <c r="CS50" s="24">
        <f>SUM(CS42:CS48)</f>
        <v>371858</v>
      </c>
      <c r="CT50" s="61">
        <f>CS50/CR50</f>
        <v>5.2910476006180936E-2</v>
      </c>
      <c r="CU50" s="24">
        <v>8344974</v>
      </c>
      <c r="CV50" s="24">
        <f>SUM(CV42:CV48)</f>
        <v>1026297</v>
      </c>
      <c r="CW50" s="61">
        <f>CV50/CU50</f>
        <v>0.12298384632474589</v>
      </c>
      <c r="CX50" s="24">
        <v>649193</v>
      </c>
      <c r="CY50" s="24">
        <f>SUM(CY42:CY48)</f>
        <v>36562</v>
      </c>
      <c r="CZ50" s="61">
        <f>CY50/CX50</f>
        <v>5.631915316400516E-2</v>
      </c>
      <c r="DA50" s="24">
        <v>101354</v>
      </c>
      <c r="DB50" s="24">
        <f>SUM(DB42:DB48)</f>
        <v>6442</v>
      </c>
      <c r="DC50" s="61">
        <f>DB50/DA50</f>
        <v>6.3559405647532416E-2</v>
      </c>
      <c r="DD50" s="24">
        <v>3561344</v>
      </c>
      <c r="DE50" s="24">
        <f>SUM(DE42:DE48)</f>
        <v>393817</v>
      </c>
      <c r="DF50" s="61">
        <f>DE50/DD50</f>
        <v>0.11058100537325234</v>
      </c>
      <c r="DG50" s="63">
        <v>0.89181818181818184</v>
      </c>
      <c r="DH50" s="63">
        <f>+DH42</f>
        <v>0.98861257169836225</v>
      </c>
      <c r="DI50" s="61">
        <f>DH50/DG50</f>
        <v>1.1085360131174296</v>
      </c>
      <c r="DJ50" s="63">
        <v>0.78962962962962979</v>
      </c>
      <c r="DK50" s="63">
        <f>+DK42</f>
        <v>0.95676354503049876</v>
      </c>
      <c r="DL50" s="61">
        <f>DK50/DJ50</f>
        <v>1.2116611498979108</v>
      </c>
      <c r="DM50" s="63">
        <v>0.85045454545454546</v>
      </c>
      <c r="DN50" s="63">
        <f>+DN42</f>
        <v>0.98673461561856202</v>
      </c>
      <c r="DO50" s="61">
        <f>DN50/DM50</f>
        <v>1.1602438024376465</v>
      </c>
      <c r="DP50" s="63">
        <v>0.87424242424242427</v>
      </c>
      <c r="DQ50" s="63">
        <f>+DQ42</f>
        <v>0.98910432831687867</v>
      </c>
      <c r="DR50" s="61">
        <f>DQ50/DP50</f>
        <v>1.1313845003277987</v>
      </c>
      <c r="DS50" s="63">
        <v>0.80642857142857149</v>
      </c>
      <c r="DT50" s="63">
        <f>+DT42</f>
        <v>0.97195076539084757</v>
      </c>
      <c r="DU50" s="61">
        <f>DT50/DS50</f>
        <v>1.2052533848956479</v>
      </c>
      <c r="DV50" s="63">
        <v>0.84575757575757571</v>
      </c>
      <c r="DW50" s="63">
        <f>+DW42</f>
        <v>0.98293595645502163</v>
      </c>
      <c r="DX50" s="61">
        <f>DW50/DV50</f>
        <v>1.1621958639561345</v>
      </c>
      <c r="DY50" s="63">
        <v>0.88303030303030317</v>
      </c>
      <c r="DZ50" s="63">
        <f>+DZ42</f>
        <v>0.98877589708361013</v>
      </c>
      <c r="EA50" s="61">
        <f>DZ50/DY50</f>
        <v>1.1197530749402584</v>
      </c>
      <c r="EB50" s="63">
        <v>0.78534482758620683</v>
      </c>
      <c r="EC50" s="63">
        <f>+EC42</f>
        <v>0.96916741330133083</v>
      </c>
      <c r="ED50" s="61">
        <f>EC50/EB50</f>
        <v>1.2340660806032315</v>
      </c>
      <c r="EE50" s="63">
        <v>0.8400757575757577</v>
      </c>
      <c r="EF50" s="63">
        <f>+EF42</f>
        <v>0.98513077613039546</v>
      </c>
      <c r="EG50" s="61">
        <f>EF50/EE50</f>
        <v>1.1726689732997762</v>
      </c>
      <c r="EH50" s="63">
        <v>0.83484848484848495</v>
      </c>
      <c r="EI50" s="63">
        <f>+EI42</f>
        <v>0.98691046961824713</v>
      </c>
      <c r="EJ50" s="61">
        <f>EI50/EH50</f>
        <v>1.182143212246902</v>
      </c>
      <c r="EK50" s="63">
        <v>0.26939393939393941</v>
      </c>
      <c r="EL50" s="63">
        <f>+EL42</f>
        <v>0.97970679012345674</v>
      </c>
      <c r="EM50" s="61">
        <f>EL50/EK50</f>
        <v>3.6367068699745859</v>
      </c>
      <c r="EN50" s="63">
        <v>0.55212121212121212</v>
      </c>
      <c r="EO50" s="63">
        <f>+EO42</f>
        <v>0.98163815219788197</v>
      </c>
      <c r="EP50" s="61">
        <f>EO50/EN50</f>
        <v>1.7779395731355712</v>
      </c>
      <c r="EQ50" s="63">
        <v>0.85893939393939367</v>
      </c>
      <c r="ER50" s="63">
        <f>+ER42</f>
        <v>0.98848184922843407</v>
      </c>
      <c r="ES50" s="61">
        <f>ER50/EQ50</f>
        <v>1.1508167586713118</v>
      </c>
      <c r="ET50" s="63">
        <v>0.49553030303030299</v>
      </c>
      <c r="EU50" s="63">
        <f>+EU42</f>
        <v>0.97645099119641865</v>
      </c>
      <c r="EV50" s="61">
        <f>EU50/ET50</f>
        <v>1.9705172120153993</v>
      </c>
      <c r="EW50" s="63">
        <v>0.67723484848484861</v>
      </c>
      <c r="EX50" s="63">
        <f>+EX42</f>
        <v>0.98386529435436332</v>
      </c>
      <c r="EY50" s="61">
        <f>EX50/EW50</f>
        <v>1.4527682628197991</v>
      </c>
      <c r="EZ50" s="63">
        <v>0.81407407407407395</v>
      </c>
      <c r="FA50" s="63">
        <f>+FA42</f>
        <v>0.99176029962546819</v>
      </c>
      <c r="FB50" s="61">
        <f>FA50/EZ50</f>
        <v>1.2182678839803296</v>
      </c>
      <c r="FC50" s="63">
        <v>0.31781250000000005</v>
      </c>
      <c r="FD50" s="63">
        <f>+FD42</f>
        <v>0.98931870669745958</v>
      </c>
      <c r="FE50" s="61">
        <f>FD50/FC50</f>
        <v>3.1129005520470701</v>
      </c>
      <c r="FF50" s="63">
        <v>0.52666666666666639</v>
      </c>
      <c r="FG50" s="63">
        <f>+FG42</f>
        <v>0.98945213890973593</v>
      </c>
      <c r="FH50" s="61">
        <f>FG50/FF50</f>
        <v>1.8787065928665883</v>
      </c>
      <c r="FI50" s="63">
        <v>0.89363636363636345</v>
      </c>
      <c r="FJ50" s="63">
        <f>+FJ42</f>
        <v>0.99250588042229637</v>
      </c>
      <c r="FK50" s="61">
        <f>FJ50/FI50</f>
        <v>1.1106373026088772</v>
      </c>
      <c r="FL50" s="63">
        <v>0.61009999999999953</v>
      </c>
      <c r="FM50" s="63">
        <f>+FM42</f>
        <v>0.98602918348339041</v>
      </c>
      <c r="FN50" s="61">
        <f>FM50/FL50</f>
        <v>1.616176337458435</v>
      </c>
      <c r="FO50" s="24">
        <v>352425</v>
      </c>
      <c r="FP50" s="24">
        <f>SUM(FP42:FP48)</f>
        <v>9171</v>
      </c>
      <c r="FQ50" s="61">
        <f>FP50/FO50</f>
        <v>2.6022557991061929E-2</v>
      </c>
      <c r="FR50" s="24">
        <v>94127</v>
      </c>
      <c r="FS50" s="24">
        <f>SUM(FS42:FS48)</f>
        <v>4542</v>
      </c>
      <c r="FT50" s="61">
        <f>FS50/FR50</f>
        <v>4.8253954763245399E-2</v>
      </c>
      <c r="FU50" s="24">
        <v>446552</v>
      </c>
      <c r="FV50" s="24">
        <f>SUM(FV42:FV48)</f>
        <v>13713</v>
      </c>
      <c r="FW50" s="61">
        <f>FV50/FU50</f>
        <v>3.0708629678066608E-2</v>
      </c>
      <c r="FX50" s="24">
        <v>3420411</v>
      </c>
      <c r="FY50" s="24">
        <f>SUM(FY42:FY48)</f>
        <v>75357</v>
      </c>
      <c r="FZ50" s="61">
        <f>FY50/FX50</f>
        <v>2.2031562873584491E-2</v>
      </c>
      <c r="GA50" s="24">
        <v>3866963</v>
      </c>
      <c r="GB50" s="24">
        <f>SUM(GB42:GB48)</f>
        <v>89070</v>
      </c>
      <c r="GC50" s="61">
        <f>GB50/GA50</f>
        <v>2.3033579581702747E-2</v>
      </c>
      <c r="GD50" s="24">
        <v>184643</v>
      </c>
      <c r="GE50" s="24">
        <f>SUM(GE42:GE48)</f>
        <v>3048</v>
      </c>
      <c r="GF50" s="61">
        <f>GE50/GD50</f>
        <v>1.6507530748525533E-2</v>
      </c>
      <c r="GG50" s="24">
        <v>481818</v>
      </c>
      <c r="GH50" s="24">
        <f>SUM(GH42:GH48)</f>
        <v>9091</v>
      </c>
      <c r="GI50" s="61">
        <f>GH50/GG50</f>
        <v>1.8868120327592577E-2</v>
      </c>
      <c r="GJ50" s="24">
        <v>54421</v>
      </c>
      <c r="GK50" s="24">
        <f>SUM(GK42:GK48)</f>
        <v>2789</v>
      </c>
      <c r="GL50" s="61">
        <f>GK50/GJ50</f>
        <v>5.1248598886459273E-2</v>
      </c>
    </row>
    <row r="52" spans="1:194" x14ac:dyDescent="0.55000000000000004">
      <c r="CR52" s="12"/>
      <c r="CS52" s="12"/>
      <c r="CT52" s="12"/>
    </row>
    <row r="54" spans="1:194" s="149" customFormat="1" x14ac:dyDescent="0.55000000000000004">
      <c r="A54" s="5" t="s">
        <v>681</v>
      </c>
    </row>
  </sheetData>
  <sheetProtection algorithmName="SHA-512" hashValue="jHT52fiS740ANwWUijlqdKhhtrUTgoW8w0zNoiGZ7FhnJfVu/MfYg+Y7OPBOP7yjwLQ6sCb8GBqRj/4pvUOc5g==" saltValue="G3qKPPA7hFd1rNLnl0QPVA==" spinCount="100000" sheet="1" objects="1"/>
  <mergeCells count="48">
    <mergeCell ref="A48:B48"/>
    <mergeCell ref="A6:A8"/>
    <mergeCell ref="B6:B8"/>
    <mergeCell ref="A46:B46"/>
    <mergeCell ref="A42:B42"/>
    <mergeCell ref="R7:T7"/>
    <mergeCell ref="U7:W7"/>
    <mergeCell ref="AV7:AX7"/>
    <mergeCell ref="AY7:BA7"/>
    <mergeCell ref="BB7:BD7"/>
    <mergeCell ref="C7:E7"/>
    <mergeCell ref="F7:H7"/>
    <mergeCell ref="I7:K7"/>
    <mergeCell ref="L7:N7"/>
    <mergeCell ref="O7:Q7"/>
    <mergeCell ref="CU6:CW7"/>
    <mergeCell ref="CX7:CZ7"/>
    <mergeCell ref="DA7:DC7"/>
    <mergeCell ref="AM7:AO7"/>
    <mergeCell ref="AP7:AR7"/>
    <mergeCell ref="AS7:AU7"/>
    <mergeCell ref="BQ7:BS7"/>
    <mergeCell ref="BE7:BG7"/>
    <mergeCell ref="BH7:BJ7"/>
    <mergeCell ref="BK7:BM7"/>
    <mergeCell ref="BN7:BP7"/>
    <mergeCell ref="CR7:CT7"/>
    <mergeCell ref="DD7:DF7"/>
    <mergeCell ref="CX6:DF6"/>
    <mergeCell ref="DG7:FN7"/>
    <mergeCell ref="FO7:GL7"/>
    <mergeCell ref="DG6:GL6"/>
    <mergeCell ref="C6:W6"/>
    <mergeCell ref="X6:BS6"/>
    <mergeCell ref="BT6:BV7"/>
    <mergeCell ref="BW6:CT6"/>
    <mergeCell ref="BW7:BY7"/>
    <mergeCell ref="BZ7:CB7"/>
    <mergeCell ref="CC7:CE7"/>
    <mergeCell ref="CF7:CH7"/>
    <mergeCell ref="CI7:CK7"/>
    <mergeCell ref="CL7:CN7"/>
    <mergeCell ref="CO7:CQ7"/>
    <mergeCell ref="X7:Z7"/>
    <mergeCell ref="AA7:AC7"/>
    <mergeCell ref="AD7:AF7"/>
    <mergeCell ref="AG7:AI7"/>
    <mergeCell ref="AJ7:AL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A039-F70B-40A0-976A-020A21CA8802}">
  <sheetPr codeName="Hoja5">
    <tabColor theme="9" tint="0.79998168889431442"/>
  </sheetPr>
  <dimension ref="A1:GN246"/>
  <sheetViews>
    <sheetView showGridLines="0" showRowColHeaders="0" zoomScale="70" zoomScaleNormal="70" workbookViewId="0">
      <pane xSplit="4" ySplit="10" topLeftCell="E11" activePane="bottomRight" state="frozen"/>
      <selection activeCell="C10" sqref="C10"/>
      <selection pane="topRight" activeCell="C10" sqref="C10"/>
      <selection pane="bottomLeft" activeCell="C10" sqref="C10"/>
      <selection pane="bottomRight"/>
    </sheetView>
  </sheetViews>
  <sheetFormatPr baseColWidth="10" defaultColWidth="11.41796875" defaultRowHeight="14.4" x14ac:dyDescent="0.55000000000000004"/>
  <cols>
    <col min="1" max="1" width="10.578125" customWidth="1"/>
    <col min="2" max="2" width="25.578125" customWidth="1"/>
    <col min="3" max="3" width="10.578125" customWidth="1"/>
    <col min="4" max="4" width="76.41796875" bestFit="1" customWidth="1"/>
    <col min="5" max="70" width="20.578125" customWidth="1"/>
    <col min="71" max="73" width="23.26171875" customWidth="1"/>
    <col min="74" max="97" width="20.578125" customWidth="1"/>
    <col min="98" max="100" width="19.578125" customWidth="1"/>
    <col min="101" max="196" width="20.578125" customWidth="1"/>
  </cols>
  <sheetData>
    <row r="1" spans="1:196" s="52" customFormat="1" ht="28.9" customHeight="1" x14ac:dyDescent="0.85">
      <c r="B1" s="144" t="s">
        <v>0</v>
      </c>
      <c r="C1" s="144"/>
      <c r="D1" s="144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5"/>
      <c r="BX1" s="145"/>
      <c r="BY1" s="145"/>
      <c r="BZ1" s="145"/>
      <c r="CA1" s="145"/>
      <c r="CB1" s="145"/>
      <c r="CC1" s="145"/>
      <c r="CD1" s="145"/>
      <c r="CE1" s="145"/>
      <c r="CF1" s="145"/>
      <c r="CG1" s="145"/>
      <c r="CH1" s="145"/>
      <c r="CI1" s="145"/>
      <c r="CJ1" s="145"/>
      <c r="CK1" s="145"/>
      <c r="CL1" s="145"/>
      <c r="CM1" s="145"/>
      <c r="CN1" s="146"/>
      <c r="CO1" s="146"/>
      <c r="CP1" s="146"/>
      <c r="CQ1" s="146"/>
      <c r="CR1" s="146"/>
      <c r="CS1" s="146"/>
      <c r="CT1" s="146"/>
      <c r="CU1" s="146"/>
      <c r="CV1" s="146"/>
      <c r="CW1" s="146"/>
      <c r="CX1" s="146"/>
      <c r="CY1" s="146"/>
      <c r="CZ1" s="146"/>
      <c r="DA1" s="146"/>
      <c r="DB1" s="146"/>
      <c r="DC1" s="146"/>
      <c r="DD1" s="146"/>
      <c r="DE1" s="146"/>
      <c r="DF1" s="146"/>
      <c r="DG1" s="146"/>
      <c r="DH1" s="146"/>
      <c r="DI1" s="144"/>
      <c r="DJ1" s="144"/>
      <c r="DK1" s="144"/>
      <c r="DL1" s="145"/>
      <c r="DM1" s="145"/>
      <c r="DN1" s="145"/>
      <c r="DO1" s="145"/>
      <c r="DP1" s="145"/>
      <c r="DQ1" s="145"/>
      <c r="DR1" s="145"/>
      <c r="DS1" s="145"/>
      <c r="DT1" s="145"/>
      <c r="DU1" s="145"/>
      <c r="DV1" s="145"/>
      <c r="DW1" s="145"/>
      <c r="DX1" s="145"/>
      <c r="DY1" s="145"/>
      <c r="DZ1" s="145"/>
      <c r="EA1" s="145"/>
      <c r="EB1" s="145"/>
      <c r="EC1" s="145"/>
      <c r="ED1" s="145"/>
      <c r="EE1" s="145"/>
      <c r="EF1" s="145"/>
      <c r="EG1" s="145"/>
      <c r="EH1" s="145"/>
      <c r="EI1" s="145"/>
      <c r="EJ1" s="145"/>
      <c r="EK1" s="145"/>
      <c r="EL1" s="145"/>
      <c r="EM1" s="145"/>
      <c r="EN1" s="145"/>
      <c r="EO1" s="145"/>
      <c r="EP1" s="145"/>
      <c r="EQ1" s="145"/>
      <c r="ER1" s="145"/>
      <c r="ES1" s="145"/>
      <c r="ET1" s="145"/>
      <c r="EU1" s="145"/>
      <c r="EV1" s="145"/>
      <c r="EW1" s="145"/>
      <c r="EX1" s="145"/>
      <c r="EY1" s="145"/>
      <c r="EZ1" s="145"/>
      <c r="FA1" s="145"/>
      <c r="FB1" s="145"/>
      <c r="FC1" s="145"/>
      <c r="FD1" s="145"/>
      <c r="FE1" s="145"/>
      <c r="FF1" s="145"/>
      <c r="FG1" s="145"/>
      <c r="FH1" s="145"/>
      <c r="FI1" s="145"/>
      <c r="FJ1" s="145"/>
      <c r="FK1" s="145"/>
      <c r="FL1" s="145"/>
      <c r="FM1" s="145"/>
      <c r="FN1" s="145"/>
      <c r="FO1" s="145"/>
      <c r="FP1" s="145"/>
      <c r="FQ1" s="145"/>
      <c r="FR1" s="145"/>
      <c r="FS1" s="145"/>
      <c r="FT1" s="145"/>
      <c r="FU1" s="145"/>
      <c r="FV1" s="145"/>
      <c r="FW1" s="145"/>
      <c r="FX1" s="145"/>
      <c r="FY1" s="145"/>
      <c r="FZ1" s="145"/>
      <c r="GA1" s="145"/>
      <c r="GB1" s="145"/>
      <c r="GC1" s="146"/>
      <c r="GD1" s="146"/>
      <c r="GE1" s="146"/>
      <c r="GF1" s="146"/>
      <c r="GG1" s="146"/>
      <c r="GH1" s="146"/>
    </row>
    <row r="2" spans="1:196" s="52" customFormat="1" ht="28.9" customHeight="1" x14ac:dyDescent="0.85">
      <c r="B2" s="144" t="s">
        <v>1</v>
      </c>
      <c r="C2" s="144"/>
      <c r="D2" s="144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6"/>
      <c r="CO2" s="146"/>
      <c r="CP2" s="146"/>
      <c r="CQ2" s="146"/>
      <c r="CR2" s="146"/>
      <c r="CS2" s="146"/>
      <c r="CT2" s="146"/>
      <c r="CU2" s="146"/>
      <c r="CV2" s="146"/>
      <c r="CW2" s="146"/>
      <c r="CX2" s="146"/>
      <c r="CY2" s="146"/>
      <c r="CZ2" s="146"/>
      <c r="DA2" s="146"/>
      <c r="DB2" s="146"/>
      <c r="DC2" s="146"/>
      <c r="DD2" s="146"/>
      <c r="DE2" s="146"/>
      <c r="DF2" s="146"/>
      <c r="DG2" s="146"/>
      <c r="DH2" s="146"/>
      <c r="DI2" s="144"/>
      <c r="DJ2" s="144"/>
      <c r="DK2" s="144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  <c r="DY2" s="145"/>
      <c r="DZ2" s="145"/>
      <c r="EA2" s="145"/>
      <c r="EB2" s="145"/>
      <c r="EC2" s="145"/>
      <c r="ED2" s="145"/>
      <c r="EE2" s="145"/>
      <c r="EF2" s="145"/>
      <c r="EG2" s="145"/>
      <c r="EH2" s="145"/>
      <c r="EI2" s="145"/>
      <c r="EJ2" s="145"/>
      <c r="EK2" s="145"/>
      <c r="EL2" s="145"/>
      <c r="EM2" s="145"/>
      <c r="EN2" s="145"/>
      <c r="EO2" s="145"/>
      <c r="EP2" s="145"/>
      <c r="EQ2" s="145"/>
      <c r="ER2" s="145"/>
      <c r="ES2" s="145"/>
      <c r="ET2" s="145"/>
      <c r="EU2" s="145"/>
      <c r="EV2" s="145"/>
      <c r="EW2" s="145"/>
      <c r="EX2" s="145"/>
      <c r="EY2" s="145"/>
      <c r="EZ2" s="145"/>
      <c r="FA2" s="145"/>
      <c r="FB2" s="145"/>
      <c r="FC2" s="145"/>
      <c r="FD2" s="145"/>
      <c r="FE2" s="145"/>
      <c r="FF2" s="145"/>
      <c r="FG2" s="145"/>
      <c r="FH2" s="145"/>
      <c r="FI2" s="145"/>
      <c r="FJ2" s="145"/>
      <c r="FK2" s="145"/>
      <c r="FL2" s="145"/>
      <c r="FM2" s="145"/>
      <c r="FN2" s="145"/>
      <c r="FO2" s="145"/>
      <c r="FP2" s="145"/>
      <c r="FQ2" s="145"/>
      <c r="FR2" s="145"/>
      <c r="FS2" s="145"/>
      <c r="FT2" s="145"/>
      <c r="FU2" s="145"/>
      <c r="FV2" s="145"/>
      <c r="FW2" s="145"/>
      <c r="FX2" s="145"/>
      <c r="FY2" s="145"/>
      <c r="FZ2" s="145"/>
      <c r="GA2" s="145"/>
      <c r="GB2" s="145"/>
      <c r="GC2" s="146"/>
      <c r="GD2" s="146"/>
      <c r="GE2" s="146"/>
      <c r="GF2" s="146"/>
      <c r="GG2" s="146"/>
      <c r="GH2" s="146"/>
    </row>
    <row r="3" spans="1:196" s="52" customFormat="1" ht="28.9" customHeight="1" x14ac:dyDescent="0.85">
      <c r="B3" s="147" t="s">
        <v>2</v>
      </c>
      <c r="C3" s="147"/>
      <c r="D3" s="147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4"/>
      <c r="DJ3" s="144"/>
      <c r="DK3" s="144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6"/>
      <c r="GD3" s="146"/>
      <c r="GE3" s="146"/>
      <c r="GF3" s="146"/>
      <c r="GG3" s="146"/>
      <c r="GH3" s="146"/>
    </row>
    <row r="4" spans="1:196" s="52" customFormat="1" ht="28.9" customHeight="1" x14ac:dyDescent="0.85">
      <c r="A4" s="148"/>
      <c r="B4" s="147" t="s">
        <v>686</v>
      </c>
      <c r="C4" s="147"/>
      <c r="D4" s="147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  <c r="DE4" s="146"/>
      <c r="DF4" s="146"/>
      <c r="DG4" s="146"/>
      <c r="DH4" s="146"/>
      <c r="DI4" s="144"/>
      <c r="DJ4" s="144"/>
      <c r="DK4" s="144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  <c r="DY4" s="145"/>
      <c r="DZ4" s="145"/>
      <c r="EA4" s="145"/>
      <c r="EB4" s="145"/>
      <c r="EC4" s="145"/>
      <c r="ED4" s="145"/>
      <c r="EE4" s="145"/>
      <c r="EF4" s="145"/>
      <c r="EG4" s="145"/>
      <c r="EH4" s="145"/>
      <c r="EI4" s="145"/>
      <c r="EJ4" s="145"/>
      <c r="EK4" s="145"/>
      <c r="EL4" s="145"/>
      <c r="EM4" s="145"/>
      <c r="EN4" s="145"/>
      <c r="EO4" s="145"/>
      <c r="EP4" s="145"/>
      <c r="EQ4" s="145"/>
      <c r="ER4" s="145"/>
      <c r="ES4" s="145"/>
      <c r="ET4" s="145"/>
      <c r="EU4" s="145"/>
      <c r="EV4" s="145"/>
      <c r="EW4" s="145"/>
      <c r="EX4" s="145"/>
      <c r="EY4" s="145"/>
      <c r="EZ4" s="145"/>
      <c r="FA4" s="145"/>
      <c r="FB4" s="145"/>
      <c r="FC4" s="145"/>
      <c r="FD4" s="145"/>
      <c r="FE4" s="145"/>
      <c r="FF4" s="145"/>
      <c r="FG4" s="145"/>
      <c r="FH4" s="145"/>
      <c r="FI4" s="145"/>
      <c r="FJ4" s="145"/>
      <c r="FK4" s="145"/>
      <c r="FL4" s="145"/>
      <c r="FM4" s="145"/>
      <c r="FN4" s="145"/>
      <c r="FO4" s="145"/>
      <c r="FP4" s="145"/>
      <c r="FQ4" s="145"/>
      <c r="FR4" s="145"/>
      <c r="FS4" s="145"/>
      <c r="FT4" s="145"/>
      <c r="FU4" s="145"/>
      <c r="FV4" s="145"/>
      <c r="FW4" s="145"/>
      <c r="FX4" s="145"/>
      <c r="FY4" s="145"/>
      <c r="FZ4" s="145"/>
      <c r="GA4" s="145"/>
      <c r="GB4" s="145"/>
      <c r="GC4" s="146"/>
      <c r="GD4" s="146"/>
      <c r="GE4" s="146"/>
      <c r="GF4" s="146"/>
      <c r="GG4" s="146"/>
      <c r="GH4" s="146"/>
    </row>
    <row r="5" spans="1:196" s="154" customFormat="1" ht="15.75" customHeight="1" thickBot="1" x14ac:dyDescent="0.6">
      <c r="A5" s="150"/>
      <c r="B5" s="94"/>
      <c r="C5" s="94"/>
      <c r="D5" s="94"/>
      <c r="E5" s="151"/>
      <c r="F5" s="151" t="e">
        <f>+#REF!</f>
        <v>#REF!</v>
      </c>
      <c r="G5" s="151"/>
      <c r="H5" s="151"/>
      <c r="I5" s="151">
        <v>4</v>
      </c>
      <c r="J5" s="151"/>
      <c r="K5" s="151"/>
      <c r="L5" s="151">
        <v>5</v>
      </c>
      <c r="M5" s="151"/>
      <c r="N5" s="151"/>
      <c r="O5" s="151">
        <v>6</v>
      </c>
      <c r="P5" s="151"/>
      <c r="Q5" s="151"/>
      <c r="R5" s="151">
        <v>7</v>
      </c>
      <c r="S5" s="151"/>
      <c r="T5" s="151"/>
      <c r="U5" s="151">
        <v>8</v>
      </c>
      <c r="V5" s="151"/>
      <c r="W5" s="151"/>
      <c r="X5" s="151">
        <v>9</v>
      </c>
      <c r="Y5" s="151"/>
      <c r="Z5" s="151"/>
      <c r="AA5" s="151">
        <v>10</v>
      </c>
      <c r="AB5" s="151"/>
      <c r="AC5" s="151"/>
      <c r="AD5" s="151">
        <v>11</v>
      </c>
      <c r="AE5" s="151"/>
      <c r="AF5" s="151"/>
      <c r="AG5" s="151">
        <v>12</v>
      </c>
      <c r="AH5" s="151"/>
      <c r="AI5" s="151"/>
      <c r="AJ5" s="151">
        <v>13</v>
      </c>
      <c r="AK5" s="151"/>
      <c r="AL5" s="151"/>
      <c r="AM5" s="151">
        <v>14</v>
      </c>
      <c r="AN5" s="151"/>
      <c r="AO5" s="151"/>
      <c r="AP5" s="151">
        <v>15</v>
      </c>
      <c r="AQ5" s="151"/>
      <c r="AR5" s="151"/>
      <c r="AS5" s="151">
        <v>16</v>
      </c>
      <c r="AT5" s="151"/>
      <c r="AU5" s="151"/>
      <c r="AV5" s="151">
        <v>17</v>
      </c>
      <c r="AW5" s="151"/>
      <c r="AX5" s="151"/>
      <c r="AY5" s="151">
        <v>18</v>
      </c>
      <c r="AZ5" s="151"/>
      <c r="BA5" s="151"/>
      <c r="BB5" s="151">
        <v>19</v>
      </c>
      <c r="BC5" s="151"/>
      <c r="BD5" s="151"/>
      <c r="BE5" s="151">
        <v>20</v>
      </c>
      <c r="BF5" s="151"/>
      <c r="BG5" s="151"/>
      <c r="BH5" s="151">
        <v>21</v>
      </c>
      <c r="BI5" s="151"/>
      <c r="BJ5" s="151"/>
      <c r="BK5" s="151">
        <v>22</v>
      </c>
      <c r="BL5" s="151"/>
      <c r="BM5" s="151"/>
      <c r="BN5" s="151">
        <v>23</v>
      </c>
      <c r="BO5" s="151"/>
      <c r="BP5" s="151"/>
      <c r="BQ5" s="151">
        <v>24</v>
      </c>
      <c r="BR5" s="151"/>
      <c r="BS5" s="151"/>
      <c r="BT5" s="151">
        <v>25</v>
      </c>
      <c r="BU5" s="151"/>
      <c r="BV5" s="151"/>
      <c r="BW5" s="151">
        <v>26</v>
      </c>
      <c r="BX5" s="151"/>
      <c r="BY5" s="151"/>
      <c r="BZ5" s="151">
        <v>27</v>
      </c>
      <c r="CA5" s="151"/>
      <c r="CB5" s="151"/>
      <c r="CC5" s="151">
        <v>28</v>
      </c>
      <c r="CD5" s="151"/>
      <c r="CE5" s="151"/>
      <c r="CF5" s="151">
        <v>29</v>
      </c>
      <c r="CG5" s="151"/>
      <c r="CH5" s="151"/>
      <c r="CI5" s="151">
        <v>30</v>
      </c>
      <c r="CJ5" s="151"/>
      <c r="CK5" s="151"/>
      <c r="CL5" s="151">
        <v>31</v>
      </c>
      <c r="CM5" s="151"/>
      <c r="CN5" s="152"/>
      <c r="CO5" s="152">
        <v>32</v>
      </c>
      <c r="CP5" s="152"/>
      <c r="CQ5" s="152"/>
      <c r="CR5" s="152">
        <v>33</v>
      </c>
      <c r="CS5" s="152"/>
      <c r="CT5" s="152"/>
      <c r="CU5" s="152">
        <v>34</v>
      </c>
      <c r="CV5" s="152"/>
      <c r="CW5" s="152"/>
      <c r="CX5" s="152">
        <v>35</v>
      </c>
      <c r="CY5" s="152"/>
      <c r="CZ5" s="152"/>
      <c r="DA5" s="152">
        <v>36</v>
      </c>
      <c r="DB5" s="152"/>
      <c r="DC5" s="152"/>
      <c r="DD5" s="152">
        <v>37</v>
      </c>
      <c r="DE5" s="152"/>
      <c r="DF5" s="152"/>
      <c r="DG5" s="152">
        <v>38</v>
      </c>
      <c r="DH5" s="152"/>
      <c r="DI5" s="153"/>
      <c r="DJ5" s="153">
        <v>39</v>
      </c>
      <c r="DK5" s="153"/>
      <c r="DL5" s="151"/>
      <c r="DM5" s="151">
        <v>40</v>
      </c>
      <c r="DN5" s="151"/>
      <c r="DO5" s="151"/>
      <c r="DP5" s="151">
        <v>41</v>
      </c>
      <c r="DQ5" s="151"/>
      <c r="DR5" s="151"/>
      <c r="DS5" s="151">
        <v>42</v>
      </c>
      <c r="DT5" s="151"/>
      <c r="DU5" s="151"/>
      <c r="DV5" s="151">
        <v>43</v>
      </c>
      <c r="DW5" s="151"/>
      <c r="DX5" s="151"/>
      <c r="DY5" s="151">
        <v>44</v>
      </c>
      <c r="DZ5" s="151"/>
      <c r="EA5" s="151"/>
      <c r="EB5" s="151">
        <v>45</v>
      </c>
      <c r="EC5" s="151"/>
      <c r="ED5" s="151"/>
      <c r="EE5" s="151">
        <v>46</v>
      </c>
      <c r="EF5" s="151"/>
      <c r="EG5" s="151"/>
      <c r="EH5" s="151">
        <v>47</v>
      </c>
      <c r="EI5" s="151"/>
      <c r="EJ5" s="151"/>
      <c r="EK5" s="151">
        <v>48</v>
      </c>
      <c r="EL5" s="151"/>
      <c r="EM5" s="151"/>
      <c r="EN5" s="151">
        <v>49</v>
      </c>
      <c r="EO5" s="151"/>
      <c r="EP5" s="151"/>
      <c r="EQ5" s="151">
        <v>50</v>
      </c>
      <c r="ER5" s="151"/>
      <c r="ES5" s="151"/>
      <c r="ET5" s="151">
        <v>51</v>
      </c>
      <c r="EU5" s="151"/>
      <c r="EV5" s="151"/>
      <c r="EW5" s="151">
        <v>52</v>
      </c>
      <c r="EX5" s="151"/>
      <c r="EY5" s="151"/>
      <c r="EZ5" s="151">
        <v>53</v>
      </c>
      <c r="FA5" s="151"/>
      <c r="FB5" s="151"/>
      <c r="FC5" s="151">
        <v>54</v>
      </c>
      <c r="FD5" s="151"/>
      <c r="FE5" s="151"/>
      <c r="FF5" s="151">
        <v>55</v>
      </c>
      <c r="FG5" s="151"/>
      <c r="FH5" s="151"/>
      <c r="FI5" s="151">
        <v>56</v>
      </c>
      <c r="FJ5" s="151"/>
      <c r="FK5" s="151"/>
      <c r="FL5" s="151">
        <v>57</v>
      </c>
      <c r="FM5" s="151"/>
      <c r="FN5" s="151"/>
      <c r="FO5" s="151">
        <v>58</v>
      </c>
      <c r="FP5" s="151"/>
      <c r="FQ5" s="151"/>
      <c r="FR5" s="151">
        <v>59</v>
      </c>
      <c r="FS5" s="151"/>
      <c r="FT5" s="151"/>
      <c r="FU5" s="151">
        <v>60</v>
      </c>
      <c r="FV5" s="151"/>
      <c r="FW5" s="151"/>
      <c r="FX5" s="151">
        <v>61</v>
      </c>
      <c r="FY5" s="151"/>
      <c r="FZ5" s="151"/>
      <c r="GA5" s="151">
        <v>62</v>
      </c>
      <c r="GB5" s="151"/>
      <c r="GC5" s="152"/>
      <c r="GD5" s="152">
        <v>63</v>
      </c>
      <c r="GE5" s="152"/>
      <c r="GF5" s="152"/>
      <c r="GG5" s="152">
        <v>64</v>
      </c>
      <c r="GH5" s="152"/>
      <c r="GJ5" s="154">
        <v>65</v>
      </c>
      <c r="GM5" s="154">
        <v>66</v>
      </c>
    </row>
    <row r="6" spans="1:196" ht="15.75" hidden="1" customHeight="1" x14ac:dyDescent="0.55000000000000004">
      <c r="A6" s="1"/>
      <c r="B6" s="5"/>
      <c r="C6" s="5"/>
      <c r="D6" s="5"/>
      <c r="E6" s="2">
        <v>3</v>
      </c>
      <c r="F6" s="2"/>
      <c r="G6" s="2"/>
      <c r="H6" s="2">
        <v>5</v>
      </c>
      <c r="I6" s="2"/>
      <c r="J6" s="2"/>
      <c r="K6" s="2">
        <v>7</v>
      </c>
      <c r="L6" s="2"/>
      <c r="M6" s="2"/>
      <c r="N6" s="2">
        <v>9</v>
      </c>
      <c r="O6" s="2"/>
      <c r="P6" s="2"/>
      <c r="Q6" s="2">
        <v>11</v>
      </c>
      <c r="R6" s="2"/>
      <c r="S6" s="2"/>
      <c r="T6" s="2">
        <v>13</v>
      </c>
      <c r="U6" s="2"/>
      <c r="V6" s="2"/>
      <c r="W6" s="2">
        <v>15</v>
      </c>
      <c r="X6" s="2"/>
      <c r="Y6" s="2"/>
      <c r="Z6" s="2">
        <v>17</v>
      </c>
      <c r="AA6" s="2"/>
      <c r="AB6" s="2"/>
      <c r="AC6" s="2">
        <v>19</v>
      </c>
      <c r="AD6" s="2"/>
      <c r="AE6" s="2"/>
      <c r="AF6" s="2">
        <v>21</v>
      </c>
      <c r="AG6" s="2"/>
      <c r="AH6" s="2"/>
      <c r="AI6" s="2">
        <v>23</v>
      </c>
      <c r="AJ6" s="2"/>
      <c r="AK6" s="2"/>
      <c r="AL6" s="2">
        <v>25</v>
      </c>
      <c r="AM6" s="2"/>
      <c r="AN6" s="2"/>
      <c r="AO6" s="2">
        <v>27</v>
      </c>
      <c r="AP6" s="2"/>
      <c r="AQ6" s="2"/>
      <c r="AR6" s="2">
        <v>29</v>
      </c>
      <c r="AS6" s="2"/>
      <c r="AT6" s="2"/>
      <c r="AU6" s="2">
        <v>31</v>
      </c>
      <c r="AV6" s="2"/>
      <c r="AW6" s="2"/>
      <c r="AX6" s="2">
        <v>39</v>
      </c>
      <c r="AY6" s="2"/>
      <c r="AZ6" s="2"/>
      <c r="BA6" s="2">
        <v>41</v>
      </c>
      <c r="BB6" s="2"/>
      <c r="BC6" s="2"/>
      <c r="BD6" s="2">
        <v>43</v>
      </c>
      <c r="BE6" s="2"/>
      <c r="BF6" s="2"/>
      <c r="BG6" s="2">
        <v>45</v>
      </c>
      <c r="BH6" s="2"/>
      <c r="BI6" s="2"/>
      <c r="BJ6" s="2">
        <v>47</v>
      </c>
      <c r="BK6" s="2"/>
      <c r="BL6" s="2"/>
      <c r="BM6" s="2">
        <v>49</v>
      </c>
      <c r="BN6" s="2"/>
      <c r="BO6" s="2"/>
      <c r="BP6" s="2">
        <v>51</v>
      </c>
      <c r="BQ6" s="2"/>
      <c r="BR6" s="2"/>
      <c r="BS6" s="2">
        <v>53</v>
      </c>
      <c r="BT6" s="2"/>
      <c r="BU6" s="2"/>
      <c r="BV6" s="2">
        <v>55</v>
      </c>
      <c r="BW6" s="2"/>
      <c r="BX6" s="2"/>
      <c r="BY6" s="2">
        <v>57</v>
      </c>
      <c r="BZ6" s="2"/>
      <c r="CA6" s="2"/>
      <c r="CB6" s="2">
        <v>59</v>
      </c>
      <c r="CC6" s="2"/>
      <c r="CD6" s="2"/>
      <c r="CE6" s="2">
        <v>61</v>
      </c>
      <c r="CF6" s="2"/>
      <c r="CG6" s="2"/>
      <c r="CH6" s="2">
        <v>63</v>
      </c>
      <c r="CI6" s="2"/>
      <c r="CJ6" s="2"/>
      <c r="CK6" s="2">
        <v>65</v>
      </c>
      <c r="CL6" s="2"/>
      <c r="CM6" s="2"/>
      <c r="CN6" s="2">
        <v>67</v>
      </c>
      <c r="CO6" s="2"/>
      <c r="CP6" s="2"/>
      <c r="CQ6" s="2">
        <v>69</v>
      </c>
      <c r="CR6" s="2"/>
      <c r="CS6" s="2"/>
      <c r="CT6" s="2">
        <v>71</v>
      </c>
      <c r="CU6" s="2"/>
      <c r="CV6" s="2"/>
      <c r="CW6" s="2">
        <v>73</v>
      </c>
      <c r="CX6" s="2"/>
      <c r="CY6" s="2"/>
      <c r="CZ6" s="2">
        <v>75</v>
      </c>
      <c r="DA6" s="2"/>
      <c r="DB6" s="2"/>
      <c r="DC6" s="2">
        <v>77</v>
      </c>
      <c r="DD6" s="2"/>
      <c r="DE6" s="2"/>
      <c r="DF6" s="2">
        <v>79</v>
      </c>
      <c r="DG6" s="2"/>
      <c r="DH6" s="2"/>
      <c r="DI6" s="2">
        <v>83</v>
      </c>
      <c r="DJ6" s="2"/>
      <c r="DK6" s="2"/>
      <c r="DL6" s="2">
        <v>84</v>
      </c>
      <c r="DM6" s="2"/>
      <c r="DN6" s="2"/>
      <c r="DO6" s="2">
        <v>85</v>
      </c>
      <c r="DP6" s="2"/>
      <c r="DQ6" s="2"/>
      <c r="DR6" s="2">
        <v>86</v>
      </c>
      <c r="DS6" s="2"/>
      <c r="DT6" s="2"/>
      <c r="DU6" s="2">
        <v>87</v>
      </c>
      <c r="DV6" s="2"/>
      <c r="DW6" s="2"/>
      <c r="DX6" s="2">
        <v>88</v>
      </c>
      <c r="DY6" s="2"/>
      <c r="DZ6" s="2"/>
      <c r="EA6" s="2">
        <v>89</v>
      </c>
      <c r="EB6" s="2"/>
      <c r="EC6" s="2"/>
      <c r="ED6" s="2">
        <v>90</v>
      </c>
      <c r="EE6" s="2"/>
      <c r="EF6" s="2"/>
      <c r="EG6" s="2">
        <v>91</v>
      </c>
      <c r="EH6" s="2"/>
      <c r="EI6" s="2"/>
      <c r="EJ6" s="2">
        <v>92</v>
      </c>
      <c r="EK6" s="2"/>
      <c r="EL6" s="2"/>
      <c r="EM6" s="2">
        <v>93</v>
      </c>
      <c r="EN6" s="2"/>
      <c r="EO6" s="2"/>
      <c r="EP6" s="2">
        <v>94</v>
      </c>
      <c r="EQ6" s="2"/>
      <c r="ER6" s="2"/>
      <c r="ES6" s="2">
        <v>95</v>
      </c>
      <c r="ET6" s="2"/>
      <c r="EU6" s="2"/>
      <c r="EV6" s="2">
        <v>96</v>
      </c>
      <c r="EW6" s="2"/>
      <c r="EX6" s="2"/>
      <c r="EY6" s="2">
        <v>97</v>
      </c>
      <c r="EZ6" s="2"/>
      <c r="FA6" s="2"/>
      <c r="FB6" s="2">
        <v>98</v>
      </c>
      <c r="FC6" s="2"/>
      <c r="FD6" s="2"/>
      <c r="FE6" s="2">
        <v>99</v>
      </c>
      <c r="FF6" s="2"/>
      <c r="FG6" s="2"/>
      <c r="FH6" s="2">
        <v>100</v>
      </c>
      <c r="FI6" s="2"/>
      <c r="FJ6" s="2"/>
      <c r="FK6" s="2">
        <v>101</v>
      </c>
      <c r="FL6" s="2"/>
      <c r="FM6" s="2"/>
      <c r="FN6" s="2">
        <v>102</v>
      </c>
      <c r="FO6" s="2"/>
      <c r="FP6" s="2"/>
      <c r="FQ6" s="2">
        <v>103</v>
      </c>
      <c r="FR6" s="2"/>
      <c r="FS6" s="2"/>
      <c r="FT6" s="2">
        <v>104</v>
      </c>
      <c r="FU6" s="2"/>
      <c r="FV6" s="2"/>
      <c r="FW6" s="2">
        <v>105</v>
      </c>
      <c r="FX6" s="2"/>
      <c r="FY6" s="2"/>
      <c r="FZ6" s="2">
        <v>106</v>
      </c>
      <c r="GA6" s="2"/>
      <c r="GB6" s="2"/>
      <c r="GC6" s="2">
        <v>107</v>
      </c>
      <c r="GD6" s="2"/>
      <c r="GE6" s="2"/>
      <c r="GF6" s="2">
        <v>108</v>
      </c>
      <c r="GG6" s="2"/>
      <c r="GH6" s="2"/>
      <c r="GI6" s="2">
        <v>109</v>
      </c>
      <c r="GJ6" s="2"/>
      <c r="GK6" s="2"/>
      <c r="GL6" s="2">
        <v>110</v>
      </c>
      <c r="GM6" s="2"/>
      <c r="GN6" s="2"/>
    </row>
    <row r="7" spans="1:196" ht="20.25" hidden="1" customHeight="1" x14ac:dyDescent="0.55000000000000004">
      <c r="A7" s="1"/>
      <c r="B7" s="6"/>
      <c r="C7" s="5"/>
      <c r="D7" s="5"/>
      <c r="E7" s="469" t="s">
        <v>210</v>
      </c>
      <c r="F7" s="470"/>
      <c r="G7" s="470"/>
      <c r="H7" s="470"/>
      <c r="I7" s="470"/>
      <c r="J7" s="470"/>
      <c r="K7" s="470"/>
      <c r="L7" s="81"/>
      <c r="M7" s="81"/>
      <c r="N7" s="70" t="s">
        <v>209</v>
      </c>
      <c r="O7" s="66"/>
      <c r="P7" s="66"/>
      <c r="Q7" s="66"/>
      <c r="R7" s="66"/>
      <c r="S7" s="66"/>
      <c r="T7" s="472" t="s">
        <v>293</v>
      </c>
      <c r="U7" s="473"/>
      <c r="V7" s="473"/>
      <c r="W7" s="473"/>
      <c r="X7" s="76"/>
      <c r="Y7" s="76"/>
      <c r="Z7" s="68" t="s">
        <v>210</v>
      </c>
      <c r="AA7" s="81"/>
      <c r="AB7" s="81"/>
      <c r="AC7" s="480" t="s">
        <v>209</v>
      </c>
      <c r="AD7" s="480"/>
      <c r="AE7" s="480"/>
      <c r="AF7" s="480"/>
      <c r="AG7" s="66"/>
      <c r="AH7" s="66"/>
      <c r="AI7" s="69" t="s">
        <v>293</v>
      </c>
      <c r="AJ7" s="69"/>
      <c r="AK7" s="69"/>
      <c r="AL7" s="68" t="s">
        <v>210</v>
      </c>
      <c r="AM7" s="68"/>
      <c r="AN7" s="68"/>
      <c r="AO7" s="478" t="s">
        <v>209</v>
      </c>
      <c r="AP7" s="479"/>
      <c r="AQ7" s="479"/>
      <c r="AR7" s="479"/>
      <c r="AS7" s="80"/>
      <c r="AT7" s="80"/>
      <c r="AU7" s="69" t="s">
        <v>293</v>
      </c>
      <c r="AV7" s="69"/>
      <c r="AW7" s="69"/>
      <c r="AX7" s="474" t="s">
        <v>210</v>
      </c>
      <c r="AY7" s="475"/>
      <c r="AZ7" s="475"/>
      <c r="BA7" s="475"/>
      <c r="BB7" s="75"/>
      <c r="BC7" s="75"/>
      <c r="BD7" s="471" t="s">
        <v>209</v>
      </c>
      <c r="BE7" s="471"/>
      <c r="BF7" s="471"/>
      <c r="BG7" s="471"/>
      <c r="BH7" s="79"/>
      <c r="BI7" s="79"/>
      <c r="BJ7" s="68" t="s">
        <v>210</v>
      </c>
      <c r="BK7" s="68"/>
      <c r="BL7" s="68"/>
      <c r="BM7" s="69" t="s">
        <v>293</v>
      </c>
      <c r="BN7" s="69"/>
      <c r="BO7" s="69"/>
      <c r="BP7" s="68" t="s">
        <v>210</v>
      </c>
      <c r="BQ7" s="68"/>
      <c r="BR7" s="68"/>
      <c r="BS7" s="472" t="s">
        <v>293</v>
      </c>
      <c r="BT7" s="473"/>
      <c r="BU7" s="473"/>
      <c r="BV7" s="473"/>
      <c r="BW7" s="76"/>
      <c r="BX7" s="76"/>
      <c r="BY7" s="474" t="s">
        <v>210</v>
      </c>
      <c r="BZ7" s="475"/>
      <c r="CA7" s="475"/>
      <c r="CB7" s="475"/>
      <c r="CC7" s="475"/>
      <c r="CD7" s="475"/>
      <c r="CE7" s="475"/>
      <c r="CF7" s="475"/>
      <c r="CG7" s="475"/>
      <c r="CH7" s="475"/>
      <c r="CI7" s="475"/>
      <c r="CJ7" s="475"/>
      <c r="CK7" s="475"/>
      <c r="CL7" s="75"/>
      <c r="CM7" s="75"/>
      <c r="CN7" s="477" t="s">
        <v>209</v>
      </c>
      <c r="CO7" s="477"/>
      <c r="CP7" s="477"/>
      <c r="CQ7" s="477"/>
      <c r="CR7" s="101"/>
      <c r="CS7" s="101"/>
      <c r="CT7" s="472" t="s">
        <v>293</v>
      </c>
      <c r="CU7" s="473"/>
      <c r="CV7" s="473"/>
      <c r="CW7" s="473"/>
      <c r="CX7" s="76"/>
      <c r="CY7" s="76"/>
      <c r="CZ7" s="477" t="s">
        <v>209</v>
      </c>
      <c r="DA7" s="477"/>
      <c r="DB7" s="477"/>
      <c r="DC7" s="477"/>
      <c r="DD7" s="84"/>
      <c r="DE7" s="84"/>
      <c r="DF7" s="71" t="s">
        <v>210</v>
      </c>
      <c r="DG7" s="71"/>
      <c r="DH7" s="71"/>
      <c r="DI7" s="482" t="s">
        <v>210</v>
      </c>
      <c r="DJ7" s="482"/>
      <c r="DK7" s="482"/>
      <c r="DL7" s="482"/>
      <c r="DM7" s="482"/>
      <c r="DN7" s="482"/>
      <c r="DO7" s="482"/>
      <c r="DP7" s="482"/>
      <c r="DQ7" s="482"/>
      <c r="DR7" s="482"/>
      <c r="DS7" s="482"/>
      <c r="DT7" s="482"/>
      <c r="DU7" s="482"/>
      <c r="DV7" s="482"/>
      <c r="DW7" s="482"/>
      <c r="DX7" s="482"/>
      <c r="DY7" s="482"/>
      <c r="DZ7" s="482"/>
      <c r="EA7" s="482"/>
      <c r="EB7" s="482"/>
      <c r="EC7" s="482"/>
      <c r="ED7" s="482"/>
      <c r="EE7" s="482"/>
      <c r="EF7" s="482"/>
      <c r="EG7" s="482"/>
      <c r="EH7" s="482"/>
      <c r="EI7" s="482"/>
      <c r="EJ7" s="482"/>
      <c r="EK7" s="482"/>
      <c r="EL7" s="482"/>
      <c r="EM7" s="482"/>
      <c r="EN7" s="482"/>
      <c r="EO7" s="482"/>
      <c r="EP7" s="482"/>
      <c r="EQ7" s="482"/>
      <c r="ER7" s="482"/>
      <c r="ES7" s="482"/>
      <c r="ET7" s="482"/>
      <c r="EU7" s="482"/>
      <c r="EV7" s="482"/>
      <c r="EW7" s="482"/>
      <c r="EX7" s="482"/>
      <c r="EY7" s="482"/>
      <c r="EZ7" s="482"/>
      <c r="FA7" s="482"/>
      <c r="FB7" s="482"/>
      <c r="FC7" s="482"/>
      <c r="FD7" s="482"/>
      <c r="FE7" s="482"/>
      <c r="FF7" s="482"/>
      <c r="FG7" s="482"/>
      <c r="FH7" s="482"/>
      <c r="FI7" s="82"/>
      <c r="FJ7" s="82"/>
      <c r="FK7" s="471" t="s">
        <v>209</v>
      </c>
      <c r="FL7" s="471"/>
      <c r="FM7" s="471"/>
      <c r="FN7" s="471"/>
      <c r="FO7" s="78"/>
      <c r="FP7" s="78"/>
      <c r="FQ7" s="481" t="s">
        <v>210</v>
      </c>
      <c r="FR7" s="481"/>
      <c r="FS7" s="481"/>
      <c r="FT7" s="481"/>
      <c r="FU7" s="481"/>
      <c r="FV7" s="481"/>
      <c r="FW7" s="481"/>
      <c r="FX7" s="481"/>
      <c r="FY7" s="481"/>
      <c r="FZ7" s="481"/>
      <c r="GA7" s="481"/>
      <c r="GB7" s="481"/>
      <c r="GC7" s="481"/>
      <c r="GD7" s="481"/>
      <c r="GE7" s="481"/>
      <c r="GF7" s="481"/>
      <c r="GG7" s="83"/>
      <c r="GH7" s="83"/>
      <c r="GI7" s="471" t="s">
        <v>209</v>
      </c>
      <c r="GJ7" s="471"/>
      <c r="GK7" s="471"/>
      <c r="GL7" s="471"/>
      <c r="GM7" s="66"/>
      <c r="GN7" s="66"/>
    </row>
    <row r="8" spans="1:196" ht="30" customHeight="1" thickBot="1" x14ac:dyDescent="0.6">
      <c r="A8" s="468" t="s">
        <v>3</v>
      </c>
      <c r="B8" s="468" t="s">
        <v>4</v>
      </c>
      <c r="C8" s="468" t="s">
        <v>5</v>
      </c>
      <c r="D8" s="468" t="s">
        <v>6</v>
      </c>
      <c r="E8" s="454" t="s">
        <v>7</v>
      </c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5"/>
      <c r="Y8" s="476"/>
      <c r="Z8" s="401" t="s">
        <v>341</v>
      </c>
      <c r="AA8" s="402"/>
      <c r="AB8" s="402"/>
      <c r="AC8" s="402"/>
      <c r="AD8" s="402"/>
      <c r="AE8" s="402"/>
      <c r="AF8" s="402"/>
      <c r="AG8" s="402"/>
      <c r="AH8" s="402"/>
      <c r="AI8" s="402"/>
      <c r="AJ8" s="402"/>
      <c r="AK8" s="402"/>
      <c r="AL8" s="402"/>
      <c r="AM8" s="402"/>
      <c r="AN8" s="402"/>
      <c r="AO8" s="402"/>
      <c r="AP8" s="402"/>
      <c r="AQ8" s="402"/>
      <c r="AR8" s="402"/>
      <c r="AS8" s="402"/>
      <c r="AT8" s="402"/>
      <c r="AU8" s="402"/>
      <c r="AV8" s="402"/>
      <c r="AW8" s="402"/>
      <c r="AX8" s="402"/>
      <c r="AY8" s="402"/>
      <c r="AZ8" s="402"/>
      <c r="BA8" s="402"/>
      <c r="BB8" s="402"/>
      <c r="BC8" s="402"/>
      <c r="BD8" s="402"/>
      <c r="BE8" s="402"/>
      <c r="BF8" s="402"/>
      <c r="BG8" s="402"/>
      <c r="BH8" s="402"/>
      <c r="BI8" s="402"/>
      <c r="BJ8" s="402"/>
      <c r="BK8" s="402"/>
      <c r="BL8" s="402"/>
      <c r="BM8" s="402"/>
      <c r="BN8" s="402"/>
      <c r="BO8" s="402"/>
      <c r="BP8" s="402"/>
      <c r="BQ8" s="402"/>
      <c r="BR8" s="402"/>
      <c r="BS8" s="402"/>
      <c r="BT8" s="402"/>
      <c r="BU8" s="403"/>
      <c r="BV8" s="404" t="s">
        <v>313</v>
      </c>
      <c r="BW8" s="404"/>
      <c r="BX8" s="405"/>
      <c r="BY8" s="408" t="s">
        <v>730</v>
      </c>
      <c r="BZ8" s="409"/>
      <c r="CA8" s="409"/>
      <c r="CB8" s="409"/>
      <c r="CC8" s="409"/>
      <c r="CD8" s="409"/>
      <c r="CE8" s="409"/>
      <c r="CF8" s="409"/>
      <c r="CG8" s="409"/>
      <c r="CH8" s="409"/>
      <c r="CI8" s="409"/>
      <c r="CJ8" s="409"/>
      <c r="CK8" s="409"/>
      <c r="CL8" s="409"/>
      <c r="CM8" s="409"/>
      <c r="CN8" s="409"/>
      <c r="CO8" s="409"/>
      <c r="CP8" s="409"/>
      <c r="CQ8" s="409"/>
      <c r="CR8" s="409"/>
      <c r="CS8" s="409"/>
      <c r="CT8" s="409"/>
      <c r="CU8" s="409"/>
      <c r="CV8" s="410"/>
      <c r="CW8" s="435" t="s">
        <v>319</v>
      </c>
      <c r="CX8" s="404"/>
      <c r="CY8" s="405"/>
      <c r="CZ8" s="426" t="s">
        <v>731</v>
      </c>
      <c r="DA8" s="427"/>
      <c r="DB8" s="427"/>
      <c r="DC8" s="427"/>
      <c r="DD8" s="427"/>
      <c r="DE8" s="427"/>
      <c r="DF8" s="427"/>
      <c r="DG8" s="427"/>
      <c r="DH8" s="428"/>
      <c r="DI8" s="454" t="s">
        <v>732</v>
      </c>
      <c r="DJ8" s="455"/>
      <c r="DK8" s="455"/>
      <c r="DL8" s="455"/>
      <c r="DM8" s="455"/>
      <c r="DN8" s="455"/>
      <c r="DO8" s="455"/>
      <c r="DP8" s="455"/>
      <c r="DQ8" s="455"/>
      <c r="DR8" s="455"/>
      <c r="DS8" s="455"/>
      <c r="DT8" s="455"/>
      <c r="DU8" s="455"/>
      <c r="DV8" s="455"/>
      <c r="DW8" s="455"/>
      <c r="DX8" s="455"/>
      <c r="DY8" s="455"/>
      <c r="DZ8" s="455"/>
      <c r="EA8" s="455"/>
      <c r="EB8" s="455"/>
      <c r="EC8" s="455"/>
      <c r="ED8" s="455"/>
      <c r="EE8" s="455"/>
      <c r="EF8" s="455"/>
      <c r="EG8" s="455"/>
      <c r="EH8" s="455"/>
      <c r="EI8" s="455"/>
      <c r="EJ8" s="455"/>
      <c r="EK8" s="455"/>
      <c r="EL8" s="455"/>
      <c r="EM8" s="455"/>
      <c r="EN8" s="455"/>
      <c r="EO8" s="455"/>
      <c r="EP8" s="455"/>
      <c r="EQ8" s="455"/>
      <c r="ER8" s="455"/>
      <c r="ES8" s="455"/>
      <c r="ET8" s="455"/>
      <c r="EU8" s="455"/>
      <c r="EV8" s="455"/>
      <c r="EW8" s="455"/>
      <c r="EX8" s="455"/>
      <c r="EY8" s="455"/>
      <c r="EZ8" s="455"/>
      <c r="FA8" s="455"/>
      <c r="FB8" s="455"/>
      <c r="FC8" s="455"/>
      <c r="FD8" s="455"/>
      <c r="FE8" s="455"/>
      <c r="FF8" s="455"/>
      <c r="FG8" s="455"/>
      <c r="FH8" s="455"/>
      <c r="FI8" s="455"/>
      <c r="FJ8" s="455"/>
      <c r="FK8" s="455"/>
      <c r="FL8" s="455"/>
      <c r="FM8" s="455"/>
      <c r="FN8" s="455"/>
      <c r="FO8" s="455"/>
      <c r="FP8" s="455"/>
      <c r="FQ8" s="455"/>
      <c r="FR8" s="455"/>
      <c r="FS8" s="455"/>
      <c r="FT8" s="455"/>
      <c r="FU8" s="455"/>
      <c r="FV8" s="455"/>
      <c r="FW8" s="455"/>
      <c r="FX8" s="455"/>
      <c r="FY8" s="455"/>
      <c r="FZ8" s="455"/>
      <c r="GA8" s="455"/>
      <c r="GB8" s="455"/>
      <c r="GC8" s="455"/>
      <c r="GD8" s="455"/>
      <c r="GE8" s="455"/>
      <c r="GF8" s="455"/>
      <c r="GG8" s="455"/>
      <c r="GH8" s="455"/>
      <c r="GI8" s="455"/>
      <c r="GJ8" s="455"/>
      <c r="GK8" s="455"/>
      <c r="GL8" s="455"/>
      <c r="GM8" s="455"/>
      <c r="GN8" s="455"/>
    </row>
    <row r="9" spans="1:196" s="1" customFormat="1" ht="60" customHeight="1" x14ac:dyDescent="0.55000000000000004">
      <c r="A9" s="468"/>
      <c r="B9" s="468"/>
      <c r="C9" s="468"/>
      <c r="D9" s="468"/>
      <c r="E9" s="441" t="s">
        <v>181</v>
      </c>
      <c r="F9" s="442"/>
      <c r="G9" s="443"/>
      <c r="H9" s="441" t="s">
        <v>182</v>
      </c>
      <c r="I9" s="442"/>
      <c r="J9" s="443"/>
      <c r="K9" s="441" t="s">
        <v>269</v>
      </c>
      <c r="L9" s="442"/>
      <c r="M9" s="443"/>
      <c r="N9" s="441" t="s">
        <v>183</v>
      </c>
      <c r="O9" s="442"/>
      <c r="P9" s="443"/>
      <c r="Q9" s="441" t="s">
        <v>322</v>
      </c>
      <c r="R9" s="442"/>
      <c r="S9" s="443"/>
      <c r="T9" s="444" t="s">
        <v>296</v>
      </c>
      <c r="U9" s="445"/>
      <c r="V9" s="446"/>
      <c r="W9" s="447" t="s">
        <v>297</v>
      </c>
      <c r="X9" s="448"/>
      <c r="Y9" s="449"/>
      <c r="Z9" s="456" t="s">
        <v>184</v>
      </c>
      <c r="AA9" s="457"/>
      <c r="AB9" s="458"/>
      <c r="AC9" s="456" t="s">
        <v>185</v>
      </c>
      <c r="AD9" s="457"/>
      <c r="AE9" s="458"/>
      <c r="AF9" s="456" t="s">
        <v>345</v>
      </c>
      <c r="AG9" s="457"/>
      <c r="AH9" s="458"/>
      <c r="AI9" s="459" t="s">
        <v>308</v>
      </c>
      <c r="AJ9" s="460"/>
      <c r="AK9" s="461"/>
      <c r="AL9" s="456" t="s">
        <v>186</v>
      </c>
      <c r="AM9" s="457"/>
      <c r="AN9" s="458"/>
      <c r="AO9" s="456" t="s">
        <v>187</v>
      </c>
      <c r="AP9" s="457"/>
      <c r="AQ9" s="458"/>
      <c r="AR9" s="456" t="s">
        <v>346</v>
      </c>
      <c r="AS9" s="457"/>
      <c r="AT9" s="458"/>
      <c r="AU9" s="459" t="s">
        <v>309</v>
      </c>
      <c r="AV9" s="460"/>
      <c r="AW9" s="461"/>
      <c r="AX9" s="456" t="s">
        <v>188</v>
      </c>
      <c r="AY9" s="457"/>
      <c r="AZ9" s="458"/>
      <c r="BA9" s="456" t="s">
        <v>189</v>
      </c>
      <c r="BB9" s="457"/>
      <c r="BC9" s="458"/>
      <c r="BD9" s="456" t="s">
        <v>190</v>
      </c>
      <c r="BE9" s="457"/>
      <c r="BF9" s="458"/>
      <c r="BG9" s="456" t="s">
        <v>343</v>
      </c>
      <c r="BH9" s="457"/>
      <c r="BI9" s="458"/>
      <c r="BJ9" s="456" t="s">
        <v>191</v>
      </c>
      <c r="BK9" s="457"/>
      <c r="BL9" s="458"/>
      <c r="BM9" s="459" t="s">
        <v>310</v>
      </c>
      <c r="BN9" s="460"/>
      <c r="BO9" s="461"/>
      <c r="BP9" s="459" t="s">
        <v>311</v>
      </c>
      <c r="BQ9" s="460"/>
      <c r="BR9" s="461"/>
      <c r="BS9" s="462" t="s">
        <v>312</v>
      </c>
      <c r="BT9" s="463"/>
      <c r="BU9" s="464"/>
      <c r="BV9" s="406"/>
      <c r="BW9" s="406"/>
      <c r="BX9" s="407"/>
      <c r="BY9" s="423" t="s">
        <v>304</v>
      </c>
      <c r="BZ9" s="424"/>
      <c r="CA9" s="425"/>
      <c r="CB9" s="423" t="s">
        <v>305</v>
      </c>
      <c r="CC9" s="424"/>
      <c r="CD9" s="425"/>
      <c r="CE9" s="417" t="s">
        <v>306</v>
      </c>
      <c r="CF9" s="418"/>
      <c r="CG9" s="419"/>
      <c r="CH9" s="417" t="s">
        <v>307</v>
      </c>
      <c r="CI9" s="418"/>
      <c r="CJ9" s="419"/>
      <c r="CK9" s="423" t="s">
        <v>316</v>
      </c>
      <c r="CL9" s="424"/>
      <c r="CM9" s="425"/>
      <c r="CN9" s="423" t="s">
        <v>317</v>
      </c>
      <c r="CO9" s="424"/>
      <c r="CP9" s="425"/>
      <c r="CQ9" s="423" t="s">
        <v>352</v>
      </c>
      <c r="CR9" s="424"/>
      <c r="CS9" s="425"/>
      <c r="CT9" s="465" t="s">
        <v>318</v>
      </c>
      <c r="CU9" s="466"/>
      <c r="CV9" s="467"/>
      <c r="CW9" s="436"/>
      <c r="CX9" s="406"/>
      <c r="CY9" s="407"/>
      <c r="CZ9" s="423" t="s">
        <v>192</v>
      </c>
      <c r="DA9" s="424"/>
      <c r="DB9" s="425"/>
      <c r="DC9" s="423" t="s">
        <v>353</v>
      </c>
      <c r="DD9" s="424"/>
      <c r="DE9" s="425"/>
      <c r="DF9" s="423" t="s">
        <v>193</v>
      </c>
      <c r="DG9" s="424"/>
      <c r="DH9" s="425"/>
      <c r="DI9" s="429" t="s">
        <v>195</v>
      </c>
      <c r="DJ9" s="430"/>
      <c r="DK9" s="430"/>
      <c r="DL9" s="430"/>
      <c r="DM9" s="430"/>
      <c r="DN9" s="430"/>
      <c r="DO9" s="430"/>
      <c r="DP9" s="430"/>
      <c r="DQ9" s="430"/>
      <c r="DR9" s="430"/>
      <c r="DS9" s="430"/>
      <c r="DT9" s="430"/>
      <c r="DU9" s="430"/>
      <c r="DV9" s="430"/>
      <c r="DW9" s="430"/>
      <c r="DX9" s="430"/>
      <c r="DY9" s="430"/>
      <c r="DZ9" s="430"/>
      <c r="EA9" s="430"/>
      <c r="EB9" s="430"/>
      <c r="EC9" s="430"/>
      <c r="ED9" s="430"/>
      <c r="EE9" s="430"/>
      <c r="EF9" s="430"/>
      <c r="EG9" s="430"/>
      <c r="EH9" s="430"/>
      <c r="EI9" s="430"/>
      <c r="EJ9" s="430"/>
      <c r="EK9" s="430"/>
      <c r="EL9" s="430"/>
      <c r="EM9" s="430"/>
      <c r="EN9" s="430"/>
      <c r="EO9" s="430"/>
      <c r="EP9" s="430"/>
      <c r="EQ9" s="430"/>
      <c r="ER9" s="430"/>
      <c r="ES9" s="430"/>
      <c r="ET9" s="430"/>
      <c r="EU9" s="430"/>
      <c r="EV9" s="430"/>
      <c r="EW9" s="430"/>
      <c r="EX9" s="430"/>
      <c r="EY9" s="430"/>
      <c r="EZ9" s="430"/>
      <c r="FA9" s="430"/>
      <c r="FB9" s="430"/>
      <c r="FC9" s="430"/>
      <c r="FD9" s="430"/>
      <c r="FE9" s="430"/>
      <c r="FF9" s="430"/>
      <c r="FG9" s="430"/>
      <c r="FH9" s="430"/>
      <c r="FI9" s="430"/>
      <c r="FJ9" s="430"/>
      <c r="FK9" s="430"/>
      <c r="FL9" s="430"/>
      <c r="FM9" s="430"/>
      <c r="FN9" s="430"/>
      <c r="FO9" s="430"/>
      <c r="FP9" s="431"/>
      <c r="FQ9" s="429" t="s">
        <v>10</v>
      </c>
      <c r="FR9" s="430"/>
      <c r="FS9" s="430"/>
      <c r="FT9" s="430"/>
      <c r="FU9" s="430"/>
      <c r="FV9" s="430"/>
      <c r="FW9" s="430"/>
      <c r="FX9" s="430"/>
      <c r="FY9" s="430"/>
      <c r="FZ9" s="430"/>
      <c r="GA9" s="430"/>
      <c r="GB9" s="430"/>
      <c r="GC9" s="430"/>
      <c r="GD9" s="430"/>
      <c r="GE9" s="430"/>
      <c r="GF9" s="430"/>
      <c r="GG9" s="430"/>
      <c r="GH9" s="430"/>
      <c r="GI9" s="430"/>
      <c r="GJ9" s="430"/>
      <c r="GK9" s="430"/>
      <c r="GL9" s="430"/>
      <c r="GM9" s="430"/>
      <c r="GN9" s="431"/>
    </row>
    <row r="10" spans="1:196" s="1" customFormat="1" ht="57.6" x14ac:dyDescent="0.55000000000000004">
      <c r="A10" s="468"/>
      <c r="B10" s="468"/>
      <c r="C10" s="468"/>
      <c r="D10" s="468"/>
      <c r="E10" s="29" t="s">
        <v>16</v>
      </c>
      <c r="F10" s="29" t="s">
        <v>409</v>
      </c>
      <c r="G10" s="29" t="s">
        <v>410</v>
      </c>
      <c r="H10" s="29" t="s">
        <v>16</v>
      </c>
      <c r="I10" s="29" t="s">
        <v>409</v>
      </c>
      <c r="J10" s="29" t="s">
        <v>410</v>
      </c>
      <c r="K10" s="29" t="s">
        <v>16</v>
      </c>
      <c r="L10" s="29" t="s">
        <v>409</v>
      </c>
      <c r="M10" s="29" t="s">
        <v>410</v>
      </c>
      <c r="N10" s="29" t="s">
        <v>16</v>
      </c>
      <c r="O10" s="29" t="s">
        <v>409</v>
      </c>
      <c r="P10" s="29" t="s">
        <v>410</v>
      </c>
      <c r="Q10" s="29" t="s">
        <v>16</v>
      </c>
      <c r="R10" s="29" t="s">
        <v>409</v>
      </c>
      <c r="S10" s="29" t="s">
        <v>410</v>
      </c>
      <c r="T10" s="29" t="s">
        <v>16</v>
      </c>
      <c r="U10" s="29" t="s">
        <v>409</v>
      </c>
      <c r="V10" s="29" t="s">
        <v>410</v>
      </c>
      <c r="W10" s="29" t="s">
        <v>16</v>
      </c>
      <c r="X10" s="29" t="s">
        <v>409</v>
      </c>
      <c r="Y10" s="29" t="s">
        <v>410</v>
      </c>
      <c r="Z10" s="29" t="s">
        <v>16</v>
      </c>
      <c r="AA10" s="29" t="s">
        <v>409</v>
      </c>
      <c r="AB10" s="29" t="s">
        <v>410</v>
      </c>
      <c r="AC10" s="29" t="s">
        <v>16</v>
      </c>
      <c r="AD10" s="29" t="s">
        <v>409</v>
      </c>
      <c r="AE10" s="29" t="s">
        <v>410</v>
      </c>
      <c r="AF10" s="29" t="s">
        <v>16</v>
      </c>
      <c r="AG10" s="29" t="s">
        <v>409</v>
      </c>
      <c r="AH10" s="29" t="s">
        <v>410</v>
      </c>
      <c r="AI10" s="29" t="s">
        <v>16</v>
      </c>
      <c r="AJ10" s="29" t="s">
        <v>409</v>
      </c>
      <c r="AK10" s="29" t="s">
        <v>410</v>
      </c>
      <c r="AL10" s="29" t="s">
        <v>16</v>
      </c>
      <c r="AM10" s="29" t="s">
        <v>409</v>
      </c>
      <c r="AN10" s="29" t="s">
        <v>410</v>
      </c>
      <c r="AO10" s="29" t="s">
        <v>16</v>
      </c>
      <c r="AP10" s="29" t="s">
        <v>409</v>
      </c>
      <c r="AQ10" s="29" t="s">
        <v>410</v>
      </c>
      <c r="AR10" s="29" t="s">
        <v>16</v>
      </c>
      <c r="AS10" s="29" t="s">
        <v>409</v>
      </c>
      <c r="AT10" s="29" t="s">
        <v>410</v>
      </c>
      <c r="AU10" s="29" t="s">
        <v>16</v>
      </c>
      <c r="AV10" s="29" t="s">
        <v>409</v>
      </c>
      <c r="AW10" s="29" t="s">
        <v>410</v>
      </c>
      <c r="AX10" s="29" t="s">
        <v>16</v>
      </c>
      <c r="AY10" s="29" t="s">
        <v>409</v>
      </c>
      <c r="AZ10" s="29" t="s">
        <v>410</v>
      </c>
      <c r="BA10" s="29" t="s">
        <v>16</v>
      </c>
      <c r="BB10" s="29" t="s">
        <v>409</v>
      </c>
      <c r="BC10" s="29" t="s">
        <v>410</v>
      </c>
      <c r="BD10" s="29" t="s">
        <v>16</v>
      </c>
      <c r="BE10" s="29" t="s">
        <v>409</v>
      </c>
      <c r="BF10" s="29" t="s">
        <v>410</v>
      </c>
      <c r="BG10" s="29" t="s">
        <v>16</v>
      </c>
      <c r="BH10" s="29" t="s">
        <v>409</v>
      </c>
      <c r="BI10" s="29" t="s">
        <v>410</v>
      </c>
      <c r="BJ10" s="29" t="s">
        <v>16</v>
      </c>
      <c r="BK10" s="29" t="s">
        <v>409</v>
      </c>
      <c r="BL10" s="29" t="s">
        <v>410</v>
      </c>
      <c r="BM10" s="29" t="s">
        <v>16</v>
      </c>
      <c r="BN10" s="29" t="s">
        <v>409</v>
      </c>
      <c r="BO10" s="29" t="s">
        <v>410</v>
      </c>
      <c r="BP10" s="29" t="s">
        <v>16</v>
      </c>
      <c r="BQ10" s="29" t="s">
        <v>409</v>
      </c>
      <c r="BR10" s="29" t="s">
        <v>410</v>
      </c>
      <c r="BS10" s="29" t="s">
        <v>16</v>
      </c>
      <c r="BT10" s="29" t="s">
        <v>409</v>
      </c>
      <c r="BU10" s="29" t="s">
        <v>410</v>
      </c>
      <c r="BV10" s="29" t="s">
        <v>16</v>
      </c>
      <c r="BW10" s="29" t="s">
        <v>409</v>
      </c>
      <c r="BX10" s="29" t="s">
        <v>410</v>
      </c>
      <c r="BY10" s="29" t="s">
        <v>16</v>
      </c>
      <c r="BZ10" s="29" t="s">
        <v>409</v>
      </c>
      <c r="CA10" s="29" t="s">
        <v>410</v>
      </c>
      <c r="CB10" s="29" t="s">
        <v>16</v>
      </c>
      <c r="CC10" s="29" t="s">
        <v>409</v>
      </c>
      <c r="CD10" s="29" t="s">
        <v>410</v>
      </c>
      <c r="CE10" s="29" t="s">
        <v>16</v>
      </c>
      <c r="CF10" s="29" t="s">
        <v>409</v>
      </c>
      <c r="CG10" s="29" t="s">
        <v>410</v>
      </c>
      <c r="CH10" s="29" t="s">
        <v>16</v>
      </c>
      <c r="CI10" s="29" t="s">
        <v>409</v>
      </c>
      <c r="CJ10" s="29" t="s">
        <v>410</v>
      </c>
      <c r="CK10" s="29" t="s">
        <v>16</v>
      </c>
      <c r="CL10" s="29" t="s">
        <v>409</v>
      </c>
      <c r="CM10" s="29" t="s">
        <v>410</v>
      </c>
      <c r="CN10" s="29" t="s">
        <v>16</v>
      </c>
      <c r="CO10" s="29" t="s">
        <v>409</v>
      </c>
      <c r="CP10" s="29" t="s">
        <v>410</v>
      </c>
      <c r="CQ10" s="29" t="s">
        <v>16</v>
      </c>
      <c r="CR10" s="29" t="s">
        <v>409</v>
      </c>
      <c r="CS10" s="29" t="s">
        <v>410</v>
      </c>
      <c r="CT10" s="29" t="s">
        <v>16</v>
      </c>
      <c r="CU10" s="29" t="s">
        <v>409</v>
      </c>
      <c r="CV10" s="29" t="s">
        <v>410</v>
      </c>
      <c r="CW10" s="29" t="s">
        <v>16</v>
      </c>
      <c r="CX10" s="29" t="s">
        <v>409</v>
      </c>
      <c r="CY10" s="29" t="s">
        <v>410</v>
      </c>
      <c r="CZ10" s="29" t="s">
        <v>16</v>
      </c>
      <c r="DA10" s="29" t="s">
        <v>409</v>
      </c>
      <c r="DB10" s="29" t="s">
        <v>410</v>
      </c>
      <c r="DC10" s="29" t="s">
        <v>16</v>
      </c>
      <c r="DD10" s="29" t="s">
        <v>409</v>
      </c>
      <c r="DE10" s="29" t="s">
        <v>410</v>
      </c>
      <c r="DF10" s="29" t="s">
        <v>16</v>
      </c>
      <c r="DG10" s="29" t="s">
        <v>409</v>
      </c>
      <c r="DH10" s="29" t="s">
        <v>410</v>
      </c>
      <c r="DI10" s="30" t="s">
        <v>411</v>
      </c>
      <c r="DJ10" s="30" t="s">
        <v>412</v>
      </c>
      <c r="DK10" s="30" t="s">
        <v>413</v>
      </c>
      <c r="DL10" s="30" t="s">
        <v>414</v>
      </c>
      <c r="DM10" s="30" t="s">
        <v>415</v>
      </c>
      <c r="DN10" s="30" t="s">
        <v>416</v>
      </c>
      <c r="DO10" s="32" t="s">
        <v>417</v>
      </c>
      <c r="DP10" s="32" t="s">
        <v>418</v>
      </c>
      <c r="DQ10" s="32" t="s">
        <v>419</v>
      </c>
      <c r="DR10" s="30" t="s">
        <v>420</v>
      </c>
      <c r="DS10" s="30" t="s">
        <v>421</v>
      </c>
      <c r="DT10" s="30" t="s">
        <v>422</v>
      </c>
      <c r="DU10" s="30" t="s">
        <v>423</v>
      </c>
      <c r="DV10" s="30" t="s">
        <v>424</v>
      </c>
      <c r="DW10" s="30" t="s">
        <v>425</v>
      </c>
      <c r="DX10" s="32" t="s">
        <v>426</v>
      </c>
      <c r="DY10" s="32" t="s">
        <v>495</v>
      </c>
      <c r="DZ10" s="32" t="s">
        <v>428</v>
      </c>
      <c r="EA10" s="30" t="s">
        <v>496</v>
      </c>
      <c r="EB10" s="30" t="s">
        <v>430</v>
      </c>
      <c r="EC10" s="30" t="s">
        <v>497</v>
      </c>
      <c r="ED10" s="30" t="s">
        <v>498</v>
      </c>
      <c r="EE10" s="30" t="s">
        <v>499</v>
      </c>
      <c r="EF10" s="30" t="s">
        <v>500</v>
      </c>
      <c r="EG10" s="32" t="s">
        <v>435</v>
      </c>
      <c r="EH10" s="32" t="s">
        <v>436</v>
      </c>
      <c r="EI10" s="32" t="s">
        <v>437</v>
      </c>
      <c r="EJ10" s="30" t="s">
        <v>438</v>
      </c>
      <c r="EK10" s="30" t="s">
        <v>439</v>
      </c>
      <c r="EL10" s="30" t="s">
        <v>440</v>
      </c>
      <c r="EM10" s="30" t="s">
        <v>441</v>
      </c>
      <c r="EN10" s="30" t="s">
        <v>442</v>
      </c>
      <c r="EO10" s="30" t="s">
        <v>443</v>
      </c>
      <c r="EP10" s="32" t="s">
        <v>444</v>
      </c>
      <c r="EQ10" s="32" t="s">
        <v>445</v>
      </c>
      <c r="ER10" s="32" t="s">
        <v>446</v>
      </c>
      <c r="ES10" s="30" t="s">
        <v>447</v>
      </c>
      <c r="ET10" s="30" t="s">
        <v>448</v>
      </c>
      <c r="EU10" s="30" t="s">
        <v>449</v>
      </c>
      <c r="EV10" s="30" t="s">
        <v>450</v>
      </c>
      <c r="EW10" s="30" t="s">
        <v>451</v>
      </c>
      <c r="EX10" s="30" t="s">
        <v>452</v>
      </c>
      <c r="EY10" s="32" t="s">
        <v>453</v>
      </c>
      <c r="EZ10" s="32" t="s">
        <v>454</v>
      </c>
      <c r="FA10" s="32" t="s">
        <v>455</v>
      </c>
      <c r="FB10" s="30" t="s">
        <v>456</v>
      </c>
      <c r="FC10" s="30" t="s">
        <v>457</v>
      </c>
      <c r="FD10" s="30" t="s">
        <v>458</v>
      </c>
      <c r="FE10" s="30" t="s">
        <v>459</v>
      </c>
      <c r="FF10" s="30" t="s">
        <v>460</v>
      </c>
      <c r="FG10" s="30" t="s">
        <v>461</v>
      </c>
      <c r="FH10" s="32" t="s">
        <v>462</v>
      </c>
      <c r="FI10" s="32" t="s">
        <v>463</v>
      </c>
      <c r="FJ10" s="32" t="s">
        <v>464</v>
      </c>
      <c r="FK10" s="30" t="s">
        <v>465</v>
      </c>
      <c r="FL10" s="30" t="s">
        <v>467</v>
      </c>
      <c r="FM10" s="30" t="s">
        <v>469</v>
      </c>
      <c r="FN10" s="30" t="s">
        <v>501</v>
      </c>
      <c r="FO10" s="30" t="s">
        <v>502</v>
      </c>
      <c r="FP10" s="30" t="s">
        <v>503</v>
      </c>
      <c r="FQ10" s="30" t="s">
        <v>471</v>
      </c>
      <c r="FR10" s="30" t="s">
        <v>472</v>
      </c>
      <c r="FS10" s="30" t="s">
        <v>473</v>
      </c>
      <c r="FT10" s="30" t="s">
        <v>474</v>
      </c>
      <c r="FU10" s="30" t="s">
        <v>475</v>
      </c>
      <c r="FV10" s="30" t="s">
        <v>476</v>
      </c>
      <c r="FW10" s="32" t="s">
        <v>504</v>
      </c>
      <c r="FX10" s="32" t="s">
        <v>478</v>
      </c>
      <c r="FY10" s="32" t="s">
        <v>479</v>
      </c>
      <c r="FZ10" s="32" t="s">
        <v>505</v>
      </c>
      <c r="GA10" s="32" t="s">
        <v>481</v>
      </c>
      <c r="GB10" s="32" t="s">
        <v>482</v>
      </c>
      <c r="GC10" s="32" t="s">
        <v>483</v>
      </c>
      <c r="GD10" s="32" t="s">
        <v>484</v>
      </c>
      <c r="GE10" s="32" t="s">
        <v>485</v>
      </c>
      <c r="GF10" s="30" t="s">
        <v>486</v>
      </c>
      <c r="GG10" s="30" t="s">
        <v>487</v>
      </c>
      <c r="GH10" s="30" t="s">
        <v>488</v>
      </c>
      <c r="GI10" s="30" t="s">
        <v>489</v>
      </c>
      <c r="GJ10" s="30" t="s">
        <v>491</v>
      </c>
      <c r="GK10" s="30" t="s">
        <v>494</v>
      </c>
      <c r="GL10" s="30" t="s">
        <v>506</v>
      </c>
      <c r="GM10" s="30" t="s">
        <v>507</v>
      </c>
      <c r="GN10" s="30" t="s">
        <v>508</v>
      </c>
    </row>
    <row r="11" spans="1:196" s="1" customFormat="1" ht="15" customHeight="1" x14ac:dyDescent="0.55000000000000004">
      <c r="A11" s="16">
        <v>5</v>
      </c>
      <c r="B11" s="17" t="s">
        <v>21</v>
      </c>
      <c r="C11" s="18">
        <v>9101</v>
      </c>
      <c r="D11" s="17" t="s">
        <v>22</v>
      </c>
      <c r="E11" s="8">
        <v>1863</v>
      </c>
      <c r="F11" s="8">
        <v>929</v>
      </c>
      <c r="G11" s="105">
        <v>0.49865807836822329</v>
      </c>
      <c r="H11" s="8">
        <v>622</v>
      </c>
      <c r="I11" s="8">
        <v>402</v>
      </c>
      <c r="J11" s="105">
        <v>0.6463022508038585</v>
      </c>
      <c r="K11" s="8">
        <v>602</v>
      </c>
      <c r="L11" s="8">
        <v>174</v>
      </c>
      <c r="M11" s="105">
        <v>0.28903654485049834</v>
      </c>
      <c r="N11" s="8">
        <v>62</v>
      </c>
      <c r="O11" s="8">
        <v>0</v>
      </c>
      <c r="P11" s="105">
        <v>0</v>
      </c>
      <c r="Q11" s="8">
        <v>0</v>
      </c>
      <c r="R11" s="8">
        <v>0</v>
      </c>
      <c r="S11" s="105" t="s">
        <v>733</v>
      </c>
      <c r="T11" s="8">
        <v>3149</v>
      </c>
      <c r="U11" s="8">
        <v>1505</v>
      </c>
      <c r="V11" s="105">
        <v>0.47792950142902507</v>
      </c>
      <c r="W11" s="8">
        <v>3149</v>
      </c>
      <c r="X11" s="8">
        <v>1505</v>
      </c>
      <c r="Y11" s="105">
        <v>0.47792950142902507</v>
      </c>
      <c r="Z11" s="8">
        <v>150</v>
      </c>
      <c r="AA11" s="8">
        <v>21</v>
      </c>
      <c r="AB11" s="105">
        <v>0.14000000000000001</v>
      </c>
      <c r="AC11" s="8">
        <v>15</v>
      </c>
      <c r="AD11" s="8">
        <v>0</v>
      </c>
      <c r="AE11" s="105">
        <v>0</v>
      </c>
      <c r="AF11" s="8">
        <v>15</v>
      </c>
      <c r="AG11" s="8">
        <v>11</v>
      </c>
      <c r="AH11" s="105">
        <v>0.73333333333333328</v>
      </c>
      <c r="AI11" s="8">
        <v>180</v>
      </c>
      <c r="AJ11" s="8">
        <v>32</v>
      </c>
      <c r="AK11" s="105">
        <v>0.17777777777777778</v>
      </c>
      <c r="AL11" s="8">
        <v>48</v>
      </c>
      <c r="AM11" s="8">
        <v>23</v>
      </c>
      <c r="AN11" s="105">
        <v>0.47916666666666669</v>
      </c>
      <c r="AO11" s="8">
        <v>0</v>
      </c>
      <c r="AP11" s="8">
        <v>0</v>
      </c>
      <c r="AQ11" s="105" t="s">
        <v>733</v>
      </c>
      <c r="AR11" s="8">
        <v>0</v>
      </c>
      <c r="AS11" s="8">
        <v>0</v>
      </c>
      <c r="AT11" s="105" t="s">
        <v>733</v>
      </c>
      <c r="AU11" s="8">
        <v>48</v>
      </c>
      <c r="AV11" s="8">
        <v>23</v>
      </c>
      <c r="AW11" s="105">
        <v>0.47916666666666669</v>
      </c>
      <c r="AX11" s="8">
        <v>743</v>
      </c>
      <c r="AY11" s="8">
        <v>322</v>
      </c>
      <c r="AZ11" s="105">
        <v>0.43337819650067294</v>
      </c>
      <c r="BA11" s="8">
        <v>189</v>
      </c>
      <c r="BB11" s="8">
        <v>88</v>
      </c>
      <c r="BC11" s="105">
        <v>0.46560846560846558</v>
      </c>
      <c r="BD11" s="8">
        <v>265</v>
      </c>
      <c r="BE11" s="8">
        <v>119</v>
      </c>
      <c r="BF11" s="105">
        <v>0.44905660377358492</v>
      </c>
      <c r="BG11" s="8">
        <v>15</v>
      </c>
      <c r="BH11" s="8">
        <v>0</v>
      </c>
      <c r="BI11" s="105">
        <v>0</v>
      </c>
      <c r="BJ11" s="8">
        <v>2976</v>
      </c>
      <c r="BK11" s="8">
        <v>796</v>
      </c>
      <c r="BL11" s="105">
        <v>0.26747311827956988</v>
      </c>
      <c r="BM11" s="8">
        <v>4188</v>
      </c>
      <c r="BN11" s="8">
        <v>1325</v>
      </c>
      <c r="BO11" s="105">
        <v>0.31638013371537727</v>
      </c>
      <c r="BP11" s="8">
        <v>0</v>
      </c>
      <c r="BQ11" s="8">
        <v>0</v>
      </c>
      <c r="BR11" s="105" t="s">
        <v>733</v>
      </c>
      <c r="BS11" s="8">
        <v>4416</v>
      </c>
      <c r="BT11" s="8">
        <v>1380</v>
      </c>
      <c r="BU11" s="105">
        <v>0.3125</v>
      </c>
      <c r="BV11" s="8">
        <v>7565</v>
      </c>
      <c r="BW11" s="8">
        <v>2885</v>
      </c>
      <c r="BX11" s="105">
        <v>0.38136153337739592</v>
      </c>
      <c r="BY11" s="8">
        <v>11440</v>
      </c>
      <c r="BZ11" s="8">
        <v>0</v>
      </c>
      <c r="CA11" s="105">
        <v>0</v>
      </c>
      <c r="CB11" s="8">
        <v>12350</v>
      </c>
      <c r="CC11" s="8">
        <v>26</v>
      </c>
      <c r="CD11" s="105">
        <v>2.1052631578947368E-3</v>
      </c>
      <c r="CE11" s="8">
        <v>3840</v>
      </c>
      <c r="CF11" s="8">
        <v>0</v>
      </c>
      <c r="CG11" s="105">
        <v>0</v>
      </c>
      <c r="CH11" s="8">
        <v>0</v>
      </c>
      <c r="CI11" s="8">
        <v>0</v>
      </c>
      <c r="CJ11" s="105" t="s">
        <v>733</v>
      </c>
      <c r="CK11" s="8">
        <v>3840</v>
      </c>
      <c r="CL11" s="8">
        <v>0</v>
      </c>
      <c r="CM11" s="105">
        <v>0</v>
      </c>
      <c r="CN11" s="8">
        <v>8355</v>
      </c>
      <c r="CO11" s="8">
        <v>0</v>
      </c>
      <c r="CP11" s="105">
        <v>0</v>
      </c>
      <c r="CQ11" s="8">
        <v>100</v>
      </c>
      <c r="CR11" s="8">
        <v>0</v>
      </c>
      <c r="CS11" s="105">
        <v>0</v>
      </c>
      <c r="CT11" s="8">
        <v>36085</v>
      </c>
      <c r="CU11" s="8">
        <v>26</v>
      </c>
      <c r="CV11" s="105">
        <v>7.205209921019814E-4</v>
      </c>
      <c r="CW11" s="8">
        <v>43650</v>
      </c>
      <c r="CX11" s="8">
        <v>2911</v>
      </c>
      <c r="CY11" s="105">
        <v>6.6689576174112253E-2</v>
      </c>
      <c r="CZ11" s="8">
        <v>8697</v>
      </c>
      <c r="DA11" s="8">
        <v>119</v>
      </c>
      <c r="DB11" s="105">
        <v>1.3682879153731172E-2</v>
      </c>
      <c r="DC11" s="8">
        <v>130</v>
      </c>
      <c r="DD11" s="8">
        <v>11</v>
      </c>
      <c r="DE11" s="105">
        <v>8.461538461538462E-2</v>
      </c>
      <c r="DF11" s="8">
        <v>16091</v>
      </c>
      <c r="DG11" s="8">
        <v>490</v>
      </c>
      <c r="DH11" s="105">
        <v>3.0451805357031882E-2</v>
      </c>
      <c r="DI11" s="64">
        <v>0.77</v>
      </c>
      <c r="DJ11" s="105">
        <v>1</v>
      </c>
      <c r="DK11" s="105">
        <v>1.2987012987012987</v>
      </c>
      <c r="DL11" s="64">
        <v>0.74</v>
      </c>
      <c r="DM11" s="105">
        <v>1</v>
      </c>
      <c r="DN11" s="105">
        <v>1.3513513513513513</v>
      </c>
      <c r="DO11" s="64">
        <v>0.755</v>
      </c>
      <c r="DP11" s="105">
        <v>1</v>
      </c>
      <c r="DQ11" s="105">
        <v>1.3245033112582782</v>
      </c>
      <c r="DR11" s="64">
        <v>0.81</v>
      </c>
      <c r="DS11" s="105">
        <v>0.990933816863101</v>
      </c>
      <c r="DT11" s="105">
        <v>1.2233750825470382</v>
      </c>
      <c r="DU11" s="64">
        <v>0.71</v>
      </c>
      <c r="DV11" s="105">
        <v>0.99253731343283602</v>
      </c>
      <c r="DW11" s="105">
        <v>1.397939878074417</v>
      </c>
      <c r="DX11" s="64">
        <v>0.76</v>
      </c>
      <c r="DY11" s="105">
        <v>0.99136212624584696</v>
      </c>
      <c r="DZ11" s="105">
        <v>1.3044238503234828</v>
      </c>
      <c r="EA11" s="64">
        <v>0.79</v>
      </c>
      <c r="EB11" s="105">
        <v>0.99582463465553195</v>
      </c>
      <c r="EC11" s="105">
        <v>1.2605375122221922</v>
      </c>
      <c r="ED11" s="64">
        <v>0.72499999999999998</v>
      </c>
      <c r="EE11" s="105">
        <v>0.99387755102040798</v>
      </c>
      <c r="EF11" s="105">
        <v>1.3708655876143558</v>
      </c>
      <c r="EG11" s="64">
        <v>0.75750000000000006</v>
      </c>
      <c r="EH11" s="105">
        <v>0.99549393414211396</v>
      </c>
      <c r="EI11" s="105">
        <v>1.3141834114087312</v>
      </c>
      <c r="EJ11" s="64">
        <v>0.74</v>
      </c>
      <c r="EK11" s="105">
        <v>1</v>
      </c>
      <c r="EL11" s="105">
        <v>1.3513513513513513</v>
      </c>
      <c r="EM11" s="64">
        <v>0.24</v>
      </c>
      <c r="EN11" s="105">
        <v>0</v>
      </c>
      <c r="EO11" s="105">
        <v>0</v>
      </c>
      <c r="EP11" s="64">
        <v>0.49</v>
      </c>
      <c r="EQ11" s="105">
        <v>1</v>
      </c>
      <c r="ER11" s="105">
        <v>2.0408163265306123</v>
      </c>
      <c r="ES11" s="64">
        <v>0.76500000000000001</v>
      </c>
      <c r="ET11" s="105">
        <v>0.995869475423379</v>
      </c>
      <c r="EU11" s="105">
        <v>1.3017901639521294</v>
      </c>
      <c r="EV11" s="64">
        <v>0.48249999999999998</v>
      </c>
      <c r="EW11" s="105">
        <v>0.99387755102040798</v>
      </c>
      <c r="EX11" s="105">
        <v>2.0598498466744206</v>
      </c>
      <c r="EY11" s="64">
        <v>0.62375000000000003</v>
      </c>
      <c r="EZ11" s="105">
        <v>0.99553418069391997</v>
      </c>
      <c r="FA11" s="105">
        <v>1.5960467826756231</v>
      </c>
      <c r="FB11" s="64" t="s">
        <v>333</v>
      </c>
      <c r="FC11" s="105">
        <v>0</v>
      </c>
      <c r="FD11" s="105" t="s">
        <v>733</v>
      </c>
      <c r="FE11" s="64">
        <v>0.34</v>
      </c>
      <c r="FF11" s="105">
        <v>0</v>
      </c>
      <c r="FG11" s="105">
        <v>0</v>
      </c>
      <c r="FH11" s="64">
        <v>0.34</v>
      </c>
      <c r="FI11" s="105">
        <v>0</v>
      </c>
      <c r="FJ11" s="105">
        <v>0</v>
      </c>
      <c r="FK11" s="55">
        <v>0.80634342660022995</v>
      </c>
      <c r="FL11" s="105">
        <v>1</v>
      </c>
      <c r="FM11" s="105">
        <v>1.2401663695781344</v>
      </c>
      <c r="FN11" s="55">
        <v>0.61009999999999998</v>
      </c>
      <c r="FO11" s="105">
        <v>1</v>
      </c>
      <c r="FP11" s="105">
        <v>1.6390755613833798</v>
      </c>
      <c r="FQ11" s="65">
        <v>1777</v>
      </c>
      <c r="FR11" s="8">
        <v>5</v>
      </c>
      <c r="FS11" s="105">
        <v>2.8137310073157004E-3</v>
      </c>
      <c r="FT11" s="65">
        <v>401</v>
      </c>
      <c r="FU11" s="8">
        <v>43</v>
      </c>
      <c r="FV11" s="105">
        <v>0.10723192019950124</v>
      </c>
      <c r="FW11" s="65">
        <v>2178</v>
      </c>
      <c r="FX11" s="8">
        <v>48</v>
      </c>
      <c r="FY11" s="105">
        <v>2.2038567493112948E-2</v>
      </c>
      <c r="FZ11" s="65">
        <v>13191</v>
      </c>
      <c r="GA11" s="8">
        <v>107</v>
      </c>
      <c r="GB11" s="105">
        <v>8.1115912364490943E-3</v>
      </c>
      <c r="GC11" s="65">
        <v>15369</v>
      </c>
      <c r="GD11" s="8">
        <v>155</v>
      </c>
      <c r="GE11" s="105">
        <v>1.0085236515062788E-2</v>
      </c>
      <c r="GF11" s="65">
        <v>1093</v>
      </c>
      <c r="GG11" s="8">
        <v>0</v>
      </c>
      <c r="GH11" s="105">
        <v>0</v>
      </c>
      <c r="GI11" s="8">
        <v>6204</v>
      </c>
      <c r="GJ11" s="8">
        <v>0</v>
      </c>
      <c r="GK11" s="105">
        <v>0</v>
      </c>
      <c r="GL11" s="8">
        <v>61</v>
      </c>
      <c r="GM11" s="8">
        <v>0</v>
      </c>
      <c r="GN11" s="105">
        <v>0</v>
      </c>
    </row>
    <row r="12" spans="1:196" s="1" customFormat="1" ht="15" customHeight="1" x14ac:dyDescent="0.55000000000000004">
      <c r="A12" s="16">
        <v>5</v>
      </c>
      <c r="B12" s="17" t="s">
        <v>21</v>
      </c>
      <c r="C12" s="18">
        <v>9127</v>
      </c>
      <c r="D12" s="17" t="s">
        <v>23</v>
      </c>
      <c r="E12" s="8">
        <v>436</v>
      </c>
      <c r="F12" s="8">
        <v>339</v>
      </c>
      <c r="G12" s="105">
        <v>0.77752293577981646</v>
      </c>
      <c r="H12" s="8">
        <v>705</v>
      </c>
      <c r="I12" s="8">
        <v>346</v>
      </c>
      <c r="J12" s="105">
        <v>0.49078014184397162</v>
      </c>
      <c r="K12" s="8">
        <v>0</v>
      </c>
      <c r="L12" s="8">
        <v>0</v>
      </c>
      <c r="M12" s="105" t="s">
        <v>733</v>
      </c>
      <c r="N12" s="8">
        <v>30</v>
      </c>
      <c r="O12" s="8">
        <v>30</v>
      </c>
      <c r="P12" s="105">
        <v>1</v>
      </c>
      <c r="Q12" s="8">
        <v>0</v>
      </c>
      <c r="R12" s="8">
        <v>0</v>
      </c>
      <c r="S12" s="105" t="s">
        <v>733</v>
      </c>
      <c r="T12" s="8">
        <v>1171</v>
      </c>
      <c r="U12" s="8">
        <v>715</v>
      </c>
      <c r="V12" s="105">
        <v>0.61058923996584114</v>
      </c>
      <c r="W12" s="8">
        <v>1171</v>
      </c>
      <c r="X12" s="8">
        <v>715</v>
      </c>
      <c r="Y12" s="105">
        <v>0.61058923996584114</v>
      </c>
      <c r="Z12" s="8">
        <v>0</v>
      </c>
      <c r="AA12" s="8">
        <v>0</v>
      </c>
      <c r="AB12" s="105" t="s">
        <v>733</v>
      </c>
      <c r="AC12" s="8">
        <v>0</v>
      </c>
      <c r="AD12" s="8">
        <v>0</v>
      </c>
      <c r="AE12" s="105" t="s">
        <v>733</v>
      </c>
      <c r="AF12" s="8">
        <v>0</v>
      </c>
      <c r="AG12" s="8">
        <v>0</v>
      </c>
      <c r="AH12" s="105" t="s">
        <v>733</v>
      </c>
      <c r="AI12" s="8">
        <v>0</v>
      </c>
      <c r="AJ12" s="8">
        <v>0</v>
      </c>
      <c r="AK12" s="105" t="s">
        <v>733</v>
      </c>
      <c r="AL12" s="8">
        <v>0</v>
      </c>
      <c r="AM12" s="8">
        <v>0</v>
      </c>
      <c r="AN12" s="105" t="s">
        <v>733</v>
      </c>
      <c r="AO12" s="8">
        <v>0</v>
      </c>
      <c r="AP12" s="8">
        <v>0</v>
      </c>
      <c r="AQ12" s="105" t="s">
        <v>733</v>
      </c>
      <c r="AR12" s="8">
        <v>0</v>
      </c>
      <c r="AS12" s="8">
        <v>0</v>
      </c>
      <c r="AT12" s="105" t="s">
        <v>733</v>
      </c>
      <c r="AU12" s="8">
        <v>0</v>
      </c>
      <c r="AV12" s="8">
        <v>0</v>
      </c>
      <c r="AW12" s="105" t="s">
        <v>733</v>
      </c>
      <c r="AX12" s="8">
        <v>1103</v>
      </c>
      <c r="AY12" s="8">
        <v>427</v>
      </c>
      <c r="AZ12" s="105">
        <v>0.38712601994560292</v>
      </c>
      <c r="BA12" s="8">
        <v>444</v>
      </c>
      <c r="BB12" s="8">
        <v>193</v>
      </c>
      <c r="BC12" s="105">
        <v>0.43468468468468469</v>
      </c>
      <c r="BD12" s="8">
        <v>324</v>
      </c>
      <c r="BE12" s="8">
        <v>181</v>
      </c>
      <c r="BF12" s="105">
        <v>0.55864197530864201</v>
      </c>
      <c r="BG12" s="8">
        <v>0</v>
      </c>
      <c r="BH12" s="8">
        <v>0</v>
      </c>
      <c r="BI12" s="105" t="s">
        <v>733</v>
      </c>
      <c r="BJ12" s="8">
        <v>1372</v>
      </c>
      <c r="BK12" s="8">
        <v>683</v>
      </c>
      <c r="BL12" s="105">
        <v>0.49781341107871718</v>
      </c>
      <c r="BM12" s="8">
        <v>3243</v>
      </c>
      <c r="BN12" s="8">
        <v>1484</v>
      </c>
      <c r="BO12" s="105">
        <v>0.45760098674067223</v>
      </c>
      <c r="BP12" s="8">
        <v>0</v>
      </c>
      <c r="BQ12" s="8">
        <v>0</v>
      </c>
      <c r="BR12" s="105" t="s">
        <v>733</v>
      </c>
      <c r="BS12" s="8">
        <v>3243</v>
      </c>
      <c r="BT12" s="8">
        <v>1484</v>
      </c>
      <c r="BU12" s="105">
        <v>0.45760098674067223</v>
      </c>
      <c r="BV12" s="8">
        <v>4414</v>
      </c>
      <c r="BW12" s="8">
        <v>2199</v>
      </c>
      <c r="BX12" s="105">
        <v>0.49818758495695514</v>
      </c>
      <c r="BY12" s="8">
        <v>7520</v>
      </c>
      <c r="BZ12" s="8">
        <v>800</v>
      </c>
      <c r="CA12" s="105">
        <v>0.10638297872340426</v>
      </c>
      <c r="CB12" s="8">
        <v>9250</v>
      </c>
      <c r="CC12" s="8">
        <v>30</v>
      </c>
      <c r="CD12" s="105">
        <v>3.2432432432432431E-3</v>
      </c>
      <c r="CE12" s="8">
        <v>3840</v>
      </c>
      <c r="CF12" s="8">
        <v>480</v>
      </c>
      <c r="CG12" s="105">
        <v>0.125</v>
      </c>
      <c r="CH12" s="8">
        <v>650</v>
      </c>
      <c r="CI12" s="8">
        <v>0</v>
      </c>
      <c r="CJ12" s="105">
        <v>0</v>
      </c>
      <c r="CK12" s="8">
        <v>4490</v>
      </c>
      <c r="CL12" s="8">
        <v>480</v>
      </c>
      <c r="CM12" s="105">
        <v>0.10690423162583519</v>
      </c>
      <c r="CN12" s="8">
        <v>1725</v>
      </c>
      <c r="CO12" s="8">
        <v>0</v>
      </c>
      <c r="CP12" s="105">
        <v>0</v>
      </c>
      <c r="CQ12" s="8">
        <v>600</v>
      </c>
      <c r="CR12" s="8">
        <v>0</v>
      </c>
      <c r="CS12" s="105">
        <v>0</v>
      </c>
      <c r="CT12" s="8">
        <v>23585</v>
      </c>
      <c r="CU12" s="8">
        <v>1310</v>
      </c>
      <c r="CV12" s="105">
        <v>5.5543777824888702E-2</v>
      </c>
      <c r="CW12" s="8">
        <v>27999</v>
      </c>
      <c r="CX12" s="8">
        <v>3509</v>
      </c>
      <c r="CY12" s="105">
        <v>0.12532590449658917</v>
      </c>
      <c r="CZ12" s="8">
        <v>2079</v>
      </c>
      <c r="DA12" s="8">
        <v>211</v>
      </c>
      <c r="DB12" s="105">
        <v>0.10149110149110149</v>
      </c>
      <c r="DC12" s="8">
        <v>600</v>
      </c>
      <c r="DD12" s="8">
        <v>0</v>
      </c>
      <c r="DE12" s="105">
        <v>0</v>
      </c>
      <c r="DF12" s="8">
        <v>12509</v>
      </c>
      <c r="DG12" s="8">
        <v>1819</v>
      </c>
      <c r="DH12" s="105">
        <v>0.14541530098329203</v>
      </c>
      <c r="DI12" s="64">
        <v>0.97</v>
      </c>
      <c r="DJ12" s="105">
        <v>0.96359411309062704</v>
      </c>
      <c r="DK12" s="105">
        <v>0.99339599287693514</v>
      </c>
      <c r="DL12" s="64">
        <v>0.91</v>
      </c>
      <c r="DM12" s="105">
        <v>0.97927461139896399</v>
      </c>
      <c r="DN12" s="105">
        <v>1.0761259465922681</v>
      </c>
      <c r="DO12" s="64">
        <v>0.94</v>
      </c>
      <c r="DP12" s="105">
        <v>0.96563342318059298</v>
      </c>
      <c r="DQ12" s="105">
        <v>1.0272695991282905</v>
      </c>
      <c r="DR12" s="64">
        <v>0.97</v>
      </c>
      <c r="DS12" s="105">
        <v>0.99186991869918695</v>
      </c>
      <c r="DT12" s="105">
        <v>1.0225463079373061</v>
      </c>
      <c r="DU12" s="64">
        <v>0.92</v>
      </c>
      <c r="DV12" s="105">
        <v>0.99421965317919103</v>
      </c>
      <c r="DW12" s="105">
        <v>1.080673536064338</v>
      </c>
      <c r="DX12" s="64">
        <v>0.94500000000000006</v>
      </c>
      <c r="DY12" s="105">
        <v>0.99300699300699302</v>
      </c>
      <c r="DZ12" s="105">
        <v>1.0508010508010508</v>
      </c>
      <c r="EA12" s="64">
        <v>0.97</v>
      </c>
      <c r="EB12" s="105">
        <v>0.969879518072289</v>
      </c>
      <c r="EC12" s="105">
        <v>0.99987579182710207</v>
      </c>
      <c r="ED12" s="64">
        <v>0.91500000000000004</v>
      </c>
      <c r="EE12" s="105">
        <v>0.98886827458255999</v>
      </c>
      <c r="EF12" s="105">
        <v>1.0807303547350382</v>
      </c>
      <c r="EG12" s="64">
        <v>0.9425</v>
      </c>
      <c r="EH12" s="105">
        <v>0.97453387903592603</v>
      </c>
      <c r="EI12" s="105">
        <v>1.0339882005686218</v>
      </c>
      <c r="EJ12" s="64">
        <v>0.93</v>
      </c>
      <c r="EK12" s="105">
        <v>1</v>
      </c>
      <c r="EL12" s="105">
        <v>1.075268817204301</v>
      </c>
      <c r="EM12" s="64">
        <v>0.24</v>
      </c>
      <c r="EN12" s="105">
        <v>0.98828125</v>
      </c>
      <c r="EO12" s="105">
        <v>4.117838541666667</v>
      </c>
      <c r="EP12" s="64">
        <v>0.58499999999999996</v>
      </c>
      <c r="EQ12" s="105">
        <v>0.98854961832061095</v>
      </c>
      <c r="ER12" s="105">
        <v>1.6898284073856598</v>
      </c>
      <c r="ES12" s="64">
        <v>0.95</v>
      </c>
      <c r="ET12" s="105">
        <v>0.97041420118343202</v>
      </c>
      <c r="EU12" s="105">
        <v>1.0214886328246653</v>
      </c>
      <c r="EV12" s="64">
        <v>0.57750000000000001</v>
      </c>
      <c r="EW12" s="105">
        <v>0.98845519516217695</v>
      </c>
      <c r="EX12" s="105">
        <v>1.711610727553553</v>
      </c>
      <c r="EY12" s="64">
        <v>0.76374999999999993</v>
      </c>
      <c r="EZ12" s="105">
        <v>0.97976631518951296</v>
      </c>
      <c r="FA12" s="105">
        <v>1.282836419233405</v>
      </c>
      <c r="FB12" s="64">
        <v>0.95</v>
      </c>
      <c r="FC12" s="105">
        <v>0</v>
      </c>
      <c r="FD12" s="105">
        <v>0</v>
      </c>
      <c r="FE12" s="64">
        <v>0.28000000000000003</v>
      </c>
      <c r="FF12" s="105">
        <v>0.99375000000000002</v>
      </c>
      <c r="FG12" s="105">
        <v>3.5491071428571428</v>
      </c>
      <c r="FH12" s="64">
        <v>0.61499999999999999</v>
      </c>
      <c r="FI12" s="105">
        <v>0.99375000000000002</v>
      </c>
      <c r="FJ12" s="105">
        <v>1.6158536585365855</v>
      </c>
      <c r="FK12" s="55">
        <v>0.9</v>
      </c>
      <c r="FL12" s="105">
        <v>1</v>
      </c>
      <c r="FM12" s="105">
        <v>1.1111111111111112</v>
      </c>
      <c r="FN12" s="55">
        <v>0.61009999999999998</v>
      </c>
      <c r="FO12" s="105">
        <v>0</v>
      </c>
      <c r="FP12" s="105">
        <v>0</v>
      </c>
      <c r="FQ12" s="65">
        <v>1149</v>
      </c>
      <c r="FR12" s="8">
        <v>27</v>
      </c>
      <c r="FS12" s="105">
        <v>2.3498694516971279E-2</v>
      </c>
      <c r="FT12" s="65">
        <v>222</v>
      </c>
      <c r="FU12" s="8">
        <v>4</v>
      </c>
      <c r="FV12" s="105">
        <v>1.8018018018018018E-2</v>
      </c>
      <c r="FW12" s="65">
        <v>1371</v>
      </c>
      <c r="FX12" s="8">
        <v>31</v>
      </c>
      <c r="FY12" s="105">
        <v>2.2611232676878191E-2</v>
      </c>
      <c r="FZ12" s="65">
        <v>18247</v>
      </c>
      <c r="GA12" s="8">
        <v>1890</v>
      </c>
      <c r="GB12" s="105">
        <v>0.10357867046637803</v>
      </c>
      <c r="GC12" s="65">
        <v>19618</v>
      </c>
      <c r="GD12" s="8">
        <v>1921</v>
      </c>
      <c r="GE12" s="105">
        <v>9.7920277296360492E-2</v>
      </c>
      <c r="GF12" s="65">
        <v>595</v>
      </c>
      <c r="GG12" s="8">
        <v>0</v>
      </c>
      <c r="GH12" s="105">
        <v>0</v>
      </c>
      <c r="GI12" s="8">
        <v>1632</v>
      </c>
      <c r="GJ12" s="8">
        <v>65</v>
      </c>
      <c r="GK12" s="105">
        <v>3.9828431372549017E-2</v>
      </c>
      <c r="GL12" s="8">
        <v>367</v>
      </c>
      <c r="GM12" s="8">
        <v>0</v>
      </c>
      <c r="GN12" s="105">
        <v>0</v>
      </c>
    </row>
    <row r="13" spans="1:196" s="1" customFormat="1" ht="15" customHeight="1" x14ac:dyDescent="0.55000000000000004">
      <c r="A13" s="16">
        <v>5</v>
      </c>
      <c r="B13" s="17" t="s">
        <v>21</v>
      </c>
      <c r="C13" s="18">
        <v>9201</v>
      </c>
      <c r="D13" s="17" t="s">
        <v>24</v>
      </c>
      <c r="E13" s="8">
        <v>1293</v>
      </c>
      <c r="F13" s="8">
        <v>863</v>
      </c>
      <c r="G13" s="105">
        <v>0.66744006187161642</v>
      </c>
      <c r="H13" s="8">
        <v>1192</v>
      </c>
      <c r="I13" s="8">
        <v>582</v>
      </c>
      <c r="J13" s="105">
        <v>0.48825503355704697</v>
      </c>
      <c r="K13" s="8">
        <v>0</v>
      </c>
      <c r="L13" s="8">
        <v>0</v>
      </c>
      <c r="M13" s="105" t="s">
        <v>733</v>
      </c>
      <c r="N13" s="8">
        <v>0</v>
      </c>
      <c r="O13" s="8">
        <v>0</v>
      </c>
      <c r="P13" s="105" t="s">
        <v>733</v>
      </c>
      <c r="Q13" s="8">
        <v>0</v>
      </c>
      <c r="R13" s="8">
        <v>0</v>
      </c>
      <c r="S13" s="105" t="s">
        <v>733</v>
      </c>
      <c r="T13" s="8">
        <v>2485</v>
      </c>
      <c r="U13" s="8">
        <v>1445</v>
      </c>
      <c r="V13" s="105">
        <v>0.58148893360160969</v>
      </c>
      <c r="W13" s="8">
        <v>2485</v>
      </c>
      <c r="X13" s="8">
        <v>1445</v>
      </c>
      <c r="Y13" s="105">
        <v>0.58148893360160969</v>
      </c>
      <c r="Z13" s="8">
        <v>90</v>
      </c>
      <c r="AA13" s="8">
        <v>0</v>
      </c>
      <c r="AB13" s="105">
        <v>0</v>
      </c>
      <c r="AC13" s="8">
        <v>45</v>
      </c>
      <c r="AD13" s="8">
        <v>56</v>
      </c>
      <c r="AE13" s="105">
        <v>1.2444444444444445</v>
      </c>
      <c r="AF13" s="8">
        <v>0</v>
      </c>
      <c r="AG13" s="8">
        <v>0</v>
      </c>
      <c r="AH13" s="105" t="s">
        <v>733</v>
      </c>
      <c r="AI13" s="8">
        <v>135</v>
      </c>
      <c r="AJ13" s="8">
        <v>56</v>
      </c>
      <c r="AK13" s="105">
        <v>0.4148148148148148</v>
      </c>
      <c r="AL13" s="8">
        <v>0</v>
      </c>
      <c r="AM13" s="8">
        <v>0</v>
      </c>
      <c r="AN13" s="105" t="s">
        <v>733</v>
      </c>
      <c r="AO13" s="8">
        <v>0</v>
      </c>
      <c r="AP13" s="8">
        <v>0</v>
      </c>
      <c r="AQ13" s="105" t="s">
        <v>733</v>
      </c>
      <c r="AR13" s="8">
        <v>0</v>
      </c>
      <c r="AS13" s="8">
        <v>0</v>
      </c>
      <c r="AT13" s="105" t="s">
        <v>733</v>
      </c>
      <c r="AU13" s="8">
        <v>0</v>
      </c>
      <c r="AV13" s="8">
        <v>0</v>
      </c>
      <c r="AW13" s="105" t="s">
        <v>733</v>
      </c>
      <c r="AX13" s="8">
        <v>898</v>
      </c>
      <c r="AY13" s="8">
        <v>333</v>
      </c>
      <c r="AZ13" s="105">
        <v>0.37082405345211583</v>
      </c>
      <c r="BA13" s="8">
        <v>400</v>
      </c>
      <c r="BB13" s="8">
        <v>192</v>
      </c>
      <c r="BC13" s="105">
        <v>0.48</v>
      </c>
      <c r="BD13" s="8">
        <v>33</v>
      </c>
      <c r="BE13" s="8">
        <v>18</v>
      </c>
      <c r="BF13" s="105">
        <v>0.54545454545454541</v>
      </c>
      <c r="BG13" s="8">
        <v>0</v>
      </c>
      <c r="BH13" s="8">
        <v>0</v>
      </c>
      <c r="BI13" s="105" t="s">
        <v>733</v>
      </c>
      <c r="BJ13" s="8">
        <v>1480</v>
      </c>
      <c r="BK13" s="8">
        <v>778</v>
      </c>
      <c r="BL13" s="105">
        <v>0.52567567567567564</v>
      </c>
      <c r="BM13" s="8">
        <v>2811</v>
      </c>
      <c r="BN13" s="8">
        <v>1321</v>
      </c>
      <c r="BO13" s="105">
        <v>0.46993952330131628</v>
      </c>
      <c r="BP13" s="8">
        <v>0</v>
      </c>
      <c r="BQ13" s="8">
        <v>0</v>
      </c>
      <c r="BR13" s="105" t="s">
        <v>733</v>
      </c>
      <c r="BS13" s="8">
        <v>2946</v>
      </c>
      <c r="BT13" s="8">
        <v>1377</v>
      </c>
      <c r="BU13" s="105">
        <v>0.46741344195519346</v>
      </c>
      <c r="BV13" s="8">
        <v>5431</v>
      </c>
      <c r="BW13" s="8">
        <v>2822</v>
      </c>
      <c r="BX13" s="105">
        <v>0.51960964831522738</v>
      </c>
      <c r="BY13" s="8">
        <v>10560</v>
      </c>
      <c r="BZ13" s="8">
        <v>880</v>
      </c>
      <c r="CA13" s="105">
        <v>8.3333333333333329E-2</v>
      </c>
      <c r="CB13" s="8">
        <v>10470</v>
      </c>
      <c r="CC13" s="8">
        <v>263</v>
      </c>
      <c r="CD13" s="105">
        <v>2.5119388729703915E-2</v>
      </c>
      <c r="CE13" s="8">
        <v>7680</v>
      </c>
      <c r="CF13" s="8">
        <v>960</v>
      </c>
      <c r="CG13" s="105">
        <v>0.125</v>
      </c>
      <c r="CH13" s="8">
        <v>1320</v>
      </c>
      <c r="CI13" s="8">
        <v>203</v>
      </c>
      <c r="CJ13" s="105">
        <v>0.15378787878787878</v>
      </c>
      <c r="CK13" s="8">
        <v>9000</v>
      </c>
      <c r="CL13" s="8">
        <v>1163</v>
      </c>
      <c r="CM13" s="105">
        <v>0.12922222222222221</v>
      </c>
      <c r="CN13" s="8">
        <v>1725</v>
      </c>
      <c r="CO13" s="8">
        <v>138</v>
      </c>
      <c r="CP13" s="105">
        <v>0.08</v>
      </c>
      <c r="CQ13" s="8">
        <v>600</v>
      </c>
      <c r="CR13" s="8">
        <v>0</v>
      </c>
      <c r="CS13" s="105">
        <v>0</v>
      </c>
      <c r="CT13" s="8">
        <v>32355</v>
      </c>
      <c r="CU13" s="8">
        <v>2444</v>
      </c>
      <c r="CV13" s="105">
        <v>7.5537011281100297E-2</v>
      </c>
      <c r="CW13" s="8">
        <v>37786</v>
      </c>
      <c r="CX13" s="8">
        <v>5266</v>
      </c>
      <c r="CY13" s="105">
        <v>0.13936378552903192</v>
      </c>
      <c r="CZ13" s="8">
        <v>1803</v>
      </c>
      <c r="DA13" s="8">
        <v>212</v>
      </c>
      <c r="DB13" s="105">
        <v>0.11758180809761509</v>
      </c>
      <c r="DC13" s="8">
        <v>600</v>
      </c>
      <c r="DD13" s="8">
        <v>0</v>
      </c>
      <c r="DE13" s="105">
        <v>0</v>
      </c>
      <c r="DF13" s="8">
        <v>19832</v>
      </c>
      <c r="DG13" s="8">
        <v>2614</v>
      </c>
      <c r="DH13" s="105">
        <v>0.131807180314643</v>
      </c>
      <c r="DI13" s="64">
        <v>0.77</v>
      </c>
      <c r="DJ13" s="105">
        <v>0.98902953586497899</v>
      </c>
      <c r="DK13" s="105">
        <v>1.2844539426817909</v>
      </c>
      <c r="DL13" s="64">
        <v>0.49</v>
      </c>
      <c r="DM13" s="105">
        <v>0.92708333333333304</v>
      </c>
      <c r="DN13" s="105">
        <v>1.8920068027210879</v>
      </c>
      <c r="DO13" s="64">
        <v>0.63</v>
      </c>
      <c r="DP13" s="105">
        <v>0.98039215686274495</v>
      </c>
      <c r="DQ13" s="105">
        <v>1.5561780267662617</v>
      </c>
      <c r="DR13" s="64">
        <v>0.83</v>
      </c>
      <c r="DS13" s="105">
        <v>0.97334878331402097</v>
      </c>
      <c r="DT13" s="105">
        <v>1.1727093774867723</v>
      </c>
      <c r="DU13" s="64">
        <v>0.67</v>
      </c>
      <c r="DV13" s="105">
        <v>0.96735395189003404</v>
      </c>
      <c r="DW13" s="105">
        <v>1.443811868492588</v>
      </c>
      <c r="DX13" s="64">
        <v>0.75</v>
      </c>
      <c r="DY13" s="105">
        <v>0.97093425605536299</v>
      </c>
      <c r="DZ13" s="105">
        <v>1.2945790080738173</v>
      </c>
      <c r="EA13" s="64">
        <v>0.8</v>
      </c>
      <c r="EB13" s="105">
        <v>0.982421875</v>
      </c>
      <c r="EC13" s="105">
        <v>1.22802734375</v>
      </c>
      <c r="ED13" s="64">
        <v>0.58000000000000007</v>
      </c>
      <c r="EE13" s="105">
        <v>0.95736434108527102</v>
      </c>
      <c r="EF13" s="105">
        <v>1.6506281742849498</v>
      </c>
      <c r="EG13" s="64">
        <v>0.69000000000000006</v>
      </c>
      <c r="EH13" s="105">
        <v>0.97554925584691699</v>
      </c>
      <c r="EI13" s="105">
        <v>1.4138395012274159</v>
      </c>
      <c r="EJ13" s="64">
        <v>0.89</v>
      </c>
      <c r="EK13" s="105">
        <v>1</v>
      </c>
      <c r="EL13" s="105">
        <v>1.1235955056179776</v>
      </c>
      <c r="EM13" s="64">
        <v>0.26</v>
      </c>
      <c r="EN13" s="105">
        <v>0.97989130434782601</v>
      </c>
      <c r="EO13" s="105">
        <v>3.7688127090301</v>
      </c>
      <c r="EP13" s="64">
        <v>0.57499999999999996</v>
      </c>
      <c r="EQ13" s="105">
        <v>0.98486088379705405</v>
      </c>
      <c r="ER13" s="105">
        <v>1.7128015370383549</v>
      </c>
      <c r="ES13" s="64">
        <v>0.84499999999999997</v>
      </c>
      <c r="ET13" s="105">
        <v>0.986425339366516</v>
      </c>
      <c r="EU13" s="105">
        <v>1.1673672655225042</v>
      </c>
      <c r="EV13" s="64">
        <v>0.42000000000000004</v>
      </c>
      <c r="EW13" s="105">
        <v>0.97322111706197401</v>
      </c>
      <c r="EX13" s="105">
        <v>2.3171931358618427</v>
      </c>
      <c r="EY13" s="64">
        <v>0.63250000000000006</v>
      </c>
      <c r="EZ13" s="105">
        <v>0.97987086973034598</v>
      </c>
      <c r="FA13" s="105">
        <v>1.5492029560954086</v>
      </c>
      <c r="FB13" s="64">
        <v>0.82</v>
      </c>
      <c r="FC13" s="105">
        <v>1</v>
      </c>
      <c r="FD13" s="105">
        <v>1.2195121951219512</v>
      </c>
      <c r="FE13" s="64">
        <v>0.27</v>
      </c>
      <c r="FF13" s="105">
        <v>0.98229166666666701</v>
      </c>
      <c r="FG13" s="105">
        <v>3.6381172839506184</v>
      </c>
      <c r="FH13" s="64">
        <v>0.54499999999999993</v>
      </c>
      <c r="FI13" s="105">
        <v>0.98538263112639701</v>
      </c>
      <c r="FJ13" s="105">
        <v>1.8080415250025637</v>
      </c>
      <c r="FK13" s="55">
        <v>0.83593109105824448</v>
      </c>
      <c r="FL13" s="105">
        <v>1</v>
      </c>
      <c r="FM13" s="105">
        <v>1.1962708537782138</v>
      </c>
      <c r="FN13" s="55">
        <v>0.61009999999999998</v>
      </c>
      <c r="FO13" s="105">
        <v>0</v>
      </c>
      <c r="FP13" s="105">
        <v>0</v>
      </c>
      <c r="FQ13" s="65">
        <v>1167</v>
      </c>
      <c r="FR13" s="8">
        <v>0</v>
      </c>
      <c r="FS13" s="105">
        <v>0</v>
      </c>
      <c r="FT13" s="65">
        <v>326</v>
      </c>
      <c r="FU13" s="8">
        <v>0</v>
      </c>
      <c r="FV13" s="105">
        <v>0</v>
      </c>
      <c r="FW13" s="65">
        <v>1493</v>
      </c>
      <c r="FX13" s="8">
        <v>0</v>
      </c>
      <c r="FY13" s="105">
        <v>0</v>
      </c>
      <c r="FZ13" s="65">
        <v>15220</v>
      </c>
      <c r="GA13" s="8">
        <v>404</v>
      </c>
      <c r="GB13" s="105">
        <v>2.6544021024967147E-2</v>
      </c>
      <c r="GC13" s="65">
        <v>16713</v>
      </c>
      <c r="GD13" s="8">
        <v>404</v>
      </c>
      <c r="GE13" s="105">
        <v>2.4172799617064561E-2</v>
      </c>
      <c r="GF13" s="65">
        <v>597</v>
      </c>
      <c r="GG13" s="8">
        <v>0</v>
      </c>
      <c r="GH13" s="105">
        <v>0</v>
      </c>
      <c r="GI13" s="8">
        <v>1338</v>
      </c>
      <c r="GJ13" s="8">
        <v>33</v>
      </c>
      <c r="GK13" s="105">
        <v>2.4663677130044841E-2</v>
      </c>
      <c r="GL13" s="8">
        <v>366</v>
      </c>
      <c r="GM13" s="8">
        <v>0</v>
      </c>
      <c r="GN13" s="105">
        <v>0</v>
      </c>
    </row>
    <row r="14" spans="1:196" s="1" customFormat="1" ht="15" customHeight="1" x14ac:dyDescent="0.55000000000000004">
      <c r="A14" s="16">
        <v>5</v>
      </c>
      <c r="B14" s="17" t="s">
        <v>21</v>
      </c>
      <c r="C14" s="18">
        <v>9202</v>
      </c>
      <c r="D14" s="17" t="s">
        <v>25</v>
      </c>
      <c r="E14" s="8">
        <v>1309</v>
      </c>
      <c r="F14" s="8">
        <v>878</v>
      </c>
      <c r="G14" s="105">
        <v>0.67074102368220012</v>
      </c>
      <c r="H14" s="8">
        <v>643</v>
      </c>
      <c r="I14" s="8">
        <v>248</v>
      </c>
      <c r="J14" s="105">
        <v>0.38569206842923792</v>
      </c>
      <c r="K14" s="8">
        <v>0</v>
      </c>
      <c r="L14" s="8">
        <v>0</v>
      </c>
      <c r="M14" s="105" t="s">
        <v>733</v>
      </c>
      <c r="N14" s="8">
        <v>0</v>
      </c>
      <c r="O14" s="8">
        <v>0</v>
      </c>
      <c r="P14" s="105" t="s">
        <v>733</v>
      </c>
      <c r="Q14" s="8">
        <v>0</v>
      </c>
      <c r="R14" s="8">
        <v>0</v>
      </c>
      <c r="S14" s="105" t="s">
        <v>733</v>
      </c>
      <c r="T14" s="8">
        <v>1952</v>
      </c>
      <c r="U14" s="8">
        <v>1126</v>
      </c>
      <c r="V14" s="105">
        <v>0.57684426229508201</v>
      </c>
      <c r="W14" s="8">
        <v>1952</v>
      </c>
      <c r="X14" s="8">
        <v>1126</v>
      </c>
      <c r="Y14" s="105">
        <v>0.57684426229508201</v>
      </c>
      <c r="Z14" s="8">
        <v>1372</v>
      </c>
      <c r="AA14" s="8">
        <v>684</v>
      </c>
      <c r="AB14" s="105">
        <v>0.49854227405247814</v>
      </c>
      <c r="AC14" s="8">
        <v>34</v>
      </c>
      <c r="AD14" s="8">
        <v>63</v>
      </c>
      <c r="AE14" s="105">
        <v>1.8529411764705883</v>
      </c>
      <c r="AF14" s="8">
        <v>15</v>
      </c>
      <c r="AG14" s="8">
        <v>0</v>
      </c>
      <c r="AH14" s="105">
        <v>0</v>
      </c>
      <c r="AI14" s="8">
        <v>1421</v>
      </c>
      <c r="AJ14" s="8">
        <v>747</v>
      </c>
      <c r="AK14" s="105">
        <v>0.52568613652357499</v>
      </c>
      <c r="AL14" s="8">
        <v>0</v>
      </c>
      <c r="AM14" s="8">
        <v>0</v>
      </c>
      <c r="AN14" s="105" t="s">
        <v>733</v>
      </c>
      <c r="AO14" s="8">
        <v>0</v>
      </c>
      <c r="AP14" s="8">
        <v>0</v>
      </c>
      <c r="AQ14" s="105" t="s">
        <v>733</v>
      </c>
      <c r="AR14" s="8">
        <v>30</v>
      </c>
      <c r="AS14" s="8">
        <v>0</v>
      </c>
      <c r="AT14" s="105">
        <v>0</v>
      </c>
      <c r="AU14" s="8">
        <v>30</v>
      </c>
      <c r="AV14" s="8">
        <v>0</v>
      </c>
      <c r="AW14" s="105">
        <v>0</v>
      </c>
      <c r="AX14" s="8">
        <v>402</v>
      </c>
      <c r="AY14" s="8">
        <v>316</v>
      </c>
      <c r="AZ14" s="105">
        <v>0.78606965174129351</v>
      </c>
      <c r="BA14" s="8">
        <v>534</v>
      </c>
      <c r="BB14" s="8">
        <v>223</v>
      </c>
      <c r="BC14" s="105">
        <v>0.41760299625468167</v>
      </c>
      <c r="BD14" s="8">
        <v>0</v>
      </c>
      <c r="BE14" s="8">
        <v>0</v>
      </c>
      <c r="BF14" s="105" t="s">
        <v>733</v>
      </c>
      <c r="BG14" s="8">
        <v>0</v>
      </c>
      <c r="BH14" s="8">
        <v>0</v>
      </c>
      <c r="BI14" s="105" t="s">
        <v>733</v>
      </c>
      <c r="BJ14" s="8">
        <v>580</v>
      </c>
      <c r="BK14" s="8">
        <v>541</v>
      </c>
      <c r="BL14" s="105">
        <v>0.9327586206896552</v>
      </c>
      <c r="BM14" s="8">
        <v>1516</v>
      </c>
      <c r="BN14" s="8">
        <v>1080</v>
      </c>
      <c r="BO14" s="105">
        <v>0.71240105540897103</v>
      </c>
      <c r="BP14" s="8">
        <v>0</v>
      </c>
      <c r="BQ14" s="8">
        <v>0</v>
      </c>
      <c r="BR14" s="105" t="s">
        <v>733</v>
      </c>
      <c r="BS14" s="8">
        <v>2967</v>
      </c>
      <c r="BT14" s="8">
        <v>1827</v>
      </c>
      <c r="BU14" s="105">
        <v>0.61577350859453994</v>
      </c>
      <c r="BV14" s="8">
        <v>4919</v>
      </c>
      <c r="BW14" s="8">
        <v>2953</v>
      </c>
      <c r="BX14" s="105">
        <v>0.60032526936369179</v>
      </c>
      <c r="BY14" s="8">
        <v>9280</v>
      </c>
      <c r="BZ14" s="8">
        <v>960</v>
      </c>
      <c r="CA14" s="105">
        <v>0.10344827586206896</v>
      </c>
      <c r="CB14" s="8">
        <v>6900</v>
      </c>
      <c r="CC14" s="8">
        <v>534</v>
      </c>
      <c r="CD14" s="105">
        <v>7.7391304347826081E-2</v>
      </c>
      <c r="CE14" s="8">
        <v>2560</v>
      </c>
      <c r="CF14" s="8">
        <v>320</v>
      </c>
      <c r="CG14" s="105">
        <v>0.125</v>
      </c>
      <c r="CH14" s="8">
        <v>0</v>
      </c>
      <c r="CI14" s="8">
        <v>0</v>
      </c>
      <c r="CJ14" s="105" t="s">
        <v>733</v>
      </c>
      <c r="CK14" s="8">
        <v>2560</v>
      </c>
      <c r="CL14" s="8">
        <v>320</v>
      </c>
      <c r="CM14" s="105">
        <v>0.125</v>
      </c>
      <c r="CN14" s="8">
        <v>1365</v>
      </c>
      <c r="CO14" s="8">
        <v>66</v>
      </c>
      <c r="CP14" s="105">
        <v>4.8351648351648353E-2</v>
      </c>
      <c r="CQ14" s="8">
        <v>225</v>
      </c>
      <c r="CR14" s="8">
        <v>0</v>
      </c>
      <c r="CS14" s="105">
        <v>0</v>
      </c>
      <c r="CT14" s="8">
        <v>20330</v>
      </c>
      <c r="CU14" s="8">
        <v>1880</v>
      </c>
      <c r="CV14" s="105">
        <v>9.247417609444171E-2</v>
      </c>
      <c r="CW14" s="8">
        <v>25249</v>
      </c>
      <c r="CX14" s="8">
        <v>4833</v>
      </c>
      <c r="CY14" s="105">
        <v>0.19141352132757733</v>
      </c>
      <c r="CZ14" s="8">
        <v>1399</v>
      </c>
      <c r="DA14" s="8">
        <v>129</v>
      </c>
      <c r="DB14" s="105">
        <v>9.2208720514653328E-2</v>
      </c>
      <c r="DC14" s="8">
        <v>270</v>
      </c>
      <c r="DD14" s="8">
        <v>0</v>
      </c>
      <c r="DE14" s="105">
        <v>0</v>
      </c>
      <c r="DF14" s="8">
        <v>13017</v>
      </c>
      <c r="DG14" s="8">
        <v>1751</v>
      </c>
      <c r="DH14" s="105">
        <v>0.13451640162863948</v>
      </c>
      <c r="DI14" s="64">
        <v>0.83</v>
      </c>
      <c r="DJ14" s="105">
        <v>0.96633416458852905</v>
      </c>
      <c r="DK14" s="105">
        <v>1.1642580296247338</v>
      </c>
      <c r="DL14" s="64">
        <v>0.5</v>
      </c>
      <c r="DM14" s="105">
        <v>0.75336322869955097</v>
      </c>
      <c r="DN14" s="105">
        <v>1.5067264573991019</v>
      </c>
      <c r="DO14" s="64">
        <v>0.66500000000000004</v>
      </c>
      <c r="DP14" s="105">
        <v>0.94033935413245795</v>
      </c>
      <c r="DQ14" s="105">
        <v>1.4140441415525682</v>
      </c>
      <c r="DR14" s="64">
        <v>0.77</v>
      </c>
      <c r="DS14" s="105">
        <v>0.95330296127562597</v>
      </c>
      <c r="DT14" s="105">
        <v>1.2380557938644492</v>
      </c>
      <c r="DU14" s="64">
        <v>0.65</v>
      </c>
      <c r="DV14" s="105">
        <v>0.88709677419354804</v>
      </c>
      <c r="DW14" s="105">
        <v>1.3647642679900738</v>
      </c>
      <c r="DX14" s="64">
        <v>0.71</v>
      </c>
      <c r="DY14" s="105">
        <v>0.93872113676731805</v>
      </c>
      <c r="DZ14" s="105">
        <v>1.3221424461511522</v>
      </c>
      <c r="EA14" s="64">
        <v>0.8</v>
      </c>
      <c r="EB14" s="105">
        <v>0.96172441579371504</v>
      </c>
      <c r="EC14" s="105">
        <v>1.2021555197421436</v>
      </c>
      <c r="ED14" s="64">
        <v>0.57499999999999996</v>
      </c>
      <c r="EE14" s="105">
        <v>0.82377919320594495</v>
      </c>
      <c r="EF14" s="105">
        <v>1.4326594664451218</v>
      </c>
      <c r="EG14" s="64">
        <v>0.6875</v>
      </c>
      <c r="EH14" s="105">
        <v>0.93972231628851999</v>
      </c>
      <c r="EI14" s="105">
        <v>1.3668688236923927</v>
      </c>
      <c r="EJ14" s="64">
        <v>0.8</v>
      </c>
      <c r="EK14" s="105">
        <v>1</v>
      </c>
      <c r="EL14" s="105">
        <v>1.25</v>
      </c>
      <c r="EM14" s="64">
        <v>0.28999999999999998</v>
      </c>
      <c r="EN14" s="105">
        <v>0.97499999999999998</v>
      </c>
      <c r="EO14" s="105">
        <v>3.3620689655172415</v>
      </c>
      <c r="EP14" s="64">
        <v>0.54500000000000004</v>
      </c>
      <c r="EQ14" s="105">
        <v>0.98297872340425496</v>
      </c>
      <c r="ER14" s="105">
        <v>1.8036306851454218</v>
      </c>
      <c r="ES14" s="64">
        <v>0.8</v>
      </c>
      <c r="ET14" s="105">
        <v>0.96917585983127796</v>
      </c>
      <c r="EU14" s="105">
        <v>1.2114698247890974</v>
      </c>
      <c r="EV14" s="64">
        <v>0.4325</v>
      </c>
      <c r="EW14" s="105">
        <v>0.93432324386065102</v>
      </c>
      <c r="EX14" s="105">
        <v>2.1602849569032392</v>
      </c>
      <c r="EY14" s="64">
        <v>0.61624999999999996</v>
      </c>
      <c r="EZ14" s="105">
        <v>0.95654872749844799</v>
      </c>
      <c r="FA14" s="105">
        <v>1.5522088884356156</v>
      </c>
      <c r="FB14" s="64" t="s">
        <v>333</v>
      </c>
      <c r="FC14" s="105">
        <v>0</v>
      </c>
      <c r="FD14" s="105" t="s">
        <v>733</v>
      </c>
      <c r="FE14" s="64">
        <v>0.27</v>
      </c>
      <c r="FF14" s="105">
        <v>0.99375000000000002</v>
      </c>
      <c r="FG14" s="105">
        <v>3.6805555555555554</v>
      </c>
      <c r="FH14" s="64">
        <v>0.27</v>
      </c>
      <c r="FI14" s="105">
        <v>0.99375000000000002</v>
      </c>
      <c r="FJ14" s="105">
        <v>3.6805555555555554</v>
      </c>
      <c r="FK14" s="55">
        <v>0.9</v>
      </c>
      <c r="FL14" s="105">
        <v>0.95348837209302295</v>
      </c>
      <c r="FM14" s="105">
        <v>1.0594315245478032</v>
      </c>
      <c r="FN14" s="55">
        <v>0.61009999999999998</v>
      </c>
      <c r="FO14" s="105">
        <v>0</v>
      </c>
      <c r="FP14" s="105">
        <v>0</v>
      </c>
      <c r="FQ14" s="65">
        <v>1328</v>
      </c>
      <c r="FR14" s="8">
        <v>100</v>
      </c>
      <c r="FS14" s="105">
        <v>7.5301204819277115E-2</v>
      </c>
      <c r="FT14" s="65">
        <v>233</v>
      </c>
      <c r="FU14" s="8">
        <v>18</v>
      </c>
      <c r="FV14" s="105">
        <v>7.7253218884120178E-2</v>
      </c>
      <c r="FW14" s="65">
        <v>1561</v>
      </c>
      <c r="FX14" s="8">
        <v>118</v>
      </c>
      <c r="FY14" s="105">
        <v>7.5592568866111473E-2</v>
      </c>
      <c r="FZ14" s="65">
        <v>8902</v>
      </c>
      <c r="GA14" s="8">
        <v>0</v>
      </c>
      <c r="GB14" s="105">
        <v>0</v>
      </c>
      <c r="GC14" s="65">
        <v>10463</v>
      </c>
      <c r="GD14" s="8">
        <v>118</v>
      </c>
      <c r="GE14" s="105">
        <v>1.1277836184650674E-2</v>
      </c>
      <c r="GF14" s="65">
        <v>210</v>
      </c>
      <c r="GG14" s="8">
        <v>0</v>
      </c>
      <c r="GH14" s="105">
        <v>0</v>
      </c>
      <c r="GI14" s="8">
        <v>1154</v>
      </c>
      <c r="GJ14" s="8">
        <v>30</v>
      </c>
      <c r="GK14" s="105">
        <v>2.5996533795493933E-2</v>
      </c>
      <c r="GL14" s="8">
        <v>137</v>
      </c>
      <c r="GM14" s="8">
        <v>0</v>
      </c>
      <c r="GN14" s="105">
        <v>0</v>
      </c>
    </row>
    <row r="15" spans="1:196" s="1" customFormat="1" ht="15" customHeight="1" x14ac:dyDescent="0.55000000000000004">
      <c r="A15" s="16">
        <v>5</v>
      </c>
      <c r="B15" s="17" t="s">
        <v>21</v>
      </c>
      <c r="C15" s="18">
        <v>9203</v>
      </c>
      <c r="D15" s="17" t="s">
        <v>26</v>
      </c>
      <c r="E15" s="8">
        <v>3093</v>
      </c>
      <c r="F15" s="8">
        <v>2145</v>
      </c>
      <c r="G15" s="105">
        <v>0.69350145489815718</v>
      </c>
      <c r="H15" s="8">
        <v>719</v>
      </c>
      <c r="I15" s="8">
        <v>492</v>
      </c>
      <c r="J15" s="105">
        <v>0.68428372739916554</v>
      </c>
      <c r="K15" s="8">
        <v>292</v>
      </c>
      <c r="L15" s="8">
        <v>56</v>
      </c>
      <c r="M15" s="105">
        <v>0.19178082191780821</v>
      </c>
      <c r="N15" s="8">
        <v>0</v>
      </c>
      <c r="O15" s="8">
        <v>0</v>
      </c>
      <c r="P15" s="105" t="s">
        <v>733</v>
      </c>
      <c r="Q15" s="8">
        <v>0</v>
      </c>
      <c r="R15" s="8">
        <v>0</v>
      </c>
      <c r="S15" s="105" t="s">
        <v>733</v>
      </c>
      <c r="T15" s="8">
        <v>4104</v>
      </c>
      <c r="U15" s="8">
        <v>2693</v>
      </c>
      <c r="V15" s="105">
        <v>0.65618908382066277</v>
      </c>
      <c r="W15" s="8">
        <v>4104</v>
      </c>
      <c r="X15" s="8">
        <v>2693</v>
      </c>
      <c r="Y15" s="105">
        <v>0.65618908382066277</v>
      </c>
      <c r="Z15" s="8">
        <v>30</v>
      </c>
      <c r="AA15" s="8">
        <v>0</v>
      </c>
      <c r="AB15" s="105">
        <v>0</v>
      </c>
      <c r="AC15" s="8">
        <v>0</v>
      </c>
      <c r="AD15" s="8">
        <v>38</v>
      </c>
      <c r="AE15" s="105" t="s">
        <v>733</v>
      </c>
      <c r="AF15" s="8">
        <v>0</v>
      </c>
      <c r="AG15" s="8">
        <v>0</v>
      </c>
      <c r="AH15" s="105" t="s">
        <v>733</v>
      </c>
      <c r="AI15" s="8">
        <v>30</v>
      </c>
      <c r="AJ15" s="8">
        <v>38</v>
      </c>
      <c r="AK15" s="105">
        <v>1.2666666666666666</v>
      </c>
      <c r="AL15" s="8">
        <v>0</v>
      </c>
      <c r="AM15" s="8">
        <v>0</v>
      </c>
      <c r="AN15" s="105" t="s">
        <v>733</v>
      </c>
      <c r="AO15" s="8">
        <v>0</v>
      </c>
      <c r="AP15" s="8">
        <v>0</v>
      </c>
      <c r="AQ15" s="105" t="s">
        <v>733</v>
      </c>
      <c r="AR15" s="8">
        <v>0</v>
      </c>
      <c r="AS15" s="8">
        <v>0</v>
      </c>
      <c r="AT15" s="105" t="s">
        <v>733</v>
      </c>
      <c r="AU15" s="8">
        <v>0</v>
      </c>
      <c r="AV15" s="8">
        <v>0</v>
      </c>
      <c r="AW15" s="105" t="s">
        <v>733</v>
      </c>
      <c r="AX15" s="8">
        <v>2234</v>
      </c>
      <c r="AY15" s="8">
        <v>1013</v>
      </c>
      <c r="AZ15" s="105">
        <v>0.45344673231871085</v>
      </c>
      <c r="BA15" s="8">
        <v>105</v>
      </c>
      <c r="BB15" s="8">
        <v>42</v>
      </c>
      <c r="BC15" s="105">
        <v>0.4</v>
      </c>
      <c r="BD15" s="8">
        <v>425</v>
      </c>
      <c r="BE15" s="8">
        <v>365</v>
      </c>
      <c r="BF15" s="105">
        <v>0.85882352941176465</v>
      </c>
      <c r="BG15" s="8">
        <v>0</v>
      </c>
      <c r="BH15" s="8">
        <v>0</v>
      </c>
      <c r="BI15" s="105" t="s">
        <v>733</v>
      </c>
      <c r="BJ15" s="8">
        <v>1907</v>
      </c>
      <c r="BK15" s="8">
        <v>981</v>
      </c>
      <c r="BL15" s="105">
        <v>0.51442055584687996</v>
      </c>
      <c r="BM15" s="8">
        <v>4671</v>
      </c>
      <c r="BN15" s="8">
        <v>2401</v>
      </c>
      <c r="BO15" s="105">
        <v>0.51402269321344463</v>
      </c>
      <c r="BP15" s="8">
        <v>0</v>
      </c>
      <c r="BQ15" s="8">
        <v>0</v>
      </c>
      <c r="BR15" s="105" t="s">
        <v>733</v>
      </c>
      <c r="BS15" s="8">
        <v>4701</v>
      </c>
      <c r="BT15" s="8">
        <v>2439</v>
      </c>
      <c r="BU15" s="105">
        <v>0.51882578174856409</v>
      </c>
      <c r="BV15" s="8">
        <v>8805</v>
      </c>
      <c r="BW15" s="8">
        <v>5132</v>
      </c>
      <c r="BX15" s="105">
        <v>0.58285065303804662</v>
      </c>
      <c r="BY15" s="8">
        <v>13760</v>
      </c>
      <c r="BZ15" s="8">
        <v>640</v>
      </c>
      <c r="CA15" s="105">
        <v>4.6511627906976744E-2</v>
      </c>
      <c r="CB15" s="8">
        <v>14880</v>
      </c>
      <c r="CC15" s="8">
        <v>1085</v>
      </c>
      <c r="CD15" s="105">
        <v>7.2916666666666671E-2</v>
      </c>
      <c r="CE15" s="8">
        <v>5120</v>
      </c>
      <c r="CF15" s="8">
        <v>0</v>
      </c>
      <c r="CG15" s="105">
        <v>0</v>
      </c>
      <c r="CH15" s="8">
        <v>1320</v>
      </c>
      <c r="CI15" s="8">
        <v>0</v>
      </c>
      <c r="CJ15" s="105">
        <v>0</v>
      </c>
      <c r="CK15" s="8">
        <v>6440</v>
      </c>
      <c r="CL15" s="8">
        <v>0</v>
      </c>
      <c r="CM15" s="105">
        <v>0</v>
      </c>
      <c r="CN15" s="8">
        <v>2295</v>
      </c>
      <c r="CO15" s="8">
        <v>164</v>
      </c>
      <c r="CP15" s="105">
        <v>7.1459694989106759E-2</v>
      </c>
      <c r="CQ15" s="8">
        <v>225</v>
      </c>
      <c r="CR15" s="8">
        <v>0</v>
      </c>
      <c r="CS15" s="105">
        <v>0</v>
      </c>
      <c r="CT15" s="8">
        <v>37600</v>
      </c>
      <c r="CU15" s="8">
        <v>1889</v>
      </c>
      <c r="CV15" s="105">
        <v>5.0239361702127658E-2</v>
      </c>
      <c r="CW15" s="8">
        <v>46405</v>
      </c>
      <c r="CX15" s="8">
        <v>7021</v>
      </c>
      <c r="CY15" s="105">
        <v>0.15129835147074669</v>
      </c>
      <c r="CZ15" s="8">
        <v>2720</v>
      </c>
      <c r="DA15" s="8">
        <v>567</v>
      </c>
      <c r="DB15" s="105">
        <v>0.20845588235294119</v>
      </c>
      <c r="DC15" s="8">
        <v>225</v>
      </c>
      <c r="DD15" s="8">
        <v>0</v>
      </c>
      <c r="DE15" s="105">
        <v>0</v>
      </c>
      <c r="DF15" s="8">
        <v>19704</v>
      </c>
      <c r="DG15" s="8">
        <v>1174</v>
      </c>
      <c r="DH15" s="105">
        <v>5.9581810799837598E-2</v>
      </c>
      <c r="DI15" s="64">
        <v>0.88</v>
      </c>
      <c r="DJ15" s="105">
        <v>0.997079682937005</v>
      </c>
      <c r="DK15" s="105">
        <v>1.1330450942465966</v>
      </c>
      <c r="DL15" s="64">
        <v>0.67</v>
      </c>
      <c r="DM15" s="105">
        <v>0.97619047619047605</v>
      </c>
      <c r="DN15" s="105">
        <v>1.4570007107320537</v>
      </c>
      <c r="DO15" s="64">
        <v>0.77500000000000002</v>
      </c>
      <c r="DP15" s="105">
        <v>0.99671996719967204</v>
      </c>
      <c r="DQ15" s="105">
        <v>1.2860902802576413</v>
      </c>
      <c r="DR15" s="64">
        <v>0.82</v>
      </c>
      <c r="DS15" s="105">
        <v>0.99136756019990901</v>
      </c>
      <c r="DT15" s="105">
        <v>1.2089848295120842</v>
      </c>
      <c r="DU15" s="64">
        <v>0.79</v>
      </c>
      <c r="DV15" s="105">
        <v>0.98983739837398399</v>
      </c>
      <c r="DW15" s="105">
        <v>1.252958732118967</v>
      </c>
      <c r="DX15" s="64">
        <v>0.80499999999999994</v>
      </c>
      <c r="DY15" s="105">
        <v>0.99108800594132895</v>
      </c>
      <c r="DZ15" s="105">
        <v>1.2311652247718372</v>
      </c>
      <c r="EA15" s="64">
        <v>0.85</v>
      </c>
      <c r="EB15" s="105">
        <v>0.99434536755110903</v>
      </c>
      <c r="EC15" s="105">
        <v>1.1698180794718931</v>
      </c>
      <c r="ED15" s="64">
        <v>0.73</v>
      </c>
      <c r="EE15" s="105">
        <v>0.98876404494381998</v>
      </c>
      <c r="EF15" s="105">
        <v>1.354471294443589</v>
      </c>
      <c r="EG15" s="64">
        <v>0.79</v>
      </c>
      <c r="EH15" s="105">
        <v>0.99376461418550299</v>
      </c>
      <c r="EI15" s="105">
        <v>1.2579298913740544</v>
      </c>
      <c r="EJ15" s="64">
        <v>0.79</v>
      </c>
      <c r="EK15" s="105">
        <v>0.99439551641312995</v>
      </c>
      <c r="EL15" s="105">
        <v>1.2587285017887719</v>
      </c>
      <c r="EM15" s="64">
        <v>0.28999999999999998</v>
      </c>
      <c r="EN15" s="105">
        <v>1</v>
      </c>
      <c r="EO15" s="105">
        <v>3.4482758620689657</v>
      </c>
      <c r="EP15" s="64">
        <v>0.54</v>
      </c>
      <c r="EQ15" s="105">
        <v>0.99629433562731595</v>
      </c>
      <c r="ER15" s="105">
        <v>1.8449895104209553</v>
      </c>
      <c r="ES15" s="64">
        <v>0.82000000000000006</v>
      </c>
      <c r="ET15" s="105">
        <v>0.99435608004104703</v>
      </c>
      <c r="EU15" s="105">
        <v>1.2126293659037157</v>
      </c>
      <c r="EV15" s="64">
        <v>0.51</v>
      </c>
      <c r="EW15" s="105">
        <v>0.99488926746166895</v>
      </c>
      <c r="EX15" s="105">
        <v>1.9507632695326842</v>
      </c>
      <c r="EY15" s="64">
        <v>0.66500000000000004</v>
      </c>
      <c r="EZ15" s="105">
        <v>0.99444523572140697</v>
      </c>
      <c r="FA15" s="105">
        <v>1.495406369505875</v>
      </c>
      <c r="FB15" s="64">
        <v>0.67</v>
      </c>
      <c r="FC15" s="105">
        <v>0</v>
      </c>
      <c r="FD15" s="105">
        <v>0</v>
      </c>
      <c r="FE15" s="64">
        <v>0.38</v>
      </c>
      <c r="FF15" s="105">
        <v>0</v>
      </c>
      <c r="FG15" s="105">
        <v>0</v>
      </c>
      <c r="FH15" s="64">
        <v>0.52500000000000002</v>
      </c>
      <c r="FI15" s="105">
        <v>0</v>
      </c>
      <c r="FJ15" s="105">
        <v>0</v>
      </c>
      <c r="FK15" s="55">
        <v>0.9</v>
      </c>
      <c r="FL15" s="105">
        <v>1</v>
      </c>
      <c r="FM15" s="105">
        <v>1.1111111111111112</v>
      </c>
      <c r="FN15" s="55">
        <v>0.61009999999999998</v>
      </c>
      <c r="FO15" s="105">
        <v>0</v>
      </c>
      <c r="FP15" s="105">
        <v>0</v>
      </c>
      <c r="FQ15" s="65">
        <v>1695</v>
      </c>
      <c r="FR15" s="8">
        <v>65</v>
      </c>
      <c r="FS15" s="105">
        <v>3.8348082595870206E-2</v>
      </c>
      <c r="FT15" s="65">
        <v>695</v>
      </c>
      <c r="FU15" s="8">
        <v>20</v>
      </c>
      <c r="FV15" s="105">
        <v>2.8776978417266189E-2</v>
      </c>
      <c r="FW15" s="65">
        <v>2390</v>
      </c>
      <c r="FX15" s="8">
        <v>85</v>
      </c>
      <c r="FY15" s="105">
        <v>3.5564853556485358E-2</v>
      </c>
      <c r="FZ15" s="65">
        <v>18575</v>
      </c>
      <c r="GA15" s="8">
        <v>123</v>
      </c>
      <c r="GB15" s="105">
        <v>6.6218034993270527E-3</v>
      </c>
      <c r="GC15" s="65">
        <v>20965</v>
      </c>
      <c r="GD15" s="8">
        <v>208</v>
      </c>
      <c r="GE15" s="105">
        <v>9.9212974004292877E-3</v>
      </c>
      <c r="GF15" s="65">
        <v>741</v>
      </c>
      <c r="GG15" s="8">
        <v>0</v>
      </c>
      <c r="GH15" s="105">
        <v>0</v>
      </c>
      <c r="GI15" s="8">
        <v>2189</v>
      </c>
      <c r="GJ15" s="8">
        <v>0</v>
      </c>
      <c r="GK15" s="105">
        <v>0</v>
      </c>
      <c r="GL15" s="8">
        <v>137</v>
      </c>
      <c r="GM15" s="8">
        <v>0</v>
      </c>
      <c r="GN15" s="105">
        <v>0</v>
      </c>
    </row>
    <row r="16" spans="1:196" s="1" customFormat="1" ht="15" customHeight="1" x14ac:dyDescent="0.55000000000000004">
      <c r="A16" s="16">
        <v>5</v>
      </c>
      <c r="B16" s="17" t="s">
        <v>21</v>
      </c>
      <c r="C16" s="18">
        <v>9204</v>
      </c>
      <c r="D16" s="17" t="s">
        <v>27</v>
      </c>
      <c r="E16" s="8">
        <v>6568</v>
      </c>
      <c r="F16" s="8">
        <v>4276</v>
      </c>
      <c r="G16" s="105">
        <v>0.65103532277710108</v>
      </c>
      <c r="H16" s="8">
        <v>1184</v>
      </c>
      <c r="I16" s="8">
        <v>746</v>
      </c>
      <c r="J16" s="105">
        <v>0.63006756756756754</v>
      </c>
      <c r="K16" s="8">
        <v>0</v>
      </c>
      <c r="L16" s="8">
        <v>0</v>
      </c>
      <c r="M16" s="105" t="s">
        <v>733</v>
      </c>
      <c r="N16" s="8">
        <v>0</v>
      </c>
      <c r="O16" s="8">
        <v>0</v>
      </c>
      <c r="P16" s="105" t="s">
        <v>733</v>
      </c>
      <c r="Q16" s="8">
        <v>0</v>
      </c>
      <c r="R16" s="8">
        <v>0</v>
      </c>
      <c r="S16" s="105" t="s">
        <v>733</v>
      </c>
      <c r="T16" s="8">
        <v>7752</v>
      </c>
      <c r="U16" s="8">
        <v>5022</v>
      </c>
      <c r="V16" s="105">
        <v>0.64783281733746134</v>
      </c>
      <c r="W16" s="8">
        <v>7752</v>
      </c>
      <c r="X16" s="8">
        <v>5022</v>
      </c>
      <c r="Y16" s="105">
        <v>0.64783281733746134</v>
      </c>
      <c r="Z16" s="8">
        <v>0</v>
      </c>
      <c r="AA16" s="8">
        <v>0</v>
      </c>
      <c r="AB16" s="105" t="s">
        <v>733</v>
      </c>
      <c r="AC16" s="8">
        <v>0</v>
      </c>
      <c r="AD16" s="8">
        <v>0</v>
      </c>
      <c r="AE16" s="105" t="s">
        <v>733</v>
      </c>
      <c r="AF16" s="8">
        <v>0</v>
      </c>
      <c r="AG16" s="8">
        <v>0</v>
      </c>
      <c r="AH16" s="105" t="s">
        <v>733</v>
      </c>
      <c r="AI16" s="8">
        <v>0</v>
      </c>
      <c r="AJ16" s="8">
        <v>0</v>
      </c>
      <c r="AK16" s="105" t="s">
        <v>733</v>
      </c>
      <c r="AL16" s="8">
        <v>0</v>
      </c>
      <c r="AM16" s="8">
        <v>0</v>
      </c>
      <c r="AN16" s="105" t="s">
        <v>733</v>
      </c>
      <c r="AO16" s="8">
        <v>0</v>
      </c>
      <c r="AP16" s="8">
        <v>0</v>
      </c>
      <c r="AQ16" s="105" t="s">
        <v>733</v>
      </c>
      <c r="AR16" s="8">
        <v>0</v>
      </c>
      <c r="AS16" s="8">
        <v>0</v>
      </c>
      <c r="AT16" s="105" t="s">
        <v>733</v>
      </c>
      <c r="AU16" s="8">
        <v>0</v>
      </c>
      <c r="AV16" s="8">
        <v>0</v>
      </c>
      <c r="AW16" s="105" t="s">
        <v>733</v>
      </c>
      <c r="AX16" s="8">
        <v>2400</v>
      </c>
      <c r="AY16" s="8">
        <v>1396</v>
      </c>
      <c r="AZ16" s="105">
        <v>0.58166666666666667</v>
      </c>
      <c r="BA16" s="8">
        <v>345</v>
      </c>
      <c r="BB16" s="8">
        <v>179</v>
      </c>
      <c r="BC16" s="105">
        <v>0.51884057971014497</v>
      </c>
      <c r="BD16" s="8">
        <v>117</v>
      </c>
      <c r="BE16" s="8">
        <v>42</v>
      </c>
      <c r="BF16" s="105">
        <v>0.35897435897435898</v>
      </c>
      <c r="BG16" s="8">
        <v>0</v>
      </c>
      <c r="BH16" s="8">
        <v>0</v>
      </c>
      <c r="BI16" s="105" t="s">
        <v>733</v>
      </c>
      <c r="BJ16" s="8">
        <v>2550</v>
      </c>
      <c r="BK16" s="8">
        <v>1250</v>
      </c>
      <c r="BL16" s="105">
        <v>0.49019607843137253</v>
      </c>
      <c r="BM16" s="8">
        <v>5412</v>
      </c>
      <c r="BN16" s="8">
        <v>2867</v>
      </c>
      <c r="BO16" s="105">
        <v>0.5297487065779749</v>
      </c>
      <c r="BP16" s="8">
        <v>0</v>
      </c>
      <c r="BQ16" s="8">
        <v>0</v>
      </c>
      <c r="BR16" s="105" t="s">
        <v>733</v>
      </c>
      <c r="BS16" s="8">
        <v>5412</v>
      </c>
      <c r="BT16" s="8">
        <v>2867</v>
      </c>
      <c r="BU16" s="105">
        <v>0.5297487065779749</v>
      </c>
      <c r="BV16" s="8">
        <v>13164</v>
      </c>
      <c r="BW16" s="8">
        <v>7889</v>
      </c>
      <c r="BX16" s="105">
        <v>0.5992859313278639</v>
      </c>
      <c r="BY16" s="8">
        <v>18800</v>
      </c>
      <c r="BZ16" s="8">
        <v>2240</v>
      </c>
      <c r="CA16" s="105">
        <v>0.11914893617021277</v>
      </c>
      <c r="CB16" s="8">
        <v>19830</v>
      </c>
      <c r="CC16" s="8">
        <v>300</v>
      </c>
      <c r="CD16" s="105">
        <v>1.5128593040847202E-2</v>
      </c>
      <c r="CE16" s="8">
        <v>6400</v>
      </c>
      <c r="CF16" s="8">
        <v>640</v>
      </c>
      <c r="CG16" s="105">
        <v>0.1</v>
      </c>
      <c r="CH16" s="8">
        <v>1320</v>
      </c>
      <c r="CI16" s="8">
        <v>106</v>
      </c>
      <c r="CJ16" s="105">
        <v>8.0303030303030307E-2</v>
      </c>
      <c r="CK16" s="8">
        <v>7720</v>
      </c>
      <c r="CL16" s="8">
        <v>746</v>
      </c>
      <c r="CM16" s="105">
        <v>9.6632124352331608E-2</v>
      </c>
      <c r="CN16" s="8">
        <v>1725</v>
      </c>
      <c r="CO16" s="8">
        <v>0</v>
      </c>
      <c r="CP16" s="105">
        <v>0</v>
      </c>
      <c r="CQ16" s="8">
        <v>150</v>
      </c>
      <c r="CR16" s="8">
        <v>0</v>
      </c>
      <c r="CS16" s="105">
        <v>0</v>
      </c>
      <c r="CT16" s="8">
        <v>48225</v>
      </c>
      <c r="CU16" s="8">
        <v>3286</v>
      </c>
      <c r="CV16" s="105">
        <v>6.8138932089165369E-2</v>
      </c>
      <c r="CW16" s="8">
        <v>61389</v>
      </c>
      <c r="CX16" s="8">
        <v>11175</v>
      </c>
      <c r="CY16" s="105">
        <v>0.18203586961833554</v>
      </c>
      <c r="CZ16" s="8">
        <v>1842</v>
      </c>
      <c r="DA16" s="8">
        <v>42</v>
      </c>
      <c r="DB16" s="105">
        <v>2.2801302931596091E-2</v>
      </c>
      <c r="DC16" s="8">
        <v>150</v>
      </c>
      <c r="DD16" s="8">
        <v>0</v>
      </c>
      <c r="DE16" s="105">
        <v>0</v>
      </c>
      <c r="DF16" s="8">
        <v>26729</v>
      </c>
      <c r="DG16" s="8">
        <v>3805</v>
      </c>
      <c r="DH16" s="105">
        <v>0.14235474578173518</v>
      </c>
      <c r="DI16" s="64">
        <v>0.77</v>
      </c>
      <c r="DJ16" s="105">
        <v>0.99330357142857095</v>
      </c>
      <c r="DK16" s="105">
        <v>1.2900046382189232</v>
      </c>
      <c r="DL16" s="64">
        <v>0.72</v>
      </c>
      <c r="DM16" s="105">
        <v>0.983240223463687</v>
      </c>
      <c r="DN16" s="105">
        <v>1.3656114214773432</v>
      </c>
      <c r="DO16" s="64">
        <v>0.745</v>
      </c>
      <c r="DP16" s="105">
        <v>0.99267527031740499</v>
      </c>
      <c r="DQ16" s="105">
        <v>1.3324500272716846</v>
      </c>
      <c r="DR16" s="64">
        <v>0.75</v>
      </c>
      <c r="DS16" s="105">
        <v>0.98082319925163697</v>
      </c>
      <c r="DT16" s="105">
        <v>1.3077642656688493</v>
      </c>
      <c r="DU16" s="64">
        <v>0.75</v>
      </c>
      <c r="DV16" s="105">
        <v>0.98659517426273402</v>
      </c>
      <c r="DW16" s="105">
        <v>1.315460232350312</v>
      </c>
      <c r="DX16" s="64">
        <v>0.75</v>
      </c>
      <c r="DY16" s="105">
        <v>0.98168060533651902</v>
      </c>
      <c r="DZ16" s="105">
        <v>1.3089074737820254</v>
      </c>
      <c r="EA16" s="64">
        <v>0.76</v>
      </c>
      <c r="EB16" s="105">
        <v>0.98564043653072897</v>
      </c>
      <c r="EC16" s="105">
        <v>1.2968953112246433</v>
      </c>
      <c r="ED16" s="64">
        <v>0.73499999999999999</v>
      </c>
      <c r="EE16" s="105">
        <v>0.98594594594594598</v>
      </c>
      <c r="EF16" s="105">
        <v>1.3414230557087701</v>
      </c>
      <c r="EG16" s="64">
        <v>0.74750000000000005</v>
      </c>
      <c r="EH16" s="105">
        <v>0.985676258080872</v>
      </c>
      <c r="EI16" s="105">
        <v>1.3186304455931397</v>
      </c>
      <c r="EJ16" s="64">
        <v>0.88</v>
      </c>
      <c r="EK16" s="105">
        <v>1</v>
      </c>
      <c r="EL16" s="105">
        <v>1.1363636363636365</v>
      </c>
      <c r="EM16" s="64">
        <v>0.26</v>
      </c>
      <c r="EN16" s="105">
        <v>0.98090277777777801</v>
      </c>
      <c r="EO16" s="105">
        <v>3.7727029914529924</v>
      </c>
      <c r="EP16" s="64">
        <v>0.57000000000000006</v>
      </c>
      <c r="EQ16" s="105">
        <v>0.98326232501521604</v>
      </c>
      <c r="ER16" s="105">
        <v>1.7250216228337121</v>
      </c>
      <c r="ES16" s="64">
        <v>0.82000000000000006</v>
      </c>
      <c r="ET16" s="105">
        <v>0.98643147896879202</v>
      </c>
      <c r="EU16" s="105">
        <v>1.2029652182546242</v>
      </c>
      <c r="EV16" s="64">
        <v>0.4975</v>
      </c>
      <c r="EW16" s="105">
        <v>0.98212877792378395</v>
      </c>
      <c r="EX16" s="105">
        <v>1.9741281968317266</v>
      </c>
      <c r="EY16" s="64">
        <v>0.65875000000000006</v>
      </c>
      <c r="EZ16" s="105">
        <v>0.98496644295302005</v>
      </c>
      <c r="FA16" s="105">
        <v>1.495205226494148</v>
      </c>
      <c r="FB16" s="64">
        <v>0.79</v>
      </c>
      <c r="FC16" s="105">
        <v>1</v>
      </c>
      <c r="FD16" s="105">
        <v>1.2658227848101264</v>
      </c>
      <c r="FE16" s="64">
        <v>0.28999999999999998</v>
      </c>
      <c r="FF16" s="105">
        <v>0.99062499999999998</v>
      </c>
      <c r="FG16" s="105">
        <v>3.415948275862069</v>
      </c>
      <c r="FH16" s="64">
        <v>0.54</v>
      </c>
      <c r="FI16" s="105">
        <v>0.99195710455764097</v>
      </c>
      <c r="FJ16" s="105">
        <v>1.8369576010326683</v>
      </c>
      <c r="FK16" s="55">
        <v>0.88888888888888884</v>
      </c>
      <c r="FL16" s="105">
        <v>1</v>
      </c>
      <c r="FM16" s="105">
        <v>1.125</v>
      </c>
      <c r="FN16" s="55">
        <v>0.61009999999999998</v>
      </c>
      <c r="FO16" s="105">
        <v>0</v>
      </c>
      <c r="FP16" s="105">
        <v>0</v>
      </c>
      <c r="FQ16" s="65">
        <v>2064</v>
      </c>
      <c r="FR16" s="8">
        <v>47</v>
      </c>
      <c r="FS16" s="105">
        <v>2.2771317829457363E-2</v>
      </c>
      <c r="FT16" s="65">
        <v>1649</v>
      </c>
      <c r="FU16" s="8">
        <v>90</v>
      </c>
      <c r="FV16" s="105">
        <v>5.4578532443905398E-2</v>
      </c>
      <c r="FW16" s="65">
        <v>3713</v>
      </c>
      <c r="FX16" s="8">
        <v>137</v>
      </c>
      <c r="FY16" s="105">
        <v>3.6897387557231348E-2</v>
      </c>
      <c r="FZ16" s="65">
        <v>25237</v>
      </c>
      <c r="GA16" s="8">
        <v>220</v>
      </c>
      <c r="GB16" s="105">
        <v>8.7173594325791505E-3</v>
      </c>
      <c r="GC16" s="65">
        <v>28950</v>
      </c>
      <c r="GD16" s="8">
        <v>357</v>
      </c>
      <c r="GE16" s="105">
        <v>1.2331606217616581E-2</v>
      </c>
      <c r="GF16" s="65">
        <v>914</v>
      </c>
      <c r="GG16" s="8">
        <v>0</v>
      </c>
      <c r="GH16" s="105">
        <v>0</v>
      </c>
      <c r="GI16" s="8">
        <v>1404</v>
      </c>
      <c r="GJ16" s="8">
        <v>0</v>
      </c>
      <c r="GK16" s="105">
        <v>0</v>
      </c>
      <c r="GL16" s="8">
        <v>92</v>
      </c>
      <c r="GM16" s="8">
        <v>0</v>
      </c>
      <c r="GN16" s="105">
        <v>0</v>
      </c>
    </row>
    <row r="17" spans="1:196" s="1" customFormat="1" ht="15" customHeight="1" x14ac:dyDescent="0.55000000000000004">
      <c r="A17" s="16">
        <v>5</v>
      </c>
      <c r="B17" s="17" t="s">
        <v>21</v>
      </c>
      <c r="C17" s="18">
        <v>9205</v>
      </c>
      <c r="D17" s="17" t="s">
        <v>28</v>
      </c>
      <c r="E17" s="8">
        <v>2790</v>
      </c>
      <c r="F17" s="8">
        <v>1668</v>
      </c>
      <c r="G17" s="105">
        <v>0.59784946236559144</v>
      </c>
      <c r="H17" s="8">
        <v>2000</v>
      </c>
      <c r="I17" s="8">
        <v>1051</v>
      </c>
      <c r="J17" s="105">
        <v>0.52549999999999997</v>
      </c>
      <c r="K17" s="8">
        <v>502</v>
      </c>
      <c r="L17" s="8">
        <v>187</v>
      </c>
      <c r="M17" s="105">
        <v>0.37250996015936255</v>
      </c>
      <c r="N17" s="8">
        <v>0</v>
      </c>
      <c r="O17" s="8">
        <v>0</v>
      </c>
      <c r="P17" s="105" t="s">
        <v>733</v>
      </c>
      <c r="Q17" s="8">
        <v>0</v>
      </c>
      <c r="R17" s="8">
        <v>0</v>
      </c>
      <c r="S17" s="105" t="s">
        <v>733</v>
      </c>
      <c r="T17" s="8">
        <v>5292</v>
      </c>
      <c r="U17" s="8">
        <v>2906</v>
      </c>
      <c r="V17" s="105">
        <v>0.54913076341647771</v>
      </c>
      <c r="W17" s="8">
        <v>5292</v>
      </c>
      <c r="X17" s="8">
        <v>2906</v>
      </c>
      <c r="Y17" s="105">
        <v>0.54913076341647771</v>
      </c>
      <c r="Z17" s="8">
        <v>0</v>
      </c>
      <c r="AA17" s="8">
        <v>0</v>
      </c>
      <c r="AB17" s="105" t="s">
        <v>733</v>
      </c>
      <c r="AC17" s="8">
        <v>0</v>
      </c>
      <c r="AD17" s="8">
        <v>0</v>
      </c>
      <c r="AE17" s="105" t="s">
        <v>733</v>
      </c>
      <c r="AF17" s="8">
        <v>0</v>
      </c>
      <c r="AG17" s="8">
        <v>0</v>
      </c>
      <c r="AH17" s="105" t="s">
        <v>733</v>
      </c>
      <c r="AI17" s="8">
        <v>0</v>
      </c>
      <c r="AJ17" s="8">
        <v>0</v>
      </c>
      <c r="AK17" s="105" t="s">
        <v>733</v>
      </c>
      <c r="AL17" s="8">
        <v>59</v>
      </c>
      <c r="AM17" s="8">
        <v>48</v>
      </c>
      <c r="AN17" s="105">
        <v>0.81355932203389836</v>
      </c>
      <c r="AO17" s="8">
        <v>0</v>
      </c>
      <c r="AP17" s="8">
        <v>0</v>
      </c>
      <c r="AQ17" s="105" t="s">
        <v>733</v>
      </c>
      <c r="AR17" s="8">
        <v>19</v>
      </c>
      <c r="AS17" s="8">
        <v>40</v>
      </c>
      <c r="AT17" s="105">
        <v>2.1052631578947367</v>
      </c>
      <c r="AU17" s="8">
        <v>78</v>
      </c>
      <c r="AV17" s="8">
        <v>88</v>
      </c>
      <c r="AW17" s="105">
        <v>1.1282051282051282</v>
      </c>
      <c r="AX17" s="8">
        <v>847</v>
      </c>
      <c r="AY17" s="8">
        <v>300</v>
      </c>
      <c r="AZ17" s="105">
        <v>0.35419126328217237</v>
      </c>
      <c r="BA17" s="8">
        <v>365</v>
      </c>
      <c r="BB17" s="8">
        <v>170</v>
      </c>
      <c r="BC17" s="105">
        <v>0.46575342465753422</v>
      </c>
      <c r="BD17" s="8">
        <v>43</v>
      </c>
      <c r="BE17" s="8">
        <v>28</v>
      </c>
      <c r="BF17" s="105">
        <v>0.65116279069767447</v>
      </c>
      <c r="BG17" s="8">
        <v>0</v>
      </c>
      <c r="BH17" s="8">
        <v>0</v>
      </c>
      <c r="BI17" s="105" t="s">
        <v>733</v>
      </c>
      <c r="BJ17" s="8">
        <v>2100</v>
      </c>
      <c r="BK17" s="8">
        <v>142</v>
      </c>
      <c r="BL17" s="105">
        <v>6.761904761904762E-2</v>
      </c>
      <c r="BM17" s="8">
        <v>3355</v>
      </c>
      <c r="BN17" s="8">
        <v>640</v>
      </c>
      <c r="BO17" s="105">
        <v>0.19076005961251863</v>
      </c>
      <c r="BP17" s="8">
        <v>0</v>
      </c>
      <c r="BQ17" s="8">
        <v>0</v>
      </c>
      <c r="BR17" s="105" t="s">
        <v>733</v>
      </c>
      <c r="BS17" s="8">
        <v>3433</v>
      </c>
      <c r="BT17" s="8">
        <v>728</v>
      </c>
      <c r="BU17" s="105">
        <v>0.21205942324497523</v>
      </c>
      <c r="BV17" s="8">
        <v>8725</v>
      </c>
      <c r="BW17" s="8">
        <v>3634</v>
      </c>
      <c r="BX17" s="105">
        <v>0.41650429799426936</v>
      </c>
      <c r="BY17" s="8">
        <v>13280</v>
      </c>
      <c r="BZ17" s="8">
        <v>1280</v>
      </c>
      <c r="CA17" s="105">
        <v>9.6385542168674704E-2</v>
      </c>
      <c r="CB17" s="8">
        <v>13650</v>
      </c>
      <c r="CC17" s="8">
        <v>355</v>
      </c>
      <c r="CD17" s="105">
        <v>2.6007326007326009E-2</v>
      </c>
      <c r="CE17" s="8">
        <v>6400</v>
      </c>
      <c r="CF17" s="8">
        <v>640</v>
      </c>
      <c r="CG17" s="105">
        <v>0.1</v>
      </c>
      <c r="CH17" s="8">
        <v>1500</v>
      </c>
      <c r="CI17" s="8">
        <v>0</v>
      </c>
      <c r="CJ17" s="105">
        <v>0</v>
      </c>
      <c r="CK17" s="8">
        <v>7900</v>
      </c>
      <c r="CL17" s="8">
        <v>640</v>
      </c>
      <c r="CM17" s="105">
        <v>8.1012658227848103E-2</v>
      </c>
      <c r="CN17" s="8">
        <v>1830</v>
      </c>
      <c r="CO17" s="8">
        <v>0</v>
      </c>
      <c r="CP17" s="105">
        <v>0</v>
      </c>
      <c r="CQ17" s="8">
        <v>75</v>
      </c>
      <c r="CR17" s="8">
        <v>0</v>
      </c>
      <c r="CS17" s="105">
        <v>0</v>
      </c>
      <c r="CT17" s="8">
        <v>36735</v>
      </c>
      <c r="CU17" s="8">
        <v>2275</v>
      </c>
      <c r="CV17" s="105">
        <v>6.1930039471893288E-2</v>
      </c>
      <c r="CW17" s="8">
        <v>45460</v>
      </c>
      <c r="CX17" s="8">
        <v>5909</v>
      </c>
      <c r="CY17" s="105">
        <v>0.12998240211174658</v>
      </c>
      <c r="CZ17" s="8">
        <v>1873</v>
      </c>
      <c r="DA17" s="8">
        <v>28</v>
      </c>
      <c r="DB17" s="105">
        <v>1.4949279231179925E-2</v>
      </c>
      <c r="DC17" s="8">
        <v>94</v>
      </c>
      <c r="DD17" s="8">
        <v>40</v>
      </c>
      <c r="DE17" s="105">
        <v>0.42553191489361702</v>
      </c>
      <c r="DF17" s="8">
        <v>22045</v>
      </c>
      <c r="DG17" s="8">
        <v>3141</v>
      </c>
      <c r="DH17" s="105">
        <v>0.14248128827398504</v>
      </c>
      <c r="DI17" s="64">
        <v>0.81</v>
      </c>
      <c r="DJ17" s="105">
        <v>1</v>
      </c>
      <c r="DK17" s="105">
        <v>1.2345679012345678</v>
      </c>
      <c r="DL17" s="64">
        <v>0.75</v>
      </c>
      <c r="DM17" s="105">
        <v>1</v>
      </c>
      <c r="DN17" s="105">
        <v>1.3333333333333333</v>
      </c>
      <c r="DO17" s="64">
        <v>0.78</v>
      </c>
      <c r="DP17" s="105">
        <v>1</v>
      </c>
      <c r="DQ17" s="105">
        <v>1.2820512820512819</v>
      </c>
      <c r="DR17" s="64">
        <v>0.8</v>
      </c>
      <c r="DS17" s="105">
        <v>0.99029649595687297</v>
      </c>
      <c r="DT17" s="105">
        <v>1.2378706199460912</v>
      </c>
      <c r="DU17" s="64">
        <v>0.71</v>
      </c>
      <c r="DV17" s="105">
        <v>0.99048525214081795</v>
      </c>
      <c r="DW17" s="105">
        <v>1.3950496509025605</v>
      </c>
      <c r="DX17" s="64">
        <v>0.755</v>
      </c>
      <c r="DY17" s="105">
        <v>0.99036476256021999</v>
      </c>
      <c r="DZ17" s="105">
        <v>1.3117414073645297</v>
      </c>
      <c r="EA17" s="64">
        <v>0.80500000000000005</v>
      </c>
      <c r="EB17" s="105">
        <v>0.99254040613344396</v>
      </c>
      <c r="EC17" s="105">
        <v>1.2329694486129739</v>
      </c>
      <c r="ED17" s="64">
        <v>0.73</v>
      </c>
      <c r="EE17" s="105">
        <v>0.99180999180999196</v>
      </c>
      <c r="EF17" s="105">
        <v>1.3586438243972494</v>
      </c>
      <c r="EG17" s="64">
        <v>0.76750000000000007</v>
      </c>
      <c r="EH17" s="105">
        <v>0.99229499174463398</v>
      </c>
      <c r="EI17" s="105">
        <v>1.2928924973871452</v>
      </c>
      <c r="EJ17" s="64">
        <v>0.79</v>
      </c>
      <c r="EK17" s="105">
        <v>1</v>
      </c>
      <c r="EL17" s="105">
        <v>1.2658227848101264</v>
      </c>
      <c r="EM17" s="64">
        <v>0.35</v>
      </c>
      <c r="EN17" s="105">
        <v>0.98020833333333302</v>
      </c>
      <c r="EO17" s="105">
        <v>2.8005952380952372</v>
      </c>
      <c r="EP17" s="64">
        <v>0.57000000000000006</v>
      </c>
      <c r="EQ17" s="105">
        <v>0.98329670329670305</v>
      </c>
      <c r="ER17" s="105">
        <v>1.7250819356082507</v>
      </c>
      <c r="ES17" s="64">
        <v>0.7975000000000001</v>
      </c>
      <c r="ET17" s="105">
        <v>0.99349710982659001</v>
      </c>
      <c r="EU17" s="105">
        <v>1.2457644010364763</v>
      </c>
      <c r="EV17" s="64">
        <v>0.54</v>
      </c>
      <c r="EW17" s="105">
        <v>0.98471824259789897</v>
      </c>
      <c r="EX17" s="105">
        <v>1.8235523011072201</v>
      </c>
      <c r="EY17" s="64">
        <v>0.66875000000000007</v>
      </c>
      <c r="EZ17" s="105">
        <v>0.98883059739380597</v>
      </c>
      <c r="FA17" s="105">
        <v>1.4786251923645695</v>
      </c>
      <c r="FB17" s="64">
        <v>0.76</v>
      </c>
      <c r="FC17" s="105">
        <v>0</v>
      </c>
      <c r="FD17" s="105">
        <v>0</v>
      </c>
      <c r="FE17" s="64">
        <v>0.33</v>
      </c>
      <c r="FF17" s="105">
        <v>0.984375</v>
      </c>
      <c r="FG17" s="105">
        <v>2.9829545454545454</v>
      </c>
      <c r="FH17" s="64">
        <v>0.54500000000000004</v>
      </c>
      <c r="FI17" s="105">
        <v>0.984375</v>
      </c>
      <c r="FJ17" s="105">
        <v>1.8061926605504586</v>
      </c>
      <c r="FK17" s="55">
        <v>0.9</v>
      </c>
      <c r="FL17" s="105">
        <v>1</v>
      </c>
      <c r="FM17" s="105">
        <v>1.1111111111111112</v>
      </c>
      <c r="FN17" s="55">
        <v>0.61009999999999998</v>
      </c>
      <c r="FO17" s="105">
        <v>1</v>
      </c>
      <c r="FP17" s="105">
        <v>1.6390755613833798</v>
      </c>
      <c r="FQ17" s="65">
        <v>1312</v>
      </c>
      <c r="FR17" s="8">
        <v>22</v>
      </c>
      <c r="FS17" s="105">
        <v>1.676829268292683E-2</v>
      </c>
      <c r="FT17" s="65">
        <v>446</v>
      </c>
      <c r="FU17" s="8">
        <v>68</v>
      </c>
      <c r="FV17" s="105">
        <v>0.15246636771300448</v>
      </c>
      <c r="FW17" s="65">
        <v>1758</v>
      </c>
      <c r="FX17" s="8">
        <v>90</v>
      </c>
      <c r="FY17" s="105">
        <v>5.1194539249146756E-2</v>
      </c>
      <c r="FZ17" s="65">
        <v>18684</v>
      </c>
      <c r="GA17" s="8">
        <v>120</v>
      </c>
      <c r="GB17" s="105">
        <v>6.4226075786769426E-3</v>
      </c>
      <c r="GC17" s="65">
        <v>20442</v>
      </c>
      <c r="GD17" s="8">
        <v>210</v>
      </c>
      <c r="GE17" s="105">
        <v>1.027296742001761E-2</v>
      </c>
      <c r="GF17" s="65">
        <v>808</v>
      </c>
      <c r="GG17" s="8">
        <v>2</v>
      </c>
      <c r="GH17" s="105">
        <v>2.4752475247524753E-3</v>
      </c>
      <c r="GI17" s="8">
        <v>1606</v>
      </c>
      <c r="GJ17" s="8">
        <v>0</v>
      </c>
      <c r="GK17" s="105">
        <v>0</v>
      </c>
      <c r="GL17" s="8">
        <v>46</v>
      </c>
      <c r="GM17" s="8">
        <v>0</v>
      </c>
      <c r="GN17" s="105">
        <v>0</v>
      </c>
    </row>
    <row r="18" spans="1:196" s="1" customFormat="1" ht="15" customHeight="1" x14ac:dyDescent="0.55000000000000004">
      <c r="A18" s="16">
        <v>5</v>
      </c>
      <c r="B18" s="17" t="s">
        <v>21</v>
      </c>
      <c r="C18" s="18">
        <v>9206</v>
      </c>
      <c r="D18" s="17" t="s">
        <v>29</v>
      </c>
      <c r="E18" s="8">
        <v>2676</v>
      </c>
      <c r="F18" s="8">
        <v>2119</v>
      </c>
      <c r="G18" s="105">
        <v>0.79185351270553062</v>
      </c>
      <c r="H18" s="8">
        <v>613</v>
      </c>
      <c r="I18" s="8">
        <v>186</v>
      </c>
      <c r="J18" s="105">
        <v>0.30342577487765088</v>
      </c>
      <c r="K18" s="8">
        <v>252</v>
      </c>
      <c r="L18" s="8">
        <v>66</v>
      </c>
      <c r="M18" s="105">
        <v>0.26190476190476192</v>
      </c>
      <c r="N18" s="8">
        <v>0</v>
      </c>
      <c r="O18" s="8">
        <v>0</v>
      </c>
      <c r="P18" s="105" t="s">
        <v>733</v>
      </c>
      <c r="Q18" s="8">
        <v>0</v>
      </c>
      <c r="R18" s="8">
        <v>0</v>
      </c>
      <c r="S18" s="105" t="s">
        <v>733</v>
      </c>
      <c r="T18" s="8">
        <v>3541</v>
      </c>
      <c r="U18" s="8">
        <v>2371</v>
      </c>
      <c r="V18" s="105">
        <v>0.66958486303304154</v>
      </c>
      <c r="W18" s="8">
        <v>3541</v>
      </c>
      <c r="X18" s="8">
        <v>2371</v>
      </c>
      <c r="Y18" s="105">
        <v>0.66958486303304154</v>
      </c>
      <c r="Z18" s="8">
        <v>378</v>
      </c>
      <c r="AA18" s="8">
        <v>59</v>
      </c>
      <c r="AB18" s="105">
        <v>0.15608465608465608</v>
      </c>
      <c r="AC18" s="8">
        <v>34</v>
      </c>
      <c r="AD18" s="8">
        <v>19</v>
      </c>
      <c r="AE18" s="105">
        <v>0.55882352941176472</v>
      </c>
      <c r="AF18" s="8">
        <v>15</v>
      </c>
      <c r="AG18" s="8">
        <v>0</v>
      </c>
      <c r="AH18" s="105">
        <v>0</v>
      </c>
      <c r="AI18" s="8">
        <v>427</v>
      </c>
      <c r="AJ18" s="8">
        <v>78</v>
      </c>
      <c r="AK18" s="105">
        <v>0.18266978922716628</v>
      </c>
      <c r="AL18" s="8">
        <v>25</v>
      </c>
      <c r="AM18" s="8">
        <v>47</v>
      </c>
      <c r="AN18" s="105">
        <v>1.88</v>
      </c>
      <c r="AO18" s="8">
        <v>15</v>
      </c>
      <c r="AP18" s="8">
        <v>0</v>
      </c>
      <c r="AQ18" s="105">
        <v>0</v>
      </c>
      <c r="AR18" s="8">
        <v>0</v>
      </c>
      <c r="AS18" s="8">
        <v>0</v>
      </c>
      <c r="AT18" s="105" t="s">
        <v>733</v>
      </c>
      <c r="AU18" s="8">
        <v>40</v>
      </c>
      <c r="AV18" s="8">
        <v>47</v>
      </c>
      <c r="AW18" s="105">
        <v>1.175</v>
      </c>
      <c r="AX18" s="8">
        <v>3495</v>
      </c>
      <c r="AY18" s="8">
        <v>1898</v>
      </c>
      <c r="AZ18" s="105">
        <v>0.54306151645207434</v>
      </c>
      <c r="BA18" s="8">
        <v>657</v>
      </c>
      <c r="BB18" s="8">
        <v>193</v>
      </c>
      <c r="BC18" s="105">
        <v>0.29375951293759511</v>
      </c>
      <c r="BD18" s="8">
        <v>60</v>
      </c>
      <c r="BE18" s="8">
        <v>0</v>
      </c>
      <c r="BF18" s="105">
        <v>0</v>
      </c>
      <c r="BG18" s="8">
        <v>15</v>
      </c>
      <c r="BH18" s="8">
        <v>0</v>
      </c>
      <c r="BI18" s="105">
        <v>0</v>
      </c>
      <c r="BJ18" s="8">
        <v>5314</v>
      </c>
      <c r="BK18" s="8">
        <v>2642</v>
      </c>
      <c r="BL18" s="105">
        <v>0.497177267595032</v>
      </c>
      <c r="BM18" s="8">
        <v>9541</v>
      </c>
      <c r="BN18" s="8">
        <v>4733</v>
      </c>
      <c r="BO18" s="105">
        <v>0.49606959438214021</v>
      </c>
      <c r="BP18" s="8">
        <v>0</v>
      </c>
      <c r="BQ18" s="8">
        <v>0</v>
      </c>
      <c r="BR18" s="105" t="s">
        <v>733</v>
      </c>
      <c r="BS18" s="8">
        <v>10008</v>
      </c>
      <c r="BT18" s="8">
        <v>4858</v>
      </c>
      <c r="BU18" s="105">
        <v>0.48541167066346924</v>
      </c>
      <c r="BV18" s="8">
        <v>13549</v>
      </c>
      <c r="BW18" s="8">
        <v>7229</v>
      </c>
      <c r="BX18" s="105">
        <v>0.53354491106354718</v>
      </c>
      <c r="BY18" s="8">
        <v>24320</v>
      </c>
      <c r="BZ18" s="8">
        <v>1600</v>
      </c>
      <c r="CA18" s="105">
        <v>6.5789473684210523E-2</v>
      </c>
      <c r="CB18" s="8">
        <v>20130</v>
      </c>
      <c r="CC18" s="8">
        <v>364</v>
      </c>
      <c r="CD18" s="105">
        <v>1.808246398410333E-2</v>
      </c>
      <c r="CE18" s="8">
        <v>3840</v>
      </c>
      <c r="CF18" s="8">
        <v>320</v>
      </c>
      <c r="CG18" s="105">
        <v>8.3333333333333329E-2</v>
      </c>
      <c r="CH18" s="8">
        <v>1320</v>
      </c>
      <c r="CI18" s="8">
        <v>0</v>
      </c>
      <c r="CJ18" s="105">
        <v>0</v>
      </c>
      <c r="CK18" s="8">
        <v>5160</v>
      </c>
      <c r="CL18" s="8">
        <v>320</v>
      </c>
      <c r="CM18" s="105">
        <v>6.2015503875968991E-2</v>
      </c>
      <c r="CN18" s="8">
        <v>7980</v>
      </c>
      <c r="CO18" s="8">
        <v>427</v>
      </c>
      <c r="CP18" s="105">
        <v>5.3508771929824561E-2</v>
      </c>
      <c r="CQ18" s="8">
        <v>450</v>
      </c>
      <c r="CR18" s="8">
        <v>0</v>
      </c>
      <c r="CS18" s="105">
        <v>0</v>
      </c>
      <c r="CT18" s="8">
        <v>58040</v>
      </c>
      <c r="CU18" s="8">
        <v>2711</v>
      </c>
      <c r="CV18" s="105">
        <v>4.6709166092350103E-2</v>
      </c>
      <c r="CW18" s="8">
        <v>71589</v>
      </c>
      <c r="CX18" s="8">
        <v>9940</v>
      </c>
      <c r="CY18" s="105">
        <v>0.13884814706169943</v>
      </c>
      <c r="CZ18" s="8">
        <v>8089</v>
      </c>
      <c r="DA18" s="8">
        <v>446</v>
      </c>
      <c r="DB18" s="105">
        <v>5.5136605266411176E-2</v>
      </c>
      <c r="DC18" s="8">
        <v>480</v>
      </c>
      <c r="DD18" s="8">
        <v>0</v>
      </c>
      <c r="DE18" s="105">
        <v>0</v>
      </c>
      <c r="DF18" s="8">
        <v>29430</v>
      </c>
      <c r="DG18" s="8">
        <v>2299</v>
      </c>
      <c r="DH18" s="105">
        <v>7.8117567108392794E-2</v>
      </c>
      <c r="DI18" s="64">
        <v>0.79</v>
      </c>
      <c r="DJ18" s="105">
        <v>0.99078242229367597</v>
      </c>
      <c r="DK18" s="105">
        <v>1.2541549649287036</v>
      </c>
      <c r="DL18" s="64">
        <v>0.57999999999999996</v>
      </c>
      <c r="DM18" s="105">
        <v>0.98963730569948205</v>
      </c>
      <c r="DN18" s="105">
        <v>1.706271216723245</v>
      </c>
      <c r="DO18" s="64">
        <v>0.68500000000000005</v>
      </c>
      <c r="DP18" s="105">
        <v>0.99073692877727404</v>
      </c>
      <c r="DQ18" s="105">
        <v>1.4463312828865313</v>
      </c>
      <c r="DR18" s="64">
        <v>0.82</v>
      </c>
      <c r="DS18" s="105">
        <v>0.99084668192219705</v>
      </c>
      <c r="DT18" s="105">
        <v>1.2083496121002404</v>
      </c>
      <c r="DU18" s="64">
        <v>0.7</v>
      </c>
      <c r="DV18" s="105">
        <v>0.83333333333333304</v>
      </c>
      <c r="DW18" s="105">
        <v>1.19047619047619</v>
      </c>
      <c r="DX18" s="64">
        <v>0.76</v>
      </c>
      <c r="DY18" s="105">
        <v>0.97849008857022401</v>
      </c>
      <c r="DZ18" s="105">
        <v>1.2874869586450315</v>
      </c>
      <c r="EA18" s="64">
        <v>0.80499999999999994</v>
      </c>
      <c r="EB18" s="105">
        <v>0.99080291970802903</v>
      </c>
      <c r="EC18" s="105">
        <v>1.2308110803826449</v>
      </c>
      <c r="ED18" s="64">
        <v>0.6399999999999999</v>
      </c>
      <c r="EE18" s="105">
        <v>0.91292875989445899</v>
      </c>
      <c r="EF18" s="105">
        <v>1.4264511873350925</v>
      </c>
      <c r="EG18" s="64">
        <v>0.72249999999999992</v>
      </c>
      <c r="EH18" s="105">
        <v>0.98672015493152598</v>
      </c>
      <c r="EI18" s="105">
        <v>1.3657026365834271</v>
      </c>
      <c r="EJ18" s="64">
        <v>0.9</v>
      </c>
      <c r="EK18" s="105">
        <v>1</v>
      </c>
      <c r="EL18" s="105">
        <v>1.1111111111111112</v>
      </c>
      <c r="EM18" s="64">
        <v>0.24</v>
      </c>
      <c r="EN18" s="105">
        <v>0.99166666666666703</v>
      </c>
      <c r="EO18" s="105">
        <v>4.1319444444444464</v>
      </c>
      <c r="EP18" s="64">
        <v>0.57000000000000006</v>
      </c>
      <c r="EQ18" s="105">
        <v>0.99409811877536003</v>
      </c>
      <c r="ER18" s="105">
        <v>1.7440317873251929</v>
      </c>
      <c r="ES18" s="64">
        <v>0.85250000000000004</v>
      </c>
      <c r="ET18" s="105">
        <v>0.991755005889282</v>
      </c>
      <c r="EU18" s="105">
        <v>1.1633489805152868</v>
      </c>
      <c r="EV18" s="64">
        <v>0.43999999999999995</v>
      </c>
      <c r="EW18" s="105">
        <v>0.97868638538495001</v>
      </c>
      <c r="EX18" s="105">
        <v>2.2242872395112503</v>
      </c>
      <c r="EY18" s="64">
        <v>0.64624999999999999</v>
      </c>
      <c r="EZ18" s="105">
        <v>0.98873239436619698</v>
      </c>
      <c r="FA18" s="105">
        <v>1.5299534148799954</v>
      </c>
      <c r="FB18" s="64">
        <v>0.68</v>
      </c>
      <c r="FC18" s="105">
        <v>0</v>
      </c>
      <c r="FD18" s="105">
        <v>0</v>
      </c>
      <c r="FE18" s="64">
        <v>0.34</v>
      </c>
      <c r="FF18" s="105">
        <v>0.99687499999999996</v>
      </c>
      <c r="FG18" s="105">
        <v>2.9319852941176467</v>
      </c>
      <c r="FH18" s="64">
        <v>0.51</v>
      </c>
      <c r="FI18" s="105">
        <v>0.99687499999999996</v>
      </c>
      <c r="FJ18" s="105">
        <v>1.954656862745098</v>
      </c>
      <c r="FK18" s="55">
        <v>0.84796116504854369</v>
      </c>
      <c r="FL18" s="105">
        <v>1</v>
      </c>
      <c r="FM18" s="105">
        <v>1.1792992901305244</v>
      </c>
      <c r="FN18" s="55">
        <v>0.61009999999999998</v>
      </c>
      <c r="FO18" s="105">
        <v>0</v>
      </c>
      <c r="FP18" s="105">
        <v>0</v>
      </c>
      <c r="FQ18" s="65">
        <v>4133</v>
      </c>
      <c r="FR18" s="8">
        <v>75</v>
      </c>
      <c r="FS18" s="105">
        <v>1.8146624727800629E-2</v>
      </c>
      <c r="FT18" s="65">
        <v>776</v>
      </c>
      <c r="FU18" s="8">
        <v>12</v>
      </c>
      <c r="FV18" s="105">
        <v>1.5463917525773196E-2</v>
      </c>
      <c r="FW18" s="65">
        <v>4909</v>
      </c>
      <c r="FX18" s="8">
        <v>87</v>
      </c>
      <c r="FY18" s="105">
        <v>1.7722550417600326E-2</v>
      </c>
      <c r="FZ18" s="65">
        <v>26158</v>
      </c>
      <c r="GA18" s="8">
        <v>203</v>
      </c>
      <c r="GB18" s="105">
        <v>7.7605321507760536E-3</v>
      </c>
      <c r="GC18" s="65">
        <v>31067</v>
      </c>
      <c r="GD18" s="8">
        <v>290</v>
      </c>
      <c r="GE18" s="105">
        <v>9.3346637911610394E-3</v>
      </c>
      <c r="GF18" s="65">
        <v>1996</v>
      </c>
      <c r="GG18" s="8">
        <v>0</v>
      </c>
      <c r="GH18" s="105">
        <v>0</v>
      </c>
      <c r="GI18" s="8">
        <v>6106</v>
      </c>
      <c r="GJ18" s="8">
        <v>0</v>
      </c>
      <c r="GK18" s="105">
        <v>0</v>
      </c>
      <c r="GL18" s="8">
        <v>275</v>
      </c>
      <c r="GM18" s="8">
        <v>0</v>
      </c>
      <c r="GN18" s="105">
        <v>0</v>
      </c>
    </row>
    <row r="19" spans="1:196" s="1" customFormat="1" ht="15" customHeight="1" x14ac:dyDescent="0.55000000000000004">
      <c r="A19" s="16">
        <v>5</v>
      </c>
      <c r="B19" s="17" t="s">
        <v>21</v>
      </c>
      <c r="C19" s="18">
        <v>9301</v>
      </c>
      <c r="D19" s="17" t="s">
        <v>30</v>
      </c>
      <c r="E19" s="8">
        <v>4854</v>
      </c>
      <c r="F19" s="8">
        <v>3144</v>
      </c>
      <c r="G19" s="105">
        <v>0.64771322620519156</v>
      </c>
      <c r="H19" s="8">
        <v>3064</v>
      </c>
      <c r="I19" s="8">
        <v>1715</v>
      </c>
      <c r="J19" s="105">
        <v>0.55972584856396868</v>
      </c>
      <c r="K19" s="8">
        <v>0</v>
      </c>
      <c r="L19" s="8">
        <v>0</v>
      </c>
      <c r="M19" s="105" t="s">
        <v>733</v>
      </c>
      <c r="N19" s="8">
        <v>0</v>
      </c>
      <c r="O19" s="8">
        <v>0</v>
      </c>
      <c r="P19" s="105" t="s">
        <v>733</v>
      </c>
      <c r="Q19" s="8">
        <v>0</v>
      </c>
      <c r="R19" s="8">
        <v>0</v>
      </c>
      <c r="S19" s="105" t="s">
        <v>733</v>
      </c>
      <c r="T19" s="8">
        <v>7918</v>
      </c>
      <c r="U19" s="8">
        <v>4859</v>
      </c>
      <c r="V19" s="105">
        <v>0.61366506693609502</v>
      </c>
      <c r="W19" s="8">
        <v>7918</v>
      </c>
      <c r="X19" s="8">
        <v>4859</v>
      </c>
      <c r="Y19" s="105">
        <v>0.61366506693609502</v>
      </c>
      <c r="Z19" s="8">
        <v>0</v>
      </c>
      <c r="AA19" s="8">
        <v>0</v>
      </c>
      <c r="AB19" s="105" t="s">
        <v>733</v>
      </c>
      <c r="AC19" s="8">
        <v>0</v>
      </c>
      <c r="AD19" s="8">
        <v>0</v>
      </c>
      <c r="AE19" s="105" t="s">
        <v>733</v>
      </c>
      <c r="AF19" s="8">
        <v>0</v>
      </c>
      <c r="AG19" s="8">
        <v>0</v>
      </c>
      <c r="AH19" s="105" t="s">
        <v>733</v>
      </c>
      <c r="AI19" s="8">
        <v>0</v>
      </c>
      <c r="AJ19" s="8">
        <v>0</v>
      </c>
      <c r="AK19" s="105" t="s">
        <v>733</v>
      </c>
      <c r="AL19" s="8">
        <v>0</v>
      </c>
      <c r="AM19" s="8">
        <v>0</v>
      </c>
      <c r="AN19" s="105" t="s">
        <v>733</v>
      </c>
      <c r="AO19" s="8">
        <v>0</v>
      </c>
      <c r="AP19" s="8">
        <v>0</v>
      </c>
      <c r="AQ19" s="105" t="s">
        <v>733</v>
      </c>
      <c r="AR19" s="8">
        <v>0</v>
      </c>
      <c r="AS19" s="8">
        <v>0</v>
      </c>
      <c r="AT19" s="105" t="s">
        <v>733</v>
      </c>
      <c r="AU19" s="8">
        <v>0</v>
      </c>
      <c r="AV19" s="8">
        <v>0</v>
      </c>
      <c r="AW19" s="105" t="s">
        <v>733</v>
      </c>
      <c r="AX19" s="8">
        <v>2853</v>
      </c>
      <c r="AY19" s="8">
        <v>1320</v>
      </c>
      <c r="AZ19" s="105">
        <v>0.46267087276551</v>
      </c>
      <c r="BA19" s="8">
        <v>1520</v>
      </c>
      <c r="BB19" s="8">
        <v>636</v>
      </c>
      <c r="BC19" s="105">
        <v>0.41842105263157897</v>
      </c>
      <c r="BD19" s="8">
        <v>0</v>
      </c>
      <c r="BE19" s="8">
        <v>0</v>
      </c>
      <c r="BF19" s="105" t="s">
        <v>733</v>
      </c>
      <c r="BG19" s="8">
        <v>0</v>
      </c>
      <c r="BH19" s="8">
        <v>0</v>
      </c>
      <c r="BI19" s="105" t="s">
        <v>733</v>
      </c>
      <c r="BJ19" s="8">
        <v>3094</v>
      </c>
      <c r="BK19" s="8">
        <v>1399</v>
      </c>
      <c r="BL19" s="105">
        <v>0.45216548157724629</v>
      </c>
      <c r="BM19" s="8">
        <v>7467</v>
      </c>
      <c r="BN19" s="8">
        <v>3355</v>
      </c>
      <c r="BO19" s="105">
        <v>0.44931029864738181</v>
      </c>
      <c r="BP19" s="8">
        <v>0</v>
      </c>
      <c r="BQ19" s="8">
        <v>0</v>
      </c>
      <c r="BR19" s="105" t="s">
        <v>733</v>
      </c>
      <c r="BS19" s="8">
        <v>7467</v>
      </c>
      <c r="BT19" s="8">
        <v>3355</v>
      </c>
      <c r="BU19" s="105">
        <v>0.44931029864738181</v>
      </c>
      <c r="BV19" s="8">
        <v>15385</v>
      </c>
      <c r="BW19" s="8">
        <v>8214</v>
      </c>
      <c r="BX19" s="105">
        <v>0.53389665258368546</v>
      </c>
      <c r="BY19" s="8">
        <v>18400</v>
      </c>
      <c r="BZ19" s="8">
        <v>2320</v>
      </c>
      <c r="CA19" s="105">
        <v>0.12608695652173912</v>
      </c>
      <c r="CB19" s="8">
        <v>20040</v>
      </c>
      <c r="CC19" s="8">
        <v>87</v>
      </c>
      <c r="CD19" s="105">
        <v>4.3413173652694613E-3</v>
      </c>
      <c r="CE19" s="8">
        <v>6400</v>
      </c>
      <c r="CF19" s="8">
        <v>800</v>
      </c>
      <c r="CG19" s="105">
        <v>0.125</v>
      </c>
      <c r="CH19" s="8">
        <v>2640</v>
      </c>
      <c r="CI19" s="8">
        <v>0</v>
      </c>
      <c r="CJ19" s="105">
        <v>0</v>
      </c>
      <c r="CK19" s="8">
        <v>9040</v>
      </c>
      <c r="CL19" s="8">
        <v>800</v>
      </c>
      <c r="CM19" s="105">
        <v>8.8495575221238937E-2</v>
      </c>
      <c r="CN19" s="8">
        <v>1140</v>
      </c>
      <c r="CO19" s="8">
        <v>0</v>
      </c>
      <c r="CP19" s="105">
        <v>0</v>
      </c>
      <c r="CQ19" s="8">
        <v>1200</v>
      </c>
      <c r="CR19" s="8">
        <v>0</v>
      </c>
      <c r="CS19" s="105">
        <v>0</v>
      </c>
      <c r="CT19" s="8">
        <v>49820</v>
      </c>
      <c r="CU19" s="8">
        <v>3207</v>
      </c>
      <c r="CV19" s="105">
        <v>6.4371738257727823E-2</v>
      </c>
      <c r="CW19" s="8">
        <v>65205</v>
      </c>
      <c r="CX19" s="8">
        <v>11421</v>
      </c>
      <c r="CY19" s="105">
        <v>0.17515527950310558</v>
      </c>
      <c r="CZ19" s="8">
        <v>1140</v>
      </c>
      <c r="DA19" s="8">
        <v>0</v>
      </c>
      <c r="DB19" s="105">
        <v>0</v>
      </c>
      <c r="DC19" s="8">
        <v>1200</v>
      </c>
      <c r="DD19" s="8">
        <v>0</v>
      </c>
      <c r="DE19" s="105">
        <v>0</v>
      </c>
      <c r="DF19" s="8">
        <v>29384</v>
      </c>
      <c r="DG19" s="8">
        <v>5471</v>
      </c>
      <c r="DH19" s="105">
        <v>0.18618976313640076</v>
      </c>
      <c r="DI19" s="64">
        <v>0.85</v>
      </c>
      <c r="DJ19" s="105">
        <v>0.97425524089738902</v>
      </c>
      <c r="DK19" s="105">
        <v>1.1461826363498695</v>
      </c>
      <c r="DL19" s="64">
        <v>0.6</v>
      </c>
      <c r="DM19" s="105">
        <v>0.99528301886792403</v>
      </c>
      <c r="DN19" s="105">
        <v>1.6588050314465401</v>
      </c>
      <c r="DO19" s="64">
        <v>0.72499999999999998</v>
      </c>
      <c r="DP19" s="105">
        <v>0.978241430700447</v>
      </c>
      <c r="DQ19" s="105">
        <v>1.3492985251040648</v>
      </c>
      <c r="DR19" s="64">
        <v>0.85</v>
      </c>
      <c r="DS19" s="105">
        <v>0.99363867684478402</v>
      </c>
      <c r="DT19" s="105">
        <v>1.1689866786409224</v>
      </c>
      <c r="DU19" s="64">
        <v>0.7</v>
      </c>
      <c r="DV19" s="105">
        <v>0.99591836734693895</v>
      </c>
      <c r="DW19" s="105">
        <v>1.4227405247813414</v>
      </c>
      <c r="DX19" s="64">
        <v>0.77499999999999991</v>
      </c>
      <c r="DY19" s="105">
        <v>0.99444330109075896</v>
      </c>
      <c r="DZ19" s="105">
        <v>1.2831526465687213</v>
      </c>
      <c r="EA19" s="64">
        <v>0.85</v>
      </c>
      <c r="EB19" s="105">
        <v>0.984649496844619</v>
      </c>
      <c r="EC19" s="105">
        <v>1.1584111727583752</v>
      </c>
      <c r="ED19" s="64">
        <v>0.64999999999999991</v>
      </c>
      <c r="EE19" s="105">
        <v>0.99574649085495504</v>
      </c>
      <c r="EF19" s="105">
        <v>1.5319176782383925</v>
      </c>
      <c r="EG19" s="64">
        <v>0.75</v>
      </c>
      <c r="EH19" s="105">
        <v>0.98782566350133905</v>
      </c>
      <c r="EI19" s="105">
        <v>1.317100884668452</v>
      </c>
      <c r="EJ19" s="64">
        <v>0.88</v>
      </c>
      <c r="EK19" s="105">
        <v>1</v>
      </c>
      <c r="EL19" s="105">
        <v>1.1363636363636365</v>
      </c>
      <c r="EM19" s="64">
        <v>0.28999999999999998</v>
      </c>
      <c r="EN19" s="105">
        <v>0.99262820512820504</v>
      </c>
      <c r="EO19" s="105">
        <v>3.4228558797524316</v>
      </c>
      <c r="EP19" s="64">
        <v>0.58499999999999996</v>
      </c>
      <c r="EQ19" s="105">
        <v>0.99282818833801101</v>
      </c>
      <c r="ER19" s="105">
        <v>1.6971422022871985</v>
      </c>
      <c r="ES19" s="64">
        <v>0.86499999999999999</v>
      </c>
      <c r="ET19" s="105">
        <v>0.98487394957983199</v>
      </c>
      <c r="EU19" s="105">
        <v>1.1385826006703259</v>
      </c>
      <c r="EV19" s="64">
        <v>0.47</v>
      </c>
      <c r="EW19" s="105">
        <v>0.99396819594224095</v>
      </c>
      <c r="EX19" s="105">
        <v>2.1148259488132788</v>
      </c>
      <c r="EY19" s="64">
        <v>0.66749999999999998</v>
      </c>
      <c r="EZ19" s="105">
        <v>0.98923036511689</v>
      </c>
      <c r="FA19" s="105">
        <v>1.4819930563548913</v>
      </c>
      <c r="FB19" s="64">
        <v>0.82</v>
      </c>
      <c r="FC19" s="105">
        <v>0</v>
      </c>
      <c r="FD19" s="105">
        <v>0</v>
      </c>
      <c r="FE19" s="64">
        <v>0.32</v>
      </c>
      <c r="FF19" s="105">
        <v>0.99624999999999997</v>
      </c>
      <c r="FG19" s="105">
        <v>3.11328125</v>
      </c>
      <c r="FH19" s="64">
        <v>0.56999999999999995</v>
      </c>
      <c r="FI19" s="105">
        <v>0.99624999999999997</v>
      </c>
      <c r="FJ19" s="105">
        <v>1.7478070175438598</v>
      </c>
      <c r="FK19" s="55">
        <v>0.9</v>
      </c>
      <c r="FL19" s="105">
        <v>0</v>
      </c>
      <c r="FM19" s="105">
        <v>0</v>
      </c>
      <c r="FN19" s="55">
        <v>0.61009999999999998</v>
      </c>
      <c r="FO19" s="105">
        <v>0</v>
      </c>
      <c r="FP19" s="105">
        <v>0</v>
      </c>
      <c r="FQ19" s="65">
        <v>2906</v>
      </c>
      <c r="FR19" s="8">
        <v>33</v>
      </c>
      <c r="FS19" s="105">
        <v>1.1355815554026153E-2</v>
      </c>
      <c r="FT19" s="65">
        <v>1379</v>
      </c>
      <c r="FU19" s="8">
        <v>58</v>
      </c>
      <c r="FV19" s="105">
        <v>4.2059463379260337E-2</v>
      </c>
      <c r="FW19" s="65">
        <v>4285</v>
      </c>
      <c r="FX19" s="8">
        <v>91</v>
      </c>
      <c r="FY19" s="105">
        <v>2.1236872812135356E-2</v>
      </c>
      <c r="FZ19" s="65">
        <v>27184</v>
      </c>
      <c r="GA19" s="8">
        <v>0</v>
      </c>
      <c r="GB19" s="105">
        <v>0</v>
      </c>
      <c r="GC19" s="65">
        <v>31469</v>
      </c>
      <c r="GD19" s="8">
        <v>91</v>
      </c>
      <c r="GE19" s="105">
        <v>2.89173472306079E-3</v>
      </c>
      <c r="GF19" s="65">
        <v>1240</v>
      </c>
      <c r="GG19" s="8">
        <v>0</v>
      </c>
      <c r="GH19" s="105">
        <v>0</v>
      </c>
      <c r="GI19" s="8">
        <v>1009</v>
      </c>
      <c r="GJ19" s="8">
        <v>0</v>
      </c>
      <c r="GK19" s="105">
        <v>0</v>
      </c>
      <c r="GL19" s="8">
        <v>732</v>
      </c>
      <c r="GM19" s="8">
        <v>0</v>
      </c>
      <c r="GN19" s="105">
        <v>0</v>
      </c>
    </row>
    <row r="20" spans="1:196" s="1" customFormat="1" ht="15" customHeight="1" x14ac:dyDescent="0.55000000000000004">
      <c r="A20" s="16">
        <v>5</v>
      </c>
      <c r="B20" s="17" t="s">
        <v>21</v>
      </c>
      <c r="C20" s="18">
        <v>9401</v>
      </c>
      <c r="D20" s="17" t="s">
        <v>31</v>
      </c>
      <c r="E20" s="8">
        <v>3388</v>
      </c>
      <c r="F20" s="8">
        <v>2001</v>
      </c>
      <c r="G20" s="105">
        <v>0.59061393152302244</v>
      </c>
      <c r="H20" s="8">
        <v>1083</v>
      </c>
      <c r="I20" s="8">
        <v>674</v>
      </c>
      <c r="J20" s="105">
        <v>0.62234533702677752</v>
      </c>
      <c r="K20" s="8">
        <v>1516</v>
      </c>
      <c r="L20" s="8">
        <v>411</v>
      </c>
      <c r="M20" s="105">
        <v>0.27110817941952509</v>
      </c>
      <c r="N20" s="8">
        <v>0</v>
      </c>
      <c r="O20" s="8">
        <v>0</v>
      </c>
      <c r="P20" s="105" t="s">
        <v>733</v>
      </c>
      <c r="Q20" s="8">
        <v>0</v>
      </c>
      <c r="R20" s="8">
        <v>0</v>
      </c>
      <c r="S20" s="105" t="s">
        <v>733</v>
      </c>
      <c r="T20" s="8">
        <v>5987</v>
      </c>
      <c r="U20" s="8">
        <v>3086</v>
      </c>
      <c r="V20" s="105">
        <v>0.51545014197427763</v>
      </c>
      <c r="W20" s="8">
        <v>5987</v>
      </c>
      <c r="X20" s="8">
        <v>3086</v>
      </c>
      <c r="Y20" s="105">
        <v>0.51545014197427763</v>
      </c>
      <c r="Z20" s="8">
        <v>427</v>
      </c>
      <c r="AA20" s="8">
        <v>164</v>
      </c>
      <c r="AB20" s="105">
        <v>0.38407494145199061</v>
      </c>
      <c r="AC20" s="8">
        <v>54</v>
      </c>
      <c r="AD20" s="8">
        <v>153</v>
      </c>
      <c r="AE20" s="105">
        <v>2.8333333333333335</v>
      </c>
      <c r="AF20" s="8">
        <v>56</v>
      </c>
      <c r="AG20" s="8">
        <v>52</v>
      </c>
      <c r="AH20" s="105">
        <v>0.9285714285714286</v>
      </c>
      <c r="AI20" s="8">
        <v>537</v>
      </c>
      <c r="AJ20" s="8">
        <v>369</v>
      </c>
      <c r="AK20" s="105">
        <v>0.68715083798882681</v>
      </c>
      <c r="AL20" s="8">
        <v>168</v>
      </c>
      <c r="AM20" s="8">
        <v>178</v>
      </c>
      <c r="AN20" s="105">
        <v>1.0595238095238095</v>
      </c>
      <c r="AO20" s="8">
        <v>0</v>
      </c>
      <c r="AP20" s="8">
        <v>0</v>
      </c>
      <c r="AQ20" s="105" t="s">
        <v>733</v>
      </c>
      <c r="AR20" s="8">
        <v>0</v>
      </c>
      <c r="AS20" s="8">
        <v>0</v>
      </c>
      <c r="AT20" s="105" t="s">
        <v>733</v>
      </c>
      <c r="AU20" s="8">
        <v>168</v>
      </c>
      <c r="AV20" s="8">
        <v>178</v>
      </c>
      <c r="AW20" s="105">
        <v>1.0595238095238095</v>
      </c>
      <c r="AX20" s="8">
        <v>2938</v>
      </c>
      <c r="AY20" s="8">
        <v>1987</v>
      </c>
      <c r="AZ20" s="105">
        <v>0.67631041524846836</v>
      </c>
      <c r="BA20" s="8">
        <v>1405</v>
      </c>
      <c r="BB20" s="8">
        <v>699</v>
      </c>
      <c r="BC20" s="105">
        <v>0.49750889679715304</v>
      </c>
      <c r="BD20" s="8">
        <v>263</v>
      </c>
      <c r="BE20" s="8">
        <v>127</v>
      </c>
      <c r="BF20" s="105">
        <v>0.4828897338403042</v>
      </c>
      <c r="BG20" s="8">
        <v>75</v>
      </c>
      <c r="BH20" s="8">
        <v>0</v>
      </c>
      <c r="BI20" s="105">
        <v>0</v>
      </c>
      <c r="BJ20" s="8">
        <v>1880</v>
      </c>
      <c r="BK20" s="8">
        <v>1006</v>
      </c>
      <c r="BL20" s="105">
        <v>0.53510638297872337</v>
      </c>
      <c r="BM20" s="8">
        <v>6561</v>
      </c>
      <c r="BN20" s="8">
        <v>3819</v>
      </c>
      <c r="BO20" s="105">
        <v>0.58207590306355739</v>
      </c>
      <c r="BP20" s="8">
        <v>0</v>
      </c>
      <c r="BQ20" s="8">
        <v>0</v>
      </c>
      <c r="BR20" s="105" t="s">
        <v>733</v>
      </c>
      <c r="BS20" s="8">
        <v>7266</v>
      </c>
      <c r="BT20" s="8">
        <v>4366</v>
      </c>
      <c r="BU20" s="105">
        <v>0.60088081475364707</v>
      </c>
      <c r="BV20" s="8">
        <v>13253</v>
      </c>
      <c r="BW20" s="8">
        <v>7452</v>
      </c>
      <c r="BX20" s="105">
        <v>0.56228778389798539</v>
      </c>
      <c r="BY20" s="8">
        <v>12560</v>
      </c>
      <c r="BZ20" s="8">
        <v>1520</v>
      </c>
      <c r="CA20" s="105">
        <v>0.12101910828025478</v>
      </c>
      <c r="CB20" s="8">
        <v>22020</v>
      </c>
      <c r="CC20" s="8">
        <v>632</v>
      </c>
      <c r="CD20" s="105">
        <v>2.8701180744777476E-2</v>
      </c>
      <c r="CE20" s="8">
        <v>5120</v>
      </c>
      <c r="CF20" s="8">
        <v>640</v>
      </c>
      <c r="CG20" s="105">
        <v>0.125</v>
      </c>
      <c r="CH20" s="8">
        <v>0</v>
      </c>
      <c r="CI20" s="8">
        <v>0</v>
      </c>
      <c r="CJ20" s="105" t="s">
        <v>733</v>
      </c>
      <c r="CK20" s="8">
        <v>5120</v>
      </c>
      <c r="CL20" s="8">
        <v>640</v>
      </c>
      <c r="CM20" s="105">
        <v>0.125</v>
      </c>
      <c r="CN20" s="8">
        <v>5745</v>
      </c>
      <c r="CO20" s="8">
        <v>0</v>
      </c>
      <c r="CP20" s="105">
        <v>0</v>
      </c>
      <c r="CQ20" s="8">
        <v>900</v>
      </c>
      <c r="CR20" s="8">
        <v>0</v>
      </c>
      <c r="CS20" s="105">
        <v>0</v>
      </c>
      <c r="CT20" s="8">
        <v>46345</v>
      </c>
      <c r="CU20" s="8">
        <v>2792</v>
      </c>
      <c r="CV20" s="105">
        <v>6.024382349768044E-2</v>
      </c>
      <c r="CW20" s="8">
        <v>59598</v>
      </c>
      <c r="CX20" s="8">
        <v>10244</v>
      </c>
      <c r="CY20" s="105">
        <v>0.171884962582637</v>
      </c>
      <c r="CZ20" s="8">
        <v>6062</v>
      </c>
      <c r="DA20" s="8">
        <v>280</v>
      </c>
      <c r="DB20" s="105">
        <v>4.6189376443418015E-2</v>
      </c>
      <c r="DC20" s="8">
        <v>1031</v>
      </c>
      <c r="DD20" s="8">
        <v>52</v>
      </c>
      <c r="DE20" s="105">
        <v>5.0436469447138699E-2</v>
      </c>
      <c r="DF20" s="8">
        <v>20168</v>
      </c>
      <c r="DG20" s="8">
        <v>3533</v>
      </c>
      <c r="DH20" s="105">
        <v>0.17517850059500198</v>
      </c>
      <c r="DI20" s="64">
        <v>0.9</v>
      </c>
      <c r="DJ20" s="105">
        <v>0.99427324788655602</v>
      </c>
      <c r="DK20" s="105">
        <v>1.1047480532072844</v>
      </c>
      <c r="DL20" s="64">
        <v>0.82</v>
      </c>
      <c r="DM20" s="105">
        <v>0.98426323319027198</v>
      </c>
      <c r="DN20" s="105">
        <v>1.2003210160856976</v>
      </c>
      <c r="DO20" s="64">
        <v>0.86</v>
      </c>
      <c r="DP20" s="105">
        <v>0.99267063673843303</v>
      </c>
      <c r="DQ20" s="105">
        <v>1.154268182253992</v>
      </c>
      <c r="DR20" s="64">
        <v>0.89</v>
      </c>
      <c r="DS20" s="105">
        <v>0.99543946932006599</v>
      </c>
      <c r="DT20" s="105">
        <v>1.1184713138427707</v>
      </c>
      <c r="DU20" s="64">
        <v>0.72</v>
      </c>
      <c r="DV20" s="105">
        <v>0.99554896142433202</v>
      </c>
      <c r="DW20" s="105">
        <v>1.3827068908671278</v>
      </c>
      <c r="DX20" s="64">
        <v>0.80499999999999994</v>
      </c>
      <c r="DY20" s="105">
        <v>0.99546338302009096</v>
      </c>
      <c r="DZ20" s="105">
        <v>1.2366004758013553</v>
      </c>
      <c r="EA20" s="64">
        <v>0.89500000000000002</v>
      </c>
      <c r="EB20" s="105">
        <v>0.99473597631189403</v>
      </c>
      <c r="EC20" s="105">
        <v>1.1114368450412224</v>
      </c>
      <c r="ED20" s="64">
        <v>0.77</v>
      </c>
      <c r="EE20" s="105">
        <v>0.98980335032774902</v>
      </c>
      <c r="EF20" s="105">
        <v>1.2854588965295441</v>
      </c>
      <c r="EG20" s="64">
        <v>0.83250000000000002</v>
      </c>
      <c r="EH20" s="105">
        <v>0.99382716049382702</v>
      </c>
      <c r="EI20" s="105">
        <v>1.1937863789715639</v>
      </c>
      <c r="EJ20" s="64">
        <v>0.88</v>
      </c>
      <c r="EK20" s="105">
        <v>0.984177215189873</v>
      </c>
      <c r="EL20" s="105">
        <v>1.1183831990794011</v>
      </c>
      <c r="EM20" s="64">
        <v>0.38</v>
      </c>
      <c r="EN20" s="105">
        <v>0.99490740740740702</v>
      </c>
      <c r="EO20" s="105">
        <v>2.6181773879142289</v>
      </c>
      <c r="EP20" s="64">
        <v>0.63</v>
      </c>
      <c r="EQ20" s="105">
        <v>0.99247851002865295</v>
      </c>
      <c r="ER20" s="105">
        <v>1.5753627143311952</v>
      </c>
      <c r="ES20" s="64">
        <v>0.88749999999999996</v>
      </c>
      <c r="ET20" s="105">
        <v>0.99374161823871299</v>
      </c>
      <c r="EU20" s="105">
        <v>1.1197088656210852</v>
      </c>
      <c r="EV20" s="64">
        <v>0.57499999999999996</v>
      </c>
      <c r="EW20" s="105">
        <v>0.99292386074157901</v>
      </c>
      <c r="EX20" s="105">
        <v>1.7268241056375289</v>
      </c>
      <c r="EY20" s="64">
        <v>0.73124999999999996</v>
      </c>
      <c r="EZ20" s="105">
        <v>0.99345958609917995</v>
      </c>
      <c r="FA20" s="105">
        <v>1.3585772117595625</v>
      </c>
      <c r="FB20" s="64" t="s">
        <v>333</v>
      </c>
      <c r="FC20" s="105">
        <v>0</v>
      </c>
      <c r="FD20" s="105" t="s">
        <v>733</v>
      </c>
      <c r="FE20" s="64">
        <v>0.42</v>
      </c>
      <c r="FF20" s="105">
        <v>0.99687499999999996</v>
      </c>
      <c r="FG20" s="105">
        <v>2.3735119047619047</v>
      </c>
      <c r="FH20" s="64">
        <v>0.42</v>
      </c>
      <c r="FI20" s="105">
        <v>0.99687499999999996</v>
      </c>
      <c r="FJ20" s="105">
        <v>2.3735119047619047</v>
      </c>
      <c r="FK20" s="55">
        <v>0.9</v>
      </c>
      <c r="FL20" s="105">
        <v>0.996428571428571</v>
      </c>
      <c r="FM20" s="105">
        <v>1.1071428571428565</v>
      </c>
      <c r="FN20" s="55">
        <v>0.61009999999999998</v>
      </c>
      <c r="FO20" s="105">
        <v>1</v>
      </c>
      <c r="FP20" s="105">
        <v>1.6390755613833798</v>
      </c>
      <c r="FQ20" s="65">
        <v>3470</v>
      </c>
      <c r="FR20" s="8">
        <v>132</v>
      </c>
      <c r="FS20" s="105">
        <v>3.804034582132565E-2</v>
      </c>
      <c r="FT20" s="65">
        <v>1049</v>
      </c>
      <c r="FU20" s="8">
        <v>41</v>
      </c>
      <c r="FV20" s="105">
        <v>3.9084842707340327E-2</v>
      </c>
      <c r="FW20" s="65">
        <v>4519</v>
      </c>
      <c r="FX20" s="8">
        <v>173</v>
      </c>
      <c r="FY20" s="105">
        <v>3.8282805930515598E-2</v>
      </c>
      <c r="FZ20" s="65">
        <v>26301</v>
      </c>
      <c r="GA20" s="8">
        <v>241</v>
      </c>
      <c r="GB20" s="105">
        <v>9.1631496901258512E-3</v>
      </c>
      <c r="GC20" s="65">
        <v>30820</v>
      </c>
      <c r="GD20" s="8">
        <v>414</v>
      </c>
      <c r="GE20" s="105">
        <v>1.3432835820895522E-2</v>
      </c>
      <c r="GF20" s="65">
        <v>732</v>
      </c>
      <c r="GG20" s="8">
        <v>1</v>
      </c>
      <c r="GH20" s="105">
        <v>1.366120218579235E-3</v>
      </c>
      <c r="GI20" s="8">
        <v>4846</v>
      </c>
      <c r="GJ20" s="8">
        <v>0</v>
      </c>
      <c r="GK20" s="105">
        <v>0</v>
      </c>
      <c r="GL20" s="8">
        <v>549</v>
      </c>
      <c r="GM20" s="8">
        <v>0</v>
      </c>
      <c r="GN20" s="105">
        <v>0</v>
      </c>
    </row>
    <row r="21" spans="1:196" s="1" customFormat="1" ht="15" customHeight="1" x14ac:dyDescent="0.55000000000000004">
      <c r="A21" s="16">
        <v>5</v>
      </c>
      <c r="B21" s="17" t="s">
        <v>21</v>
      </c>
      <c r="C21" s="18">
        <v>9402</v>
      </c>
      <c r="D21" s="17" t="s">
        <v>32</v>
      </c>
      <c r="E21" s="8">
        <v>4739</v>
      </c>
      <c r="F21" s="8">
        <v>3294</v>
      </c>
      <c r="G21" s="105">
        <v>0.69508335091791518</v>
      </c>
      <c r="H21" s="8">
        <v>3710</v>
      </c>
      <c r="I21" s="8">
        <v>2232</v>
      </c>
      <c r="J21" s="105">
        <v>0.60161725067385441</v>
      </c>
      <c r="K21" s="8">
        <v>1015</v>
      </c>
      <c r="L21" s="8">
        <v>341</v>
      </c>
      <c r="M21" s="105">
        <v>0.33596059113300492</v>
      </c>
      <c r="N21" s="8">
        <v>0</v>
      </c>
      <c r="O21" s="8">
        <v>0</v>
      </c>
      <c r="P21" s="105" t="s">
        <v>733</v>
      </c>
      <c r="Q21" s="8">
        <v>0</v>
      </c>
      <c r="R21" s="8">
        <v>0</v>
      </c>
      <c r="S21" s="105" t="s">
        <v>733</v>
      </c>
      <c r="T21" s="8">
        <v>9464</v>
      </c>
      <c r="U21" s="8">
        <v>5867</v>
      </c>
      <c r="V21" s="105">
        <v>0.61992814877430258</v>
      </c>
      <c r="W21" s="8">
        <v>9464</v>
      </c>
      <c r="X21" s="8">
        <v>5867</v>
      </c>
      <c r="Y21" s="105">
        <v>0.61992814877430258</v>
      </c>
      <c r="Z21" s="8">
        <v>116</v>
      </c>
      <c r="AA21" s="8">
        <v>99</v>
      </c>
      <c r="AB21" s="105">
        <v>0.85344827586206895</v>
      </c>
      <c r="AC21" s="8">
        <v>0</v>
      </c>
      <c r="AD21" s="8">
        <v>0</v>
      </c>
      <c r="AE21" s="105" t="s">
        <v>733</v>
      </c>
      <c r="AF21" s="8">
        <v>0</v>
      </c>
      <c r="AG21" s="8">
        <v>0</v>
      </c>
      <c r="AH21" s="105" t="s">
        <v>733</v>
      </c>
      <c r="AI21" s="8">
        <v>116</v>
      </c>
      <c r="AJ21" s="8">
        <v>99</v>
      </c>
      <c r="AK21" s="105">
        <v>0.85344827586206895</v>
      </c>
      <c r="AL21" s="8">
        <v>30</v>
      </c>
      <c r="AM21" s="8">
        <v>0</v>
      </c>
      <c r="AN21" s="105">
        <v>0</v>
      </c>
      <c r="AO21" s="8">
        <v>0</v>
      </c>
      <c r="AP21" s="8">
        <v>0</v>
      </c>
      <c r="AQ21" s="105" t="s">
        <v>733</v>
      </c>
      <c r="AR21" s="8">
        <v>34</v>
      </c>
      <c r="AS21" s="8">
        <v>0</v>
      </c>
      <c r="AT21" s="105">
        <v>0</v>
      </c>
      <c r="AU21" s="8">
        <v>64</v>
      </c>
      <c r="AV21" s="8">
        <v>0</v>
      </c>
      <c r="AW21" s="105">
        <v>0</v>
      </c>
      <c r="AX21" s="8">
        <v>4197</v>
      </c>
      <c r="AY21" s="8">
        <v>1965</v>
      </c>
      <c r="AZ21" s="105">
        <v>0.46819156540385992</v>
      </c>
      <c r="BA21" s="8">
        <v>990</v>
      </c>
      <c r="BB21" s="8">
        <v>215</v>
      </c>
      <c r="BC21" s="105">
        <v>0.21717171717171718</v>
      </c>
      <c r="BD21" s="8">
        <v>218</v>
      </c>
      <c r="BE21" s="8">
        <v>112</v>
      </c>
      <c r="BF21" s="105">
        <v>0.51376146788990829</v>
      </c>
      <c r="BG21" s="8">
        <v>0</v>
      </c>
      <c r="BH21" s="8">
        <v>0</v>
      </c>
      <c r="BI21" s="105" t="s">
        <v>733</v>
      </c>
      <c r="BJ21" s="8">
        <v>7336</v>
      </c>
      <c r="BK21" s="8">
        <v>2520</v>
      </c>
      <c r="BL21" s="105">
        <v>0.34351145038167941</v>
      </c>
      <c r="BM21" s="8">
        <v>12741</v>
      </c>
      <c r="BN21" s="8">
        <v>4812</v>
      </c>
      <c r="BO21" s="105">
        <v>0.37767836119613846</v>
      </c>
      <c r="BP21" s="8">
        <v>0</v>
      </c>
      <c r="BQ21" s="8">
        <v>0</v>
      </c>
      <c r="BR21" s="105" t="s">
        <v>733</v>
      </c>
      <c r="BS21" s="8">
        <v>12921</v>
      </c>
      <c r="BT21" s="8">
        <v>4911</v>
      </c>
      <c r="BU21" s="105">
        <v>0.38007894125841651</v>
      </c>
      <c r="BV21" s="8">
        <v>22385</v>
      </c>
      <c r="BW21" s="8">
        <v>10778</v>
      </c>
      <c r="BX21" s="105">
        <v>0.48148313602859055</v>
      </c>
      <c r="BY21" s="8">
        <v>18720</v>
      </c>
      <c r="BZ21" s="8">
        <v>1760</v>
      </c>
      <c r="CA21" s="105">
        <v>9.4017094017094016E-2</v>
      </c>
      <c r="CB21" s="8">
        <v>26160</v>
      </c>
      <c r="CC21" s="8">
        <v>647</v>
      </c>
      <c r="CD21" s="105">
        <v>2.4732415902140672E-2</v>
      </c>
      <c r="CE21" s="8">
        <v>7680</v>
      </c>
      <c r="CF21" s="8">
        <v>960</v>
      </c>
      <c r="CG21" s="105">
        <v>0.125</v>
      </c>
      <c r="CH21" s="8">
        <v>0</v>
      </c>
      <c r="CI21" s="8">
        <v>0</v>
      </c>
      <c r="CJ21" s="105" t="s">
        <v>733</v>
      </c>
      <c r="CK21" s="8">
        <v>7680</v>
      </c>
      <c r="CL21" s="8">
        <v>960</v>
      </c>
      <c r="CM21" s="105">
        <v>0.125</v>
      </c>
      <c r="CN21" s="8">
        <v>1725</v>
      </c>
      <c r="CO21" s="8">
        <v>0</v>
      </c>
      <c r="CP21" s="105">
        <v>0</v>
      </c>
      <c r="CQ21" s="8">
        <v>240</v>
      </c>
      <c r="CR21" s="8">
        <v>0</v>
      </c>
      <c r="CS21" s="105">
        <v>0</v>
      </c>
      <c r="CT21" s="8">
        <v>54525</v>
      </c>
      <c r="CU21" s="8">
        <v>3367</v>
      </c>
      <c r="CV21" s="105">
        <v>6.1751490142136635E-2</v>
      </c>
      <c r="CW21" s="8">
        <v>76910</v>
      </c>
      <c r="CX21" s="8">
        <v>14145</v>
      </c>
      <c r="CY21" s="105">
        <v>0.18391626576518008</v>
      </c>
      <c r="CZ21" s="8">
        <v>1943</v>
      </c>
      <c r="DA21" s="8">
        <v>112</v>
      </c>
      <c r="DB21" s="105">
        <v>5.7642820380854352E-2</v>
      </c>
      <c r="DC21" s="8">
        <v>274</v>
      </c>
      <c r="DD21" s="8">
        <v>0</v>
      </c>
      <c r="DE21" s="105">
        <v>0</v>
      </c>
      <c r="DF21" s="8">
        <v>31100</v>
      </c>
      <c r="DG21" s="8">
        <v>5167</v>
      </c>
      <c r="DH21" s="105">
        <v>0.16614147909967847</v>
      </c>
      <c r="DI21" s="64">
        <v>0.8</v>
      </c>
      <c r="DJ21" s="105">
        <v>0.97870528109028998</v>
      </c>
      <c r="DK21" s="105">
        <v>1.2233816013628624</v>
      </c>
      <c r="DL21" s="64">
        <v>0.59</v>
      </c>
      <c r="DM21" s="105">
        <v>0.80930232558139503</v>
      </c>
      <c r="DN21" s="105">
        <v>1.3716988569176187</v>
      </c>
      <c r="DO21" s="64">
        <v>0.69500000000000006</v>
      </c>
      <c r="DP21" s="105">
        <v>0.97128894318876002</v>
      </c>
      <c r="DQ21" s="105">
        <v>1.3975380477536115</v>
      </c>
      <c r="DR21" s="64">
        <v>0.75</v>
      </c>
      <c r="DS21" s="105">
        <v>0.97826685006877601</v>
      </c>
      <c r="DT21" s="105">
        <v>1.3043558000917013</v>
      </c>
      <c r="DU21" s="64">
        <v>0.76</v>
      </c>
      <c r="DV21" s="105">
        <v>0.88396057347670298</v>
      </c>
      <c r="DW21" s="105">
        <v>1.1631060177325039</v>
      </c>
      <c r="DX21" s="64">
        <v>0.755</v>
      </c>
      <c r="DY21" s="105">
        <v>0.94238963695244604</v>
      </c>
      <c r="DZ21" s="105">
        <v>1.2481981946390013</v>
      </c>
      <c r="EA21" s="64">
        <v>0.77500000000000002</v>
      </c>
      <c r="EB21" s="105">
        <v>0.97851398391549604</v>
      </c>
      <c r="EC21" s="105">
        <v>1.2625986889232206</v>
      </c>
      <c r="ED21" s="64">
        <v>0.67500000000000004</v>
      </c>
      <c r="EE21" s="105">
        <v>0.87740089906007301</v>
      </c>
      <c r="EF21" s="105">
        <v>1.2998531837927008</v>
      </c>
      <c r="EG21" s="64">
        <v>0.72500000000000009</v>
      </c>
      <c r="EH21" s="105">
        <v>0.95555761736871403</v>
      </c>
      <c r="EI21" s="105">
        <v>1.3180105067154675</v>
      </c>
      <c r="EJ21" s="64">
        <v>0.85</v>
      </c>
      <c r="EK21" s="105">
        <v>0.98299845440494604</v>
      </c>
      <c r="EL21" s="105">
        <v>1.1564687698881719</v>
      </c>
      <c r="EM21" s="64">
        <v>0.3</v>
      </c>
      <c r="EN21" s="105">
        <v>0.99632352941176505</v>
      </c>
      <c r="EO21" s="105">
        <v>3.3210784313725501</v>
      </c>
      <c r="EP21" s="64">
        <v>0.57499999999999996</v>
      </c>
      <c r="EQ21" s="105">
        <v>0.99376299376299404</v>
      </c>
      <c r="ER21" s="105">
        <v>1.7282834674139027</v>
      </c>
      <c r="ES21" s="64">
        <v>0.8125</v>
      </c>
      <c r="ET21" s="105">
        <v>0.97883715749610201</v>
      </c>
      <c r="EU21" s="105">
        <v>1.2047226553798178</v>
      </c>
      <c r="EV21" s="64">
        <v>0.48750000000000004</v>
      </c>
      <c r="EW21" s="105">
        <v>0.94000387071801805</v>
      </c>
      <c r="EX21" s="105">
        <v>1.928213068139524</v>
      </c>
      <c r="EY21" s="64">
        <v>0.65</v>
      </c>
      <c r="EZ21" s="105">
        <v>0.96465182043124797</v>
      </c>
      <c r="FA21" s="105">
        <v>1.4840797237403816</v>
      </c>
      <c r="FB21" s="64" t="s">
        <v>333</v>
      </c>
      <c r="FC21" s="105">
        <v>0</v>
      </c>
      <c r="FD21" s="105" t="s">
        <v>733</v>
      </c>
      <c r="FE21" s="64">
        <v>0.42</v>
      </c>
      <c r="FF21" s="105">
        <v>0.99895833333333295</v>
      </c>
      <c r="FG21" s="105">
        <v>2.3784722222222214</v>
      </c>
      <c r="FH21" s="64">
        <v>0.42</v>
      </c>
      <c r="FI21" s="105">
        <v>0.99895833333333295</v>
      </c>
      <c r="FJ21" s="105">
        <v>2.3784722222222214</v>
      </c>
      <c r="FK21" s="55">
        <v>0.9</v>
      </c>
      <c r="FL21" s="105">
        <v>0.77678571428571397</v>
      </c>
      <c r="FM21" s="105">
        <v>0.86309523809523769</v>
      </c>
      <c r="FN21" s="55">
        <v>0.61009999999999998</v>
      </c>
      <c r="FO21" s="105">
        <v>0</v>
      </c>
      <c r="FP21" s="105">
        <v>0</v>
      </c>
      <c r="FQ21" s="65">
        <v>4526</v>
      </c>
      <c r="FR21" s="8">
        <v>139</v>
      </c>
      <c r="FS21" s="105">
        <v>3.0711444984533806E-2</v>
      </c>
      <c r="FT21" s="65">
        <v>1604</v>
      </c>
      <c r="FU21" s="8">
        <v>142</v>
      </c>
      <c r="FV21" s="105">
        <v>8.8528678304239397E-2</v>
      </c>
      <c r="FW21" s="65">
        <v>6130</v>
      </c>
      <c r="FX21" s="8">
        <v>281</v>
      </c>
      <c r="FY21" s="105">
        <v>4.5840130505709627E-2</v>
      </c>
      <c r="FZ21" s="65">
        <v>31078</v>
      </c>
      <c r="GA21" s="8">
        <v>375</v>
      </c>
      <c r="GB21" s="105">
        <v>1.2066413540124847E-2</v>
      </c>
      <c r="GC21" s="65">
        <v>37208</v>
      </c>
      <c r="GD21" s="8">
        <v>656</v>
      </c>
      <c r="GE21" s="105">
        <v>1.7630617071597507E-2</v>
      </c>
      <c r="GF21" s="65">
        <v>2666</v>
      </c>
      <c r="GG21" s="8">
        <v>0</v>
      </c>
      <c r="GH21" s="105">
        <v>0</v>
      </c>
      <c r="GI21" s="8">
        <v>1621</v>
      </c>
      <c r="GJ21" s="8">
        <v>0</v>
      </c>
      <c r="GK21" s="105">
        <v>0</v>
      </c>
      <c r="GL21" s="8">
        <v>146</v>
      </c>
      <c r="GM21" s="8">
        <v>0</v>
      </c>
      <c r="GN21" s="105">
        <v>0</v>
      </c>
    </row>
    <row r="22" spans="1:196" s="1" customFormat="1" ht="15" customHeight="1" x14ac:dyDescent="0.55000000000000004">
      <c r="A22" s="16">
        <v>5</v>
      </c>
      <c r="B22" s="17" t="s">
        <v>21</v>
      </c>
      <c r="C22" s="18">
        <v>9501</v>
      </c>
      <c r="D22" s="17" t="s">
        <v>33</v>
      </c>
      <c r="E22" s="8">
        <v>1210</v>
      </c>
      <c r="F22" s="8">
        <v>926</v>
      </c>
      <c r="G22" s="105">
        <v>0.76528925619834709</v>
      </c>
      <c r="H22" s="8">
        <v>809</v>
      </c>
      <c r="I22" s="8">
        <v>286</v>
      </c>
      <c r="J22" s="105">
        <v>0.35352286773794811</v>
      </c>
      <c r="K22" s="8">
        <v>0</v>
      </c>
      <c r="L22" s="8">
        <v>0</v>
      </c>
      <c r="M22" s="105" t="s">
        <v>733</v>
      </c>
      <c r="N22" s="8">
        <v>0</v>
      </c>
      <c r="O22" s="8">
        <v>0</v>
      </c>
      <c r="P22" s="105" t="s">
        <v>733</v>
      </c>
      <c r="Q22" s="8">
        <v>0</v>
      </c>
      <c r="R22" s="8">
        <v>0</v>
      </c>
      <c r="S22" s="105" t="s">
        <v>733</v>
      </c>
      <c r="T22" s="8">
        <v>2019</v>
      </c>
      <c r="U22" s="8">
        <v>1212</v>
      </c>
      <c r="V22" s="105">
        <v>0.600297176820208</v>
      </c>
      <c r="W22" s="8">
        <v>2019</v>
      </c>
      <c r="X22" s="8">
        <v>1212</v>
      </c>
      <c r="Y22" s="105">
        <v>0.600297176820208</v>
      </c>
      <c r="Z22" s="8">
        <v>30</v>
      </c>
      <c r="AA22" s="8">
        <v>0</v>
      </c>
      <c r="AB22" s="105">
        <v>0</v>
      </c>
      <c r="AC22" s="8">
        <v>15</v>
      </c>
      <c r="AD22" s="8">
        <v>0</v>
      </c>
      <c r="AE22" s="105">
        <v>0</v>
      </c>
      <c r="AF22" s="8">
        <v>0</v>
      </c>
      <c r="AG22" s="8">
        <v>0</v>
      </c>
      <c r="AH22" s="105" t="s">
        <v>733</v>
      </c>
      <c r="AI22" s="8">
        <v>45</v>
      </c>
      <c r="AJ22" s="8">
        <v>0</v>
      </c>
      <c r="AK22" s="105">
        <v>0</v>
      </c>
      <c r="AL22" s="8">
        <v>0</v>
      </c>
      <c r="AM22" s="8">
        <v>0</v>
      </c>
      <c r="AN22" s="105" t="s">
        <v>733</v>
      </c>
      <c r="AO22" s="8">
        <v>0</v>
      </c>
      <c r="AP22" s="8">
        <v>0</v>
      </c>
      <c r="AQ22" s="105" t="s">
        <v>733</v>
      </c>
      <c r="AR22" s="8">
        <v>15</v>
      </c>
      <c r="AS22" s="8">
        <v>0</v>
      </c>
      <c r="AT22" s="105">
        <v>0</v>
      </c>
      <c r="AU22" s="8">
        <v>15</v>
      </c>
      <c r="AV22" s="8">
        <v>0</v>
      </c>
      <c r="AW22" s="105">
        <v>0</v>
      </c>
      <c r="AX22" s="8">
        <v>570</v>
      </c>
      <c r="AY22" s="8">
        <v>246</v>
      </c>
      <c r="AZ22" s="105">
        <v>0.43157894736842106</v>
      </c>
      <c r="BA22" s="8">
        <v>352</v>
      </c>
      <c r="BB22" s="8">
        <v>127</v>
      </c>
      <c r="BC22" s="105">
        <v>0.36079545454545453</v>
      </c>
      <c r="BD22" s="8">
        <v>100</v>
      </c>
      <c r="BE22" s="8">
        <v>57</v>
      </c>
      <c r="BF22" s="105">
        <v>0.56999999999999995</v>
      </c>
      <c r="BG22" s="8">
        <v>0</v>
      </c>
      <c r="BH22" s="8">
        <v>0</v>
      </c>
      <c r="BI22" s="105" t="s">
        <v>733</v>
      </c>
      <c r="BJ22" s="8">
        <v>2023</v>
      </c>
      <c r="BK22" s="8">
        <v>957</v>
      </c>
      <c r="BL22" s="105">
        <v>0.47305981216015819</v>
      </c>
      <c r="BM22" s="8">
        <v>3045</v>
      </c>
      <c r="BN22" s="8">
        <v>1387</v>
      </c>
      <c r="BO22" s="105">
        <v>0.45550082101806239</v>
      </c>
      <c r="BP22" s="8">
        <v>0</v>
      </c>
      <c r="BQ22" s="8">
        <v>0</v>
      </c>
      <c r="BR22" s="105" t="s">
        <v>733</v>
      </c>
      <c r="BS22" s="8">
        <v>3105</v>
      </c>
      <c r="BT22" s="8">
        <v>1387</v>
      </c>
      <c r="BU22" s="105">
        <v>0.44669887278582932</v>
      </c>
      <c r="BV22" s="8">
        <v>5124</v>
      </c>
      <c r="BW22" s="8">
        <v>2599</v>
      </c>
      <c r="BX22" s="105">
        <v>0.50722092115534734</v>
      </c>
      <c r="BY22" s="8">
        <v>13600</v>
      </c>
      <c r="BZ22" s="8">
        <v>1280</v>
      </c>
      <c r="CA22" s="105">
        <v>9.4117647058823528E-2</v>
      </c>
      <c r="CB22" s="8">
        <v>9000</v>
      </c>
      <c r="CC22" s="8">
        <v>400</v>
      </c>
      <c r="CD22" s="105">
        <v>4.4444444444444446E-2</v>
      </c>
      <c r="CE22" s="8">
        <v>6800</v>
      </c>
      <c r="CF22" s="8">
        <v>880</v>
      </c>
      <c r="CG22" s="105">
        <v>0.12941176470588237</v>
      </c>
      <c r="CH22" s="8">
        <v>0</v>
      </c>
      <c r="CI22" s="8">
        <v>0</v>
      </c>
      <c r="CJ22" s="105" t="s">
        <v>733</v>
      </c>
      <c r="CK22" s="8">
        <v>6800</v>
      </c>
      <c r="CL22" s="8">
        <v>880</v>
      </c>
      <c r="CM22" s="105">
        <v>0.12941176470588237</v>
      </c>
      <c r="CN22" s="8">
        <v>4860</v>
      </c>
      <c r="CO22" s="8">
        <v>555</v>
      </c>
      <c r="CP22" s="105">
        <v>0.11419753086419752</v>
      </c>
      <c r="CQ22" s="8">
        <v>100</v>
      </c>
      <c r="CR22" s="8">
        <v>19</v>
      </c>
      <c r="CS22" s="105">
        <v>0.19</v>
      </c>
      <c r="CT22" s="8">
        <v>34360</v>
      </c>
      <c r="CU22" s="8">
        <v>3134</v>
      </c>
      <c r="CV22" s="105">
        <v>9.1210710128055886E-2</v>
      </c>
      <c r="CW22" s="8">
        <v>39484</v>
      </c>
      <c r="CX22" s="8">
        <v>5733</v>
      </c>
      <c r="CY22" s="105">
        <v>0.1451980549083173</v>
      </c>
      <c r="CZ22" s="8">
        <v>4975</v>
      </c>
      <c r="DA22" s="8">
        <v>612</v>
      </c>
      <c r="DB22" s="105">
        <v>0.12301507537688443</v>
      </c>
      <c r="DC22" s="8">
        <v>115</v>
      </c>
      <c r="DD22" s="8">
        <v>19</v>
      </c>
      <c r="DE22" s="105">
        <v>0.16521739130434782</v>
      </c>
      <c r="DF22" s="8">
        <v>21561</v>
      </c>
      <c r="DG22" s="8">
        <v>2573</v>
      </c>
      <c r="DH22" s="105">
        <v>0.11933583785538704</v>
      </c>
      <c r="DI22" s="64">
        <v>0.94</v>
      </c>
      <c r="DJ22" s="105">
        <v>0.99920634920634899</v>
      </c>
      <c r="DK22" s="105">
        <v>1.0629854778790948</v>
      </c>
      <c r="DL22" s="64">
        <v>0.68</v>
      </c>
      <c r="DM22" s="105">
        <v>1</v>
      </c>
      <c r="DN22" s="105">
        <v>1.4705882352941175</v>
      </c>
      <c r="DO22" s="64">
        <v>0.81</v>
      </c>
      <c r="DP22" s="105">
        <v>0.99927901946647402</v>
      </c>
      <c r="DQ22" s="105">
        <v>1.2336778018104617</v>
      </c>
      <c r="DR22" s="64">
        <v>0.89</v>
      </c>
      <c r="DS22" s="105">
        <v>1</v>
      </c>
      <c r="DT22" s="105">
        <v>1.1235955056179776</v>
      </c>
      <c r="DU22" s="64">
        <v>0.74</v>
      </c>
      <c r="DV22" s="105">
        <v>0.99650349650349701</v>
      </c>
      <c r="DW22" s="105">
        <v>1.3466263466263473</v>
      </c>
      <c r="DX22" s="64">
        <v>0.81499999999999995</v>
      </c>
      <c r="DY22" s="105">
        <v>0.99917491749174903</v>
      </c>
      <c r="DZ22" s="105">
        <v>1.225981493854907</v>
      </c>
      <c r="EA22" s="64">
        <v>0.91500000000000004</v>
      </c>
      <c r="EB22" s="105">
        <v>0.99954254345837101</v>
      </c>
      <c r="EC22" s="105">
        <v>1.0923962223588755</v>
      </c>
      <c r="ED22" s="64">
        <v>0.71</v>
      </c>
      <c r="EE22" s="105">
        <v>0.99757869249394704</v>
      </c>
      <c r="EF22" s="105">
        <v>1.4050404119633058</v>
      </c>
      <c r="EG22" s="64">
        <v>0.8125</v>
      </c>
      <c r="EH22" s="105">
        <v>0.99923047325894598</v>
      </c>
      <c r="EI22" s="105">
        <v>1.2298221209340874</v>
      </c>
      <c r="EJ22" s="64">
        <v>0.89</v>
      </c>
      <c r="EK22" s="105">
        <v>1</v>
      </c>
      <c r="EL22" s="105">
        <v>1.1235955056179776</v>
      </c>
      <c r="EM22" s="64">
        <v>0.27</v>
      </c>
      <c r="EN22" s="105">
        <v>0.98796296296296304</v>
      </c>
      <c r="EO22" s="105">
        <v>3.6591220850480108</v>
      </c>
      <c r="EP22" s="64">
        <v>0.58000000000000007</v>
      </c>
      <c r="EQ22" s="105">
        <v>0.99170389278876803</v>
      </c>
      <c r="ER22" s="105">
        <v>1.7098342979116687</v>
      </c>
      <c r="ES22" s="64">
        <v>0.90250000000000008</v>
      </c>
      <c r="ET22" s="105">
        <v>0.99968354430379802</v>
      </c>
      <c r="EU22" s="105">
        <v>1.1076825975665352</v>
      </c>
      <c r="EV22" s="64">
        <v>0.49</v>
      </c>
      <c r="EW22" s="105">
        <v>0.98950641274776496</v>
      </c>
      <c r="EX22" s="105">
        <v>2.0194008423423777</v>
      </c>
      <c r="EY22" s="64">
        <v>0.69625000000000004</v>
      </c>
      <c r="EZ22" s="105">
        <v>0.99511599511599502</v>
      </c>
      <c r="FA22" s="105">
        <v>1.4292509804179461</v>
      </c>
      <c r="FB22" s="64" t="s">
        <v>333</v>
      </c>
      <c r="FC22" s="105">
        <v>0</v>
      </c>
      <c r="FD22" s="105" t="s">
        <v>733</v>
      </c>
      <c r="FE22" s="64">
        <v>0.33</v>
      </c>
      <c r="FF22" s="105">
        <v>0.98863636363636398</v>
      </c>
      <c r="FG22" s="105">
        <v>2.9958677685950423</v>
      </c>
      <c r="FH22" s="64">
        <v>0.33</v>
      </c>
      <c r="FI22" s="105">
        <v>0.98863636363636398</v>
      </c>
      <c r="FJ22" s="105">
        <v>2.9958677685950423</v>
      </c>
      <c r="FK22" s="55">
        <v>0.9</v>
      </c>
      <c r="FL22" s="105">
        <v>1</v>
      </c>
      <c r="FM22" s="105">
        <v>1.1111111111111112</v>
      </c>
      <c r="FN22" s="55">
        <v>0.61009999999999998</v>
      </c>
      <c r="FO22" s="105">
        <v>1</v>
      </c>
      <c r="FP22" s="105">
        <v>1.6390755613833798</v>
      </c>
      <c r="FQ22" s="65">
        <v>1226</v>
      </c>
      <c r="FR22" s="8">
        <v>12</v>
      </c>
      <c r="FS22" s="105">
        <v>9.7879282218597055E-3</v>
      </c>
      <c r="FT22" s="65">
        <v>482</v>
      </c>
      <c r="FU22" s="8">
        <v>7</v>
      </c>
      <c r="FV22" s="105">
        <v>1.4522821576763486E-2</v>
      </c>
      <c r="FW22" s="65">
        <v>1708</v>
      </c>
      <c r="FX22" s="8">
        <v>19</v>
      </c>
      <c r="FY22" s="105">
        <v>1.1124121779859485E-2</v>
      </c>
      <c r="FZ22" s="65">
        <v>13926</v>
      </c>
      <c r="GA22" s="8">
        <v>67</v>
      </c>
      <c r="GB22" s="105">
        <v>4.8111446215711616E-3</v>
      </c>
      <c r="GC22" s="65">
        <v>15634</v>
      </c>
      <c r="GD22" s="8">
        <v>86</v>
      </c>
      <c r="GE22" s="105">
        <v>5.5008315210438785E-3</v>
      </c>
      <c r="GF22" s="65">
        <v>798</v>
      </c>
      <c r="GG22" s="8">
        <v>0</v>
      </c>
      <c r="GH22" s="105">
        <v>0</v>
      </c>
      <c r="GI22" s="8">
        <v>4144</v>
      </c>
      <c r="GJ22" s="8">
        <v>0</v>
      </c>
      <c r="GK22" s="105">
        <v>0</v>
      </c>
      <c r="GL22" s="8">
        <v>61</v>
      </c>
      <c r="GM22" s="8">
        <v>0</v>
      </c>
      <c r="GN22" s="105">
        <v>0</v>
      </c>
    </row>
    <row r="23" spans="1:196" s="1" customFormat="1" ht="15" customHeight="1" x14ac:dyDescent="0.55000000000000004">
      <c r="A23" s="16">
        <v>5</v>
      </c>
      <c r="B23" s="17" t="s">
        <v>21</v>
      </c>
      <c r="C23" s="18">
        <v>9502</v>
      </c>
      <c r="D23" s="17" t="s">
        <v>34</v>
      </c>
      <c r="E23" s="8">
        <v>1502</v>
      </c>
      <c r="F23" s="8">
        <v>1045</v>
      </c>
      <c r="G23" s="105">
        <v>0.69573901464713717</v>
      </c>
      <c r="H23" s="8">
        <v>1336</v>
      </c>
      <c r="I23" s="8">
        <v>803</v>
      </c>
      <c r="J23" s="105">
        <v>0.6010479041916168</v>
      </c>
      <c r="K23" s="8">
        <v>47</v>
      </c>
      <c r="L23" s="8">
        <v>17</v>
      </c>
      <c r="M23" s="105">
        <v>0.36170212765957449</v>
      </c>
      <c r="N23" s="8">
        <v>18</v>
      </c>
      <c r="O23" s="8">
        <v>19</v>
      </c>
      <c r="P23" s="105">
        <v>1.0555555555555556</v>
      </c>
      <c r="Q23" s="8">
        <v>0</v>
      </c>
      <c r="R23" s="8">
        <v>0</v>
      </c>
      <c r="S23" s="105" t="s">
        <v>733</v>
      </c>
      <c r="T23" s="8">
        <v>2903</v>
      </c>
      <c r="U23" s="8">
        <v>1884</v>
      </c>
      <c r="V23" s="105">
        <v>0.64898380985187731</v>
      </c>
      <c r="W23" s="8">
        <v>2903</v>
      </c>
      <c r="X23" s="8">
        <v>1884</v>
      </c>
      <c r="Y23" s="105">
        <v>0.64898380985187731</v>
      </c>
      <c r="Z23" s="8">
        <v>228</v>
      </c>
      <c r="AA23" s="8">
        <v>65</v>
      </c>
      <c r="AB23" s="105">
        <v>0.28508771929824561</v>
      </c>
      <c r="AC23" s="8">
        <v>35</v>
      </c>
      <c r="AD23" s="8">
        <v>20</v>
      </c>
      <c r="AE23" s="105">
        <v>0.5714285714285714</v>
      </c>
      <c r="AF23" s="8">
        <v>0</v>
      </c>
      <c r="AG23" s="8">
        <v>0</v>
      </c>
      <c r="AH23" s="105" t="s">
        <v>733</v>
      </c>
      <c r="AI23" s="8">
        <v>263</v>
      </c>
      <c r="AJ23" s="8">
        <v>85</v>
      </c>
      <c r="AK23" s="105">
        <v>0.32319391634980987</v>
      </c>
      <c r="AL23" s="8">
        <v>60</v>
      </c>
      <c r="AM23" s="8">
        <v>0</v>
      </c>
      <c r="AN23" s="105">
        <v>0</v>
      </c>
      <c r="AO23" s="8">
        <v>85</v>
      </c>
      <c r="AP23" s="8">
        <v>70</v>
      </c>
      <c r="AQ23" s="105">
        <v>0.82352941176470584</v>
      </c>
      <c r="AR23" s="8">
        <v>15</v>
      </c>
      <c r="AS23" s="8">
        <v>0</v>
      </c>
      <c r="AT23" s="105">
        <v>0</v>
      </c>
      <c r="AU23" s="8">
        <v>160</v>
      </c>
      <c r="AV23" s="8">
        <v>70</v>
      </c>
      <c r="AW23" s="105">
        <v>0.4375</v>
      </c>
      <c r="AX23" s="8">
        <v>2272</v>
      </c>
      <c r="AY23" s="8">
        <v>1013</v>
      </c>
      <c r="AZ23" s="105">
        <v>0.445862676056338</v>
      </c>
      <c r="BA23" s="8">
        <v>393</v>
      </c>
      <c r="BB23" s="8">
        <v>179</v>
      </c>
      <c r="BC23" s="105">
        <v>0.45547073791348602</v>
      </c>
      <c r="BD23" s="8">
        <v>292</v>
      </c>
      <c r="BE23" s="8">
        <v>231</v>
      </c>
      <c r="BF23" s="105">
        <v>0.79109589041095896</v>
      </c>
      <c r="BG23" s="8">
        <v>15</v>
      </c>
      <c r="BH23" s="8">
        <v>0</v>
      </c>
      <c r="BI23" s="105">
        <v>0</v>
      </c>
      <c r="BJ23" s="8">
        <v>3426</v>
      </c>
      <c r="BK23" s="8">
        <v>1620</v>
      </c>
      <c r="BL23" s="105">
        <v>0.47285464098073554</v>
      </c>
      <c r="BM23" s="8">
        <v>6398</v>
      </c>
      <c r="BN23" s="8">
        <v>3043</v>
      </c>
      <c r="BO23" s="105">
        <v>0.4756173804313848</v>
      </c>
      <c r="BP23" s="8">
        <v>0</v>
      </c>
      <c r="BQ23" s="8">
        <v>0</v>
      </c>
      <c r="BR23" s="105" t="s">
        <v>733</v>
      </c>
      <c r="BS23" s="8">
        <v>6821</v>
      </c>
      <c r="BT23" s="8">
        <v>3198</v>
      </c>
      <c r="BU23" s="105">
        <v>0.46884621023310363</v>
      </c>
      <c r="BV23" s="8">
        <v>9724</v>
      </c>
      <c r="BW23" s="8">
        <v>5082</v>
      </c>
      <c r="BX23" s="105">
        <v>0.5226244343891403</v>
      </c>
      <c r="BY23" s="8">
        <v>20400</v>
      </c>
      <c r="BZ23" s="8">
        <v>2160</v>
      </c>
      <c r="CA23" s="105">
        <v>0.10588235294117647</v>
      </c>
      <c r="CB23" s="8">
        <v>18900</v>
      </c>
      <c r="CC23" s="8">
        <v>469</v>
      </c>
      <c r="CD23" s="105">
        <v>2.4814814814814814E-2</v>
      </c>
      <c r="CE23" s="8">
        <v>3840</v>
      </c>
      <c r="CF23" s="8">
        <v>480</v>
      </c>
      <c r="CG23" s="105">
        <v>0.125</v>
      </c>
      <c r="CH23" s="8">
        <v>0</v>
      </c>
      <c r="CI23" s="8">
        <v>0</v>
      </c>
      <c r="CJ23" s="105" t="s">
        <v>733</v>
      </c>
      <c r="CK23" s="8">
        <v>3840</v>
      </c>
      <c r="CL23" s="8">
        <v>480</v>
      </c>
      <c r="CM23" s="105">
        <v>0.125</v>
      </c>
      <c r="CN23" s="8">
        <v>10320</v>
      </c>
      <c r="CO23" s="8">
        <v>94</v>
      </c>
      <c r="CP23" s="105">
        <v>9.1085271317829456E-3</v>
      </c>
      <c r="CQ23" s="8">
        <v>225</v>
      </c>
      <c r="CR23" s="8">
        <v>0</v>
      </c>
      <c r="CS23" s="105">
        <v>0</v>
      </c>
      <c r="CT23" s="8">
        <v>53685</v>
      </c>
      <c r="CU23" s="8">
        <v>3203</v>
      </c>
      <c r="CV23" s="105">
        <v>5.9662848095371146E-2</v>
      </c>
      <c r="CW23" s="8">
        <v>63409</v>
      </c>
      <c r="CX23" s="8">
        <v>8285</v>
      </c>
      <c r="CY23" s="105">
        <v>0.13065968553359933</v>
      </c>
      <c r="CZ23" s="8">
        <v>10750</v>
      </c>
      <c r="DA23" s="8">
        <v>434</v>
      </c>
      <c r="DB23" s="105">
        <v>4.0372093023255812E-2</v>
      </c>
      <c r="DC23" s="8">
        <v>255</v>
      </c>
      <c r="DD23" s="8">
        <v>0</v>
      </c>
      <c r="DE23" s="105">
        <v>0</v>
      </c>
      <c r="DF23" s="8">
        <v>25969</v>
      </c>
      <c r="DG23" s="8">
        <v>3622</v>
      </c>
      <c r="DH23" s="105">
        <v>0.13947398821671994</v>
      </c>
      <c r="DI23" s="64">
        <v>0.87</v>
      </c>
      <c r="DJ23" s="105">
        <v>0.99072540576349799</v>
      </c>
      <c r="DK23" s="105">
        <v>1.1387648342109173</v>
      </c>
      <c r="DL23" s="64">
        <v>0.9</v>
      </c>
      <c r="DM23" s="105">
        <v>0.80446927374301702</v>
      </c>
      <c r="DN23" s="105">
        <v>0.89385474860335223</v>
      </c>
      <c r="DO23" s="64">
        <v>0.88500000000000001</v>
      </c>
      <c r="DP23" s="105">
        <v>0.98030018761726101</v>
      </c>
      <c r="DQ23" s="105">
        <v>1.1076838278161141</v>
      </c>
      <c r="DR23" s="64">
        <v>0.86</v>
      </c>
      <c r="DS23" s="105">
        <v>0.97317298797409801</v>
      </c>
      <c r="DT23" s="105">
        <v>1.1315964976443</v>
      </c>
      <c r="DU23" s="64">
        <v>0.77</v>
      </c>
      <c r="DV23" s="105">
        <v>0.91531755915317603</v>
      </c>
      <c r="DW23" s="105">
        <v>1.1887241027963324</v>
      </c>
      <c r="DX23" s="64">
        <v>0.81499999999999995</v>
      </c>
      <c r="DY23" s="105">
        <v>0.94851380042462896</v>
      </c>
      <c r="DZ23" s="105">
        <v>1.1638206140179497</v>
      </c>
      <c r="EA23" s="64">
        <v>0.86499999999999999</v>
      </c>
      <c r="EB23" s="105">
        <v>0.98609756097560997</v>
      </c>
      <c r="EC23" s="105">
        <v>1.1399971803186242</v>
      </c>
      <c r="ED23" s="64">
        <v>0.83499999999999996</v>
      </c>
      <c r="EE23" s="105">
        <v>0.89511201629327897</v>
      </c>
      <c r="EF23" s="105">
        <v>1.0719904386745855</v>
      </c>
      <c r="EG23" s="64">
        <v>0.85</v>
      </c>
      <c r="EH23" s="105">
        <v>0.96851633215269595</v>
      </c>
      <c r="EI23" s="105">
        <v>1.1394309790031718</v>
      </c>
      <c r="EJ23" s="64">
        <v>0.89</v>
      </c>
      <c r="EK23" s="105">
        <v>0.96269982238010599</v>
      </c>
      <c r="EL23" s="105">
        <v>1.0816851936855123</v>
      </c>
      <c r="EM23" s="64">
        <v>0.25</v>
      </c>
      <c r="EN23" s="105">
        <v>0.97765151515151505</v>
      </c>
      <c r="EO23" s="105">
        <v>3.9106060606060602</v>
      </c>
      <c r="EP23" s="64">
        <v>0.57000000000000006</v>
      </c>
      <c r="EQ23" s="105">
        <v>0.97502341554792404</v>
      </c>
      <c r="ER23" s="105">
        <v>1.7105673956981122</v>
      </c>
      <c r="ES23" s="64">
        <v>0.87749999999999995</v>
      </c>
      <c r="ET23" s="105">
        <v>0.98327257130602597</v>
      </c>
      <c r="EU23" s="105">
        <v>1.1205385427988901</v>
      </c>
      <c r="EV23" s="64">
        <v>0.54249999999999998</v>
      </c>
      <c r="EW23" s="105">
        <v>0.95527332965212597</v>
      </c>
      <c r="EX23" s="105">
        <v>1.7608724970546101</v>
      </c>
      <c r="EY23" s="64">
        <v>0.71</v>
      </c>
      <c r="EZ23" s="105">
        <v>0.97103198551599301</v>
      </c>
      <c r="FA23" s="105">
        <v>1.3676506838253424</v>
      </c>
      <c r="FB23" s="64" t="s">
        <v>333</v>
      </c>
      <c r="FC23" s="105">
        <v>0</v>
      </c>
      <c r="FD23" s="105" t="s">
        <v>733</v>
      </c>
      <c r="FE23" s="64">
        <v>0.35</v>
      </c>
      <c r="FF23" s="105">
        <v>0.99375000000000002</v>
      </c>
      <c r="FG23" s="105">
        <v>2.8392857142857144</v>
      </c>
      <c r="FH23" s="64">
        <v>0.35</v>
      </c>
      <c r="FI23" s="105">
        <v>0.99375000000000002</v>
      </c>
      <c r="FJ23" s="105">
        <v>2.8392857142857144</v>
      </c>
      <c r="FK23" s="55">
        <v>0.87777363415998511</v>
      </c>
      <c r="FL23" s="105">
        <v>0.97465437788018405</v>
      </c>
      <c r="FM23" s="105">
        <v>1.1103709885441162</v>
      </c>
      <c r="FN23" s="55">
        <v>0.61009999999999998</v>
      </c>
      <c r="FO23" s="105">
        <v>0</v>
      </c>
      <c r="FP23" s="105">
        <v>0</v>
      </c>
      <c r="FQ23" s="65">
        <v>2532</v>
      </c>
      <c r="FR23" s="8">
        <v>84</v>
      </c>
      <c r="FS23" s="105">
        <v>3.3175355450236969E-2</v>
      </c>
      <c r="FT23" s="65">
        <v>600</v>
      </c>
      <c r="FU23" s="8">
        <v>78</v>
      </c>
      <c r="FV23" s="105">
        <v>0.13</v>
      </c>
      <c r="FW23" s="65">
        <v>3132</v>
      </c>
      <c r="FX23" s="8">
        <v>162</v>
      </c>
      <c r="FY23" s="105">
        <v>5.1724137931034482E-2</v>
      </c>
      <c r="FZ23" s="65">
        <v>23265</v>
      </c>
      <c r="GA23" s="8">
        <v>263</v>
      </c>
      <c r="GB23" s="105">
        <v>1.1304534708790028E-2</v>
      </c>
      <c r="GC23" s="65">
        <v>26397</v>
      </c>
      <c r="GD23" s="8">
        <v>425</v>
      </c>
      <c r="GE23" s="105">
        <v>1.6100314429670037E-2</v>
      </c>
      <c r="GF23" s="65">
        <v>1206</v>
      </c>
      <c r="GG23" s="8">
        <v>7</v>
      </c>
      <c r="GH23" s="105">
        <v>5.8043117744610278E-3</v>
      </c>
      <c r="GI23" s="8">
        <v>8387</v>
      </c>
      <c r="GJ23" s="8">
        <v>0</v>
      </c>
      <c r="GK23" s="105">
        <v>0</v>
      </c>
      <c r="GL23" s="8">
        <v>137</v>
      </c>
      <c r="GM23" s="8">
        <v>0</v>
      </c>
      <c r="GN23" s="105">
        <v>0</v>
      </c>
    </row>
    <row r="24" spans="1:196" s="1" customFormat="1" ht="15" customHeight="1" x14ac:dyDescent="0.55000000000000004">
      <c r="A24" s="16">
        <v>5</v>
      </c>
      <c r="B24" s="17" t="s">
        <v>21</v>
      </c>
      <c r="C24" s="18">
        <v>9503</v>
      </c>
      <c r="D24" s="17" t="s">
        <v>35</v>
      </c>
      <c r="E24" s="8">
        <v>4772</v>
      </c>
      <c r="F24" s="8">
        <v>2743</v>
      </c>
      <c r="G24" s="105">
        <v>0.57481139983235541</v>
      </c>
      <c r="H24" s="8">
        <v>1087</v>
      </c>
      <c r="I24" s="8">
        <v>597</v>
      </c>
      <c r="J24" s="105">
        <v>0.5492180312787488</v>
      </c>
      <c r="K24" s="8">
        <v>590</v>
      </c>
      <c r="L24" s="8">
        <v>180</v>
      </c>
      <c r="M24" s="105">
        <v>0.30508474576271188</v>
      </c>
      <c r="N24" s="8">
        <v>137</v>
      </c>
      <c r="O24" s="8">
        <v>131</v>
      </c>
      <c r="P24" s="105">
        <v>0.95620437956204385</v>
      </c>
      <c r="Q24" s="8">
        <v>0</v>
      </c>
      <c r="R24" s="8">
        <v>0</v>
      </c>
      <c r="S24" s="105" t="s">
        <v>733</v>
      </c>
      <c r="T24" s="8">
        <v>6586</v>
      </c>
      <c r="U24" s="8">
        <v>3651</v>
      </c>
      <c r="V24" s="105">
        <v>0.55435772851503184</v>
      </c>
      <c r="W24" s="8">
        <v>6586</v>
      </c>
      <c r="X24" s="8">
        <v>3651</v>
      </c>
      <c r="Y24" s="105">
        <v>0.55435772851503184</v>
      </c>
      <c r="Z24" s="8">
        <v>650</v>
      </c>
      <c r="AA24" s="8">
        <v>235</v>
      </c>
      <c r="AB24" s="105">
        <v>0.36153846153846153</v>
      </c>
      <c r="AC24" s="8">
        <v>27</v>
      </c>
      <c r="AD24" s="8">
        <v>0</v>
      </c>
      <c r="AE24" s="105">
        <v>0</v>
      </c>
      <c r="AF24" s="8">
        <v>0</v>
      </c>
      <c r="AG24" s="8">
        <v>0</v>
      </c>
      <c r="AH24" s="105" t="s">
        <v>733</v>
      </c>
      <c r="AI24" s="8">
        <v>677</v>
      </c>
      <c r="AJ24" s="8">
        <v>235</v>
      </c>
      <c r="AK24" s="105">
        <v>0.34711964549483015</v>
      </c>
      <c r="AL24" s="8">
        <v>183</v>
      </c>
      <c r="AM24" s="8">
        <v>0</v>
      </c>
      <c r="AN24" s="105">
        <v>0</v>
      </c>
      <c r="AO24" s="8">
        <v>36</v>
      </c>
      <c r="AP24" s="8">
        <v>21</v>
      </c>
      <c r="AQ24" s="105">
        <v>0.58333333333333337</v>
      </c>
      <c r="AR24" s="8">
        <v>33</v>
      </c>
      <c r="AS24" s="8">
        <v>46</v>
      </c>
      <c r="AT24" s="105">
        <v>1.393939393939394</v>
      </c>
      <c r="AU24" s="8">
        <v>252</v>
      </c>
      <c r="AV24" s="8">
        <v>67</v>
      </c>
      <c r="AW24" s="105">
        <v>0.26587301587301587</v>
      </c>
      <c r="AX24" s="8">
        <v>1284</v>
      </c>
      <c r="AY24" s="8">
        <v>566</v>
      </c>
      <c r="AZ24" s="105">
        <v>0.44080996884735202</v>
      </c>
      <c r="BA24" s="8">
        <v>457</v>
      </c>
      <c r="BB24" s="8">
        <v>226</v>
      </c>
      <c r="BC24" s="105">
        <v>0.49452954048140046</v>
      </c>
      <c r="BD24" s="8">
        <v>340</v>
      </c>
      <c r="BE24" s="8">
        <v>148</v>
      </c>
      <c r="BF24" s="105">
        <v>0.43529411764705883</v>
      </c>
      <c r="BG24" s="8">
        <v>15</v>
      </c>
      <c r="BH24" s="8">
        <v>0</v>
      </c>
      <c r="BI24" s="105">
        <v>0</v>
      </c>
      <c r="BJ24" s="8">
        <v>5386</v>
      </c>
      <c r="BK24" s="8">
        <v>0</v>
      </c>
      <c r="BL24" s="105">
        <v>0</v>
      </c>
      <c r="BM24" s="8">
        <v>7482</v>
      </c>
      <c r="BN24" s="8">
        <v>940</v>
      </c>
      <c r="BO24" s="105">
        <v>0.12563485699010959</v>
      </c>
      <c r="BP24" s="8">
        <v>0</v>
      </c>
      <c r="BQ24" s="8">
        <v>0</v>
      </c>
      <c r="BR24" s="105" t="s">
        <v>733</v>
      </c>
      <c r="BS24" s="8">
        <v>8411</v>
      </c>
      <c r="BT24" s="8">
        <v>1242</v>
      </c>
      <c r="BU24" s="105">
        <v>0.14766377362977054</v>
      </c>
      <c r="BV24" s="8">
        <v>14997</v>
      </c>
      <c r="BW24" s="8">
        <v>4893</v>
      </c>
      <c r="BX24" s="105">
        <v>0.3262652530506101</v>
      </c>
      <c r="BY24" s="8">
        <v>14080</v>
      </c>
      <c r="BZ24" s="8">
        <v>960</v>
      </c>
      <c r="CA24" s="105">
        <v>6.8181818181818177E-2</v>
      </c>
      <c r="CB24" s="8">
        <v>13890</v>
      </c>
      <c r="CC24" s="8">
        <v>304</v>
      </c>
      <c r="CD24" s="105">
        <v>2.1886249100071996E-2</v>
      </c>
      <c r="CE24" s="8">
        <v>6400</v>
      </c>
      <c r="CF24" s="8">
        <v>640</v>
      </c>
      <c r="CG24" s="105">
        <v>0.1</v>
      </c>
      <c r="CH24" s="8">
        <v>0</v>
      </c>
      <c r="CI24" s="8">
        <v>0</v>
      </c>
      <c r="CJ24" s="105" t="s">
        <v>733</v>
      </c>
      <c r="CK24" s="8">
        <v>6400</v>
      </c>
      <c r="CL24" s="8">
        <v>640</v>
      </c>
      <c r="CM24" s="105">
        <v>0.1</v>
      </c>
      <c r="CN24" s="8">
        <v>8295</v>
      </c>
      <c r="CO24" s="8">
        <v>8</v>
      </c>
      <c r="CP24" s="105">
        <v>9.6443640747438219E-4</v>
      </c>
      <c r="CQ24" s="8">
        <v>1500</v>
      </c>
      <c r="CR24" s="8">
        <v>0</v>
      </c>
      <c r="CS24" s="105">
        <v>0</v>
      </c>
      <c r="CT24" s="8">
        <v>44165</v>
      </c>
      <c r="CU24" s="8">
        <v>1912</v>
      </c>
      <c r="CV24" s="105">
        <v>4.3292199705649272E-2</v>
      </c>
      <c r="CW24" s="8">
        <v>59162</v>
      </c>
      <c r="CX24" s="8">
        <v>6805</v>
      </c>
      <c r="CY24" s="105">
        <v>0.11502315675602583</v>
      </c>
      <c r="CZ24" s="8">
        <v>8835</v>
      </c>
      <c r="DA24" s="8">
        <v>308</v>
      </c>
      <c r="DB24" s="105">
        <v>3.4861346915676286E-2</v>
      </c>
      <c r="DC24" s="8">
        <v>1548</v>
      </c>
      <c r="DD24" s="8">
        <v>46</v>
      </c>
      <c r="DE24" s="105">
        <v>2.9715762273901807E-2</v>
      </c>
      <c r="DF24" s="8">
        <v>22024</v>
      </c>
      <c r="DG24" s="8">
        <v>2423</v>
      </c>
      <c r="DH24" s="105">
        <v>0.11001634580457682</v>
      </c>
      <c r="DI24" s="64">
        <v>0.85</v>
      </c>
      <c r="DJ24" s="105">
        <v>0.98425196850393704</v>
      </c>
      <c r="DK24" s="105">
        <v>1.1579434923575731</v>
      </c>
      <c r="DL24" s="64">
        <v>0.72</v>
      </c>
      <c r="DM24" s="105">
        <v>0.98230088495575196</v>
      </c>
      <c r="DN24" s="105">
        <v>1.3643067846607666</v>
      </c>
      <c r="DO24" s="64">
        <v>0.78499999999999992</v>
      </c>
      <c r="DP24" s="105">
        <v>0.98389694041868003</v>
      </c>
      <c r="DQ24" s="105">
        <v>1.2533718986225224</v>
      </c>
      <c r="DR24" s="64">
        <v>0.84</v>
      </c>
      <c r="DS24" s="105">
        <v>0.99050425671250797</v>
      </c>
      <c r="DT24" s="105">
        <v>1.1791717341815571</v>
      </c>
      <c r="DU24" s="64">
        <v>0.73</v>
      </c>
      <c r="DV24" s="105">
        <v>0.993299832495812</v>
      </c>
      <c r="DW24" s="105">
        <v>1.3606847020490576</v>
      </c>
      <c r="DX24" s="64">
        <v>0.78499999999999992</v>
      </c>
      <c r="DY24" s="105">
        <v>0.99096138044371396</v>
      </c>
      <c r="DZ24" s="105">
        <v>1.2623711852786166</v>
      </c>
      <c r="EA24" s="64">
        <v>0.84499999999999997</v>
      </c>
      <c r="EB24" s="105">
        <v>0.98894348894348905</v>
      </c>
      <c r="EC24" s="105">
        <v>1.1703473241934781</v>
      </c>
      <c r="ED24" s="64">
        <v>0.72499999999999998</v>
      </c>
      <c r="EE24" s="105">
        <v>0.99027946537059497</v>
      </c>
      <c r="EF24" s="105">
        <v>1.3659027108559931</v>
      </c>
      <c r="EG24" s="64">
        <v>0.78499999999999992</v>
      </c>
      <c r="EH24" s="105">
        <v>0.98916819946862899</v>
      </c>
      <c r="EI24" s="105">
        <v>1.260086878303986</v>
      </c>
      <c r="EJ24" s="64">
        <v>0.87</v>
      </c>
      <c r="EK24" s="105">
        <v>1</v>
      </c>
      <c r="EL24" s="105">
        <v>1.1494252873563218</v>
      </c>
      <c r="EM24" s="64">
        <v>0.25</v>
      </c>
      <c r="EN24" s="105">
        <v>0.99312500000000004</v>
      </c>
      <c r="EO24" s="105">
        <v>3.9725000000000001</v>
      </c>
      <c r="EP24" s="64">
        <v>0.56000000000000005</v>
      </c>
      <c r="EQ24" s="105">
        <v>0.99424686192468603</v>
      </c>
      <c r="ER24" s="105">
        <v>1.7754408248655107</v>
      </c>
      <c r="ES24" s="64">
        <v>0.85749999999999993</v>
      </c>
      <c r="ET24" s="105">
        <v>0.989730716567777</v>
      </c>
      <c r="EU24" s="105">
        <v>1.1542049172802065</v>
      </c>
      <c r="EV24" s="64">
        <v>0.48749999999999999</v>
      </c>
      <c r="EW24" s="105">
        <v>0.99215848122162598</v>
      </c>
      <c r="EX24" s="105">
        <v>2.0351968845571817</v>
      </c>
      <c r="EY24" s="64">
        <v>0.67249999999999999</v>
      </c>
      <c r="EZ24" s="105">
        <v>0.99059515062454095</v>
      </c>
      <c r="FA24" s="105">
        <v>1.4730039414491316</v>
      </c>
      <c r="FB24" s="64" t="s">
        <v>333</v>
      </c>
      <c r="FC24" s="105">
        <v>0</v>
      </c>
      <c r="FD24" s="105" t="s">
        <v>733</v>
      </c>
      <c r="FE24" s="64">
        <v>0.36</v>
      </c>
      <c r="FF24" s="105">
        <v>0.99687499999999996</v>
      </c>
      <c r="FG24" s="105">
        <v>2.7690972222222223</v>
      </c>
      <c r="FH24" s="64">
        <v>0.36</v>
      </c>
      <c r="FI24" s="105">
        <v>0.99687499999999996</v>
      </c>
      <c r="FJ24" s="105">
        <v>2.7690972222222223</v>
      </c>
      <c r="FK24" s="55">
        <v>0.85153741496598645</v>
      </c>
      <c r="FL24" s="105">
        <v>1</v>
      </c>
      <c r="FM24" s="105">
        <v>1.1743465200996996</v>
      </c>
      <c r="FN24" s="55">
        <v>0.61009999999999998</v>
      </c>
      <c r="FO24" s="105">
        <v>1</v>
      </c>
      <c r="FP24" s="105">
        <v>1.6390755613833798</v>
      </c>
      <c r="FQ24" s="65">
        <v>3784</v>
      </c>
      <c r="FR24" s="8">
        <v>46</v>
      </c>
      <c r="FS24" s="105">
        <v>1.2156448202959831E-2</v>
      </c>
      <c r="FT24" s="65">
        <v>1443</v>
      </c>
      <c r="FU24" s="8">
        <v>57</v>
      </c>
      <c r="FV24" s="105">
        <v>3.9501039501039503E-2</v>
      </c>
      <c r="FW24" s="65">
        <v>5227</v>
      </c>
      <c r="FX24" s="8">
        <v>103</v>
      </c>
      <c r="FY24" s="105">
        <v>1.9705375932657355E-2</v>
      </c>
      <c r="FZ24" s="65">
        <v>17908</v>
      </c>
      <c r="GA24" s="8">
        <v>245</v>
      </c>
      <c r="GB24" s="105">
        <v>1.3681036408309135E-2</v>
      </c>
      <c r="GC24" s="65">
        <v>23135</v>
      </c>
      <c r="GD24" s="8">
        <v>348</v>
      </c>
      <c r="GE24" s="105">
        <v>1.5042143937756646E-2</v>
      </c>
      <c r="GF24" s="65">
        <v>2221</v>
      </c>
      <c r="GG24" s="8">
        <v>0</v>
      </c>
      <c r="GH24" s="105">
        <v>0</v>
      </c>
      <c r="GI24" s="8">
        <v>6592</v>
      </c>
      <c r="GJ24" s="8">
        <v>46</v>
      </c>
      <c r="GK24" s="105">
        <v>6.9781553398058256E-3</v>
      </c>
      <c r="GL24" s="8">
        <v>915</v>
      </c>
      <c r="GM24" s="8">
        <v>33</v>
      </c>
      <c r="GN24" s="105">
        <v>3.6065573770491806E-2</v>
      </c>
    </row>
    <row r="25" spans="1:196" s="1" customFormat="1" ht="15" customHeight="1" x14ac:dyDescent="0.55000000000000004">
      <c r="A25" s="16">
        <v>5</v>
      </c>
      <c r="B25" s="17" t="s">
        <v>21</v>
      </c>
      <c r="C25" s="18">
        <v>9504</v>
      </c>
      <c r="D25" s="17" t="s">
        <v>36</v>
      </c>
      <c r="E25" s="8">
        <v>3203</v>
      </c>
      <c r="F25" s="8">
        <v>1933</v>
      </c>
      <c r="G25" s="105">
        <v>0.60349672182329062</v>
      </c>
      <c r="H25" s="8">
        <v>3409</v>
      </c>
      <c r="I25" s="8">
        <v>2184</v>
      </c>
      <c r="J25" s="105">
        <v>0.64065708418891165</v>
      </c>
      <c r="K25" s="8">
        <v>0</v>
      </c>
      <c r="L25" s="8">
        <v>0</v>
      </c>
      <c r="M25" s="105" t="s">
        <v>733</v>
      </c>
      <c r="N25" s="8">
        <v>24</v>
      </c>
      <c r="O25" s="8">
        <v>24</v>
      </c>
      <c r="P25" s="105">
        <v>1</v>
      </c>
      <c r="Q25" s="8">
        <v>0</v>
      </c>
      <c r="R25" s="8">
        <v>0</v>
      </c>
      <c r="S25" s="105" t="s">
        <v>733</v>
      </c>
      <c r="T25" s="8">
        <v>6636</v>
      </c>
      <c r="U25" s="8">
        <v>4141</v>
      </c>
      <c r="V25" s="105">
        <v>0.6240204942736588</v>
      </c>
      <c r="W25" s="8">
        <v>6636</v>
      </c>
      <c r="X25" s="8">
        <v>4141</v>
      </c>
      <c r="Y25" s="105">
        <v>0.6240204942736588</v>
      </c>
      <c r="Z25" s="8">
        <v>182</v>
      </c>
      <c r="AA25" s="8">
        <v>32</v>
      </c>
      <c r="AB25" s="105">
        <v>0.17582417582417584</v>
      </c>
      <c r="AC25" s="8">
        <v>15</v>
      </c>
      <c r="AD25" s="8">
        <v>0</v>
      </c>
      <c r="AE25" s="105">
        <v>0</v>
      </c>
      <c r="AF25" s="8">
        <v>0</v>
      </c>
      <c r="AG25" s="8">
        <v>0</v>
      </c>
      <c r="AH25" s="105" t="s">
        <v>733</v>
      </c>
      <c r="AI25" s="8">
        <v>197</v>
      </c>
      <c r="AJ25" s="8">
        <v>32</v>
      </c>
      <c r="AK25" s="105">
        <v>0.16243654822335024</v>
      </c>
      <c r="AL25" s="8">
        <v>60</v>
      </c>
      <c r="AM25" s="8">
        <v>21</v>
      </c>
      <c r="AN25" s="105">
        <v>0.35</v>
      </c>
      <c r="AO25" s="8">
        <v>0</v>
      </c>
      <c r="AP25" s="8">
        <v>0</v>
      </c>
      <c r="AQ25" s="105" t="s">
        <v>733</v>
      </c>
      <c r="AR25" s="8">
        <v>0</v>
      </c>
      <c r="AS25" s="8">
        <v>0</v>
      </c>
      <c r="AT25" s="105" t="s">
        <v>733</v>
      </c>
      <c r="AU25" s="8">
        <v>60</v>
      </c>
      <c r="AV25" s="8">
        <v>21</v>
      </c>
      <c r="AW25" s="105">
        <v>0.35</v>
      </c>
      <c r="AX25" s="8">
        <v>4743</v>
      </c>
      <c r="AY25" s="8">
        <v>2563</v>
      </c>
      <c r="AZ25" s="105">
        <v>0.54037528990090655</v>
      </c>
      <c r="BA25" s="8">
        <v>1052</v>
      </c>
      <c r="BB25" s="8">
        <v>465</v>
      </c>
      <c r="BC25" s="105">
        <v>0.44201520912547526</v>
      </c>
      <c r="BD25" s="8">
        <v>403</v>
      </c>
      <c r="BE25" s="8">
        <v>264</v>
      </c>
      <c r="BF25" s="105">
        <v>0.6550868486352357</v>
      </c>
      <c r="BG25" s="8">
        <v>15</v>
      </c>
      <c r="BH25" s="8">
        <v>0</v>
      </c>
      <c r="BI25" s="105">
        <v>0</v>
      </c>
      <c r="BJ25" s="8">
        <v>6028</v>
      </c>
      <c r="BK25" s="8">
        <v>3274</v>
      </c>
      <c r="BL25" s="105">
        <v>0.54313205043132051</v>
      </c>
      <c r="BM25" s="8">
        <v>12241</v>
      </c>
      <c r="BN25" s="8">
        <v>6566</v>
      </c>
      <c r="BO25" s="105">
        <v>0.53639408545053513</v>
      </c>
      <c r="BP25" s="8">
        <v>30</v>
      </c>
      <c r="BQ25" s="8">
        <v>0</v>
      </c>
      <c r="BR25" s="105">
        <v>0</v>
      </c>
      <c r="BS25" s="8">
        <v>12528</v>
      </c>
      <c r="BT25" s="8">
        <v>6619</v>
      </c>
      <c r="BU25" s="105">
        <v>0.52833652618135374</v>
      </c>
      <c r="BV25" s="8">
        <v>19164</v>
      </c>
      <c r="BW25" s="8">
        <v>10760</v>
      </c>
      <c r="BX25" s="105">
        <v>0.56146942183260284</v>
      </c>
      <c r="BY25" s="8">
        <v>18400</v>
      </c>
      <c r="BZ25" s="8">
        <v>1280</v>
      </c>
      <c r="CA25" s="105">
        <v>6.9565217391304349E-2</v>
      </c>
      <c r="CB25" s="8">
        <v>29250</v>
      </c>
      <c r="CC25" s="8">
        <v>378</v>
      </c>
      <c r="CD25" s="105">
        <v>1.2923076923076923E-2</v>
      </c>
      <c r="CE25" s="8">
        <v>6400</v>
      </c>
      <c r="CF25" s="8">
        <v>800</v>
      </c>
      <c r="CG25" s="105">
        <v>0.125</v>
      </c>
      <c r="CH25" s="8">
        <v>1380</v>
      </c>
      <c r="CI25" s="8">
        <v>63</v>
      </c>
      <c r="CJ25" s="105">
        <v>4.5652173913043478E-2</v>
      </c>
      <c r="CK25" s="8">
        <v>7780</v>
      </c>
      <c r="CL25" s="8">
        <v>863</v>
      </c>
      <c r="CM25" s="105">
        <v>0.1109254498714653</v>
      </c>
      <c r="CN25" s="8">
        <v>8940</v>
      </c>
      <c r="CO25" s="8">
        <v>0</v>
      </c>
      <c r="CP25" s="105">
        <v>0</v>
      </c>
      <c r="CQ25" s="8">
        <v>225</v>
      </c>
      <c r="CR25" s="8">
        <v>0</v>
      </c>
      <c r="CS25" s="105">
        <v>0</v>
      </c>
      <c r="CT25" s="8">
        <v>64595</v>
      </c>
      <c r="CU25" s="8">
        <v>2521</v>
      </c>
      <c r="CV25" s="105">
        <v>3.9027788528523878E-2</v>
      </c>
      <c r="CW25" s="8">
        <v>83759</v>
      </c>
      <c r="CX25" s="8">
        <v>13281</v>
      </c>
      <c r="CY25" s="105">
        <v>0.15856206497212239</v>
      </c>
      <c r="CZ25" s="8">
        <v>9382</v>
      </c>
      <c r="DA25" s="8">
        <v>288</v>
      </c>
      <c r="DB25" s="105">
        <v>3.0697079513962909E-2</v>
      </c>
      <c r="DC25" s="8">
        <v>240</v>
      </c>
      <c r="DD25" s="8">
        <v>0</v>
      </c>
      <c r="DE25" s="105">
        <v>0</v>
      </c>
      <c r="DF25" s="8">
        <v>29261</v>
      </c>
      <c r="DG25" s="8">
        <v>4729</v>
      </c>
      <c r="DH25" s="105">
        <v>0.16161443559686955</v>
      </c>
      <c r="DI25" s="64">
        <v>0.85</v>
      </c>
      <c r="DJ25" s="105">
        <v>0.981800454988625</v>
      </c>
      <c r="DK25" s="105">
        <v>1.155059358810147</v>
      </c>
      <c r="DL25" s="64">
        <v>0.77</v>
      </c>
      <c r="DM25" s="105">
        <v>0.97634408602150502</v>
      </c>
      <c r="DN25" s="105">
        <v>1.2679793324954611</v>
      </c>
      <c r="DO25" s="64">
        <v>0.81</v>
      </c>
      <c r="DP25" s="105">
        <v>0.98141713249735596</v>
      </c>
      <c r="DQ25" s="105">
        <v>1.2116260895029085</v>
      </c>
      <c r="DR25" s="64">
        <v>0.92</v>
      </c>
      <c r="DS25" s="105">
        <v>0.99131323454266695</v>
      </c>
      <c r="DT25" s="105">
        <v>1.077514385372464</v>
      </c>
      <c r="DU25" s="64">
        <v>0.78</v>
      </c>
      <c r="DV25" s="105">
        <v>0.97756410256410298</v>
      </c>
      <c r="DW25" s="105">
        <v>1.2532873109796192</v>
      </c>
      <c r="DX25" s="64">
        <v>0.85000000000000009</v>
      </c>
      <c r="DY25" s="105">
        <v>0.98406182081622795</v>
      </c>
      <c r="DZ25" s="105">
        <v>1.1577197891955622</v>
      </c>
      <c r="EA25" s="64">
        <v>0.88500000000000001</v>
      </c>
      <c r="EB25" s="105">
        <v>0.98409567254345898</v>
      </c>
      <c r="EC25" s="105">
        <v>1.1119725113485412</v>
      </c>
      <c r="ED25" s="64">
        <v>0.77500000000000002</v>
      </c>
      <c r="EE25" s="105">
        <v>0.97734994337485803</v>
      </c>
      <c r="EF25" s="105">
        <v>1.261096701128849</v>
      </c>
      <c r="EG25" s="64">
        <v>0.83000000000000007</v>
      </c>
      <c r="EH25" s="105">
        <v>0.982434944237918</v>
      </c>
      <c r="EI25" s="105">
        <v>1.1836565593227926</v>
      </c>
      <c r="EJ25" s="64">
        <v>0.89</v>
      </c>
      <c r="EK25" s="105">
        <v>0.96598639455782298</v>
      </c>
      <c r="EL25" s="105">
        <v>1.0853779714132843</v>
      </c>
      <c r="EM25" s="64">
        <v>0.22</v>
      </c>
      <c r="EN25" s="105">
        <v>0.94615384615384601</v>
      </c>
      <c r="EO25" s="105">
        <v>4.3006993006993</v>
      </c>
      <c r="EP25" s="64">
        <v>0.55500000000000005</v>
      </c>
      <c r="EQ25" s="105">
        <v>0.94962316541055103</v>
      </c>
      <c r="ER25" s="105">
        <v>1.7110327304694612</v>
      </c>
      <c r="ES25" s="64">
        <v>0.88749999999999996</v>
      </c>
      <c r="ET25" s="105">
        <v>0.98316183348924202</v>
      </c>
      <c r="EU25" s="105">
        <v>1.1077879813963292</v>
      </c>
      <c r="EV25" s="64">
        <v>0.4975</v>
      </c>
      <c r="EW25" s="105">
        <v>0.963628674138296</v>
      </c>
      <c r="EX25" s="105">
        <v>1.9369420585694392</v>
      </c>
      <c r="EY25" s="64">
        <v>0.6925</v>
      </c>
      <c r="EZ25" s="105">
        <v>0.97620661094797101</v>
      </c>
      <c r="FA25" s="105">
        <v>1.4096846367479725</v>
      </c>
      <c r="FB25" s="64">
        <v>0.88</v>
      </c>
      <c r="FC25" s="105">
        <v>1</v>
      </c>
      <c r="FD25" s="105">
        <v>1.1363636363636365</v>
      </c>
      <c r="FE25" s="64">
        <v>0.32</v>
      </c>
      <c r="FF25" s="105">
        <v>0.89375000000000004</v>
      </c>
      <c r="FG25" s="105">
        <v>2.79296875</v>
      </c>
      <c r="FH25" s="64">
        <v>0.6</v>
      </c>
      <c r="FI25" s="105">
        <v>0.90150637311703397</v>
      </c>
      <c r="FJ25" s="105">
        <v>1.5025106218617232</v>
      </c>
      <c r="FK25" s="55">
        <v>0.9</v>
      </c>
      <c r="FL25" s="105">
        <v>0.88888888888888895</v>
      </c>
      <c r="FM25" s="105">
        <v>0.98765432098765438</v>
      </c>
      <c r="FN25" s="55">
        <v>0.61009999999999998</v>
      </c>
      <c r="FO25" s="105">
        <v>0</v>
      </c>
      <c r="FP25" s="105">
        <v>0</v>
      </c>
      <c r="FQ25" s="65">
        <v>6071</v>
      </c>
      <c r="FR25" s="8">
        <v>1</v>
      </c>
      <c r="FS25" s="105">
        <v>1.6471750947125678E-4</v>
      </c>
      <c r="FT25" s="65">
        <v>1232</v>
      </c>
      <c r="FU25" s="8">
        <v>0</v>
      </c>
      <c r="FV25" s="105">
        <v>0</v>
      </c>
      <c r="FW25" s="65">
        <v>7303</v>
      </c>
      <c r="FX25" s="8">
        <v>1</v>
      </c>
      <c r="FY25" s="105">
        <v>1.3693002875530603E-4</v>
      </c>
      <c r="FZ25" s="65">
        <v>33343</v>
      </c>
      <c r="GA25" s="8">
        <v>18</v>
      </c>
      <c r="GB25" s="105">
        <v>5.3984344540083376E-4</v>
      </c>
      <c r="GC25" s="65">
        <v>40646</v>
      </c>
      <c r="GD25" s="8">
        <v>19</v>
      </c>
      <c r="GE25" s="105">
        <v>4.6745067165280716E-4</v>
      </c>
      <c r="GF25" s="65">
        <v>2504</v>
      </c>
      <c r="GG25" s="8">
        <v>0</v>
      </c>
      <c r="GH25" s="105">
        <v>0</v>
      </c>
      <c r="GI25" s="8">
        <v>7618</v>
      </c>
      <c r="GJ25" s="8">
        <v>0</v>
      </c>
      <c r="GK25" s="105">
        <v>0</v>
      </c>
      <c r="GL25" s="8">
        <v>137</v>
      </c>
      <c r="GM25" s="8">
        <v>0</v>
      </c>
      <c r="GN25" s="105">
        <v>0</v>
      </c>
    </row>
    <row r="26" spans="1:196" s="1" customFormat="1" ht="15" customHeight="1" x14ac:dyDescent="0.55000000000000004">
      <c r="A26" s="16">
        <v>5</v>
      </c>
      <c r="B26" s="17" t="s">
        <v>21</v>
      </c>
      <c r="C26" s="18">
        <v>9549</v>
      </c>
      <c r="D26" s="17" t="s">
        <v>37</v>
      </c>
      <c r="E26" s="8">
        <v>686</v>
      </c>
      <c r="F26" s="8">
        <v>350</v>
      </c>
      <c r="G26" s="105">
        <v>0.51020408163265307</v>
      </c>
      <c r="H26" s="8">
        <v>758</v>
      </c>
      <c r="I26" s="8">
        <v>171</v>
      </c>
      <c r="J26" s="105">
        <v>0.22559366754617413</v>
      </c>
      <c r="K26" s="8">
        <v>167</v>
      </c>
      <c r="L26" s="8">
        <v>28</v>
      </c>
      <c r="M26" s="105">
        <v>0.16766467065868262</v>
      </c>
      <c r="N26" s="8">
        <v>0</v>
      </c>
      <c r="O26" s="8">
        <v>0</v>
      </c>
      <c r="P26" s="105" t="s">
        <v>733</v>
      </c>
      <c r="Q26" s="8">
        <v>0</v>
      </c>
      <c r="R26" s="8">
        <v>0</v>
      </c>
      <c r="S26" s="105" t="s">
        <v>733</v>
      </c>
      <c r="T26" s="8">
        <v>1611</v>
      </c>
      <c r="U26" s="8">
        <v>549</v>
      </c>
      <c r="V26" s="105">
        <v>0.34078212290502791</v>
      </c>
      <c r="W26" s="8">
        <v>1611</v>
      </c>
      <c r="X26" s="8">
        <v>549</v>
      </c>
      <c r="Y26" s="105">
        <v>0.34078212290502791</v>
      </c>
      <c r="Z26" s="8">
        <v>0</v>
      </c>
      <c r="AA26" s="8">
        <v>0</v>
      </c>
      <c r="AB26" s="105" t="s">
        <v>733</v>
      </c>
      <c r="AC26" s="8">
        <v>0</v>
      </c>
      <c r="AD26" s="8">
        <v>0</v>
      </c>
      <c r="AE26" s="105" t="s">
        <v>733</v>
      </c>
      <c r="AF26" s="8">
        <v>0</v>
      </c>
      <c r="AG26" s="8">
        <v>0</v>
      </c>
      <c r="AH26" s="105" t="s">
        <v>733</v>
      </c>
      <c r="AI26" s="8">
        <v>0</v>
      </c>
      <c r="AJ26" s="8">
        <v>0</v>
      </c>
      <c r="AK26" s="105" t="s">
        <v>733</v>
      </c>
      <c r="AL26" s="8">
        <v>0</v>
      </c>
      <c r="AM26" s="8">
        <v>0</v>
      </c>
      <c r="AN26" s="105" t="s">
        <v>733</v>
      </c>
      <c r="AO26" s="8">
        <v>0</v>
      </c>
      <c r="AP26" s="8">
        <v>0</v>
      </c>
      <c r="AQ26" s="105" t="s">
        <v>733</v>
      </c>
      <c r="AR26" s="8">
        <v>15</v>
      </c>
      <c r="AS26" s="8">
        <v>0</v>
      </c>
      <c r="AT26" s="105">
        <v>0</v>
      </c>
      <c r="AU26" s="8">
        <v>15</v>
      </c>
      <c r="AV26" s="8">
        <v>0</v>
      </c>
      <c r="AW26" s="105">
        <v>0</v>
      </c>
      <c r="AX26" s="8">
        <v>1086</v>
      </c>
      <c r="AY26" s="8">
        <v>508</v>
      </c>
      <c r="AZ26" s="105">
        <v>0.4677716390423573</v>
      </c>
      <c r="BA26" s="8">
        <v>340</v>
      </c>
      <c r="BB26" s="8">
        <v>132</v>
      </c>
      <c r="BC26" s="105">
        <v>0.38823529411764707</v>
      </c>
      <c r="BD26" s="8">
        <v>294</v>
      </c>
      <c r="BE26" s="8">
        <v>156</v>
      </c>
      <c r="BF26" s="105">
        <v>0.53061224489795922</v>
      </c>
      <c r="BG26" s="8">
        <v>15</v>
      </c>
      <c r="BH26" s="8">
        <v>0</v>
      </c>
      <c r="BI26" s="105">
        <v>0</v>
      </c>
      <c r="BJ26" s="8">
        <v>2342</v>
      </c>
      <c r="BK26" s="8">
        <v>1284</v>
      </c>
      <c r="BL26" s="105">
        <v>0.54824935952177623</v>
      </c>
      <c r="BM26" s="8">
        <v>4077</v>
      </c>
      <c r="BN26" s="8">
        <v>2080</v>
      </c>
      <c r="BO26" s="105">
        <v>0.51017905322541079</v>
      </c>
      <c r="BP26" s="8">
        <v>0</v>
      </c>
      <c r="BQ26" s="8">
        <v>0</v>
      </c>
      <c r="BR26" s="105" t="s">
        <v>733</v>
      </c>
      <c r="BS26" s="8">
        <v>4092</v>
      </c>
      <c r="BT26" s="8">
        <v>2080</v>
      </c>
      <c r="BU26" s="105">
        <v>0.50830889540566959</v>
      </c>
      <c r="BV26" s="8">
        <v>5703</v>
      </c>
      <c r="BW26" s="8">
        <v>2629</v>
      </c>
      <c r="BX26" s="105">
        <v>0.46098544625635629</v>
      </c>
      <c r="BY26" s="8">
        <v>10240</v>
      </c>
      <c r="BZ26" s="8">
        <v>800</v>
      </c>
      <c r="CA26" s="105">
        <v>7.8125E-2</v>
      </c>
      <c r="CB26" s="8">
        <v>13470</v>
      </c>
      <c r="CC26" s="8">
        <v>357</v>
      </c>
      <c r="CD26" s="105">
        <v>2.6503340757238307E-2</v>
      </c>
      <c r="CE26" s="8">
        <v>3840</v>
      </c>
      <c r="CF26" s="8">
        <v>160</v>
      </c>
      <c r="CG26" s="105">
        <v>4.1666666666666664E-2</v>
      </c>
      <c r="CH26" s="8">
        <v>1320</v>
      </c>
      <c r="CI26" s="8">
        <v>53</v>
      </c>
      <c r="CJ26" s="105">
        <v>4.0151515151515153E-2</v>
      </c>
      <c r="CK26" s="8">
        <v>5160</v>
      </c>
      <c r="CL26" s="8">
        <v>213</v>
      </c>
      <c r="CM26" s="105">
        <v>4.1279069767441862E-2</v>
      </c>
      <c r="CN26" s="8">
        <v>11610</v>
      </c>
      <c r="CO26" s="8">
        <v>583</v>
      </c>
      <c r="CP26" s="105">
        <v>5.0215331610680446E-2</v>
      </c>
      <c r="CQ26" s="8">
        <v>225</v>
      </c>
      <c r="CR26" s="8">
        <v>0</v>
      </c>
      <c r="CS26" s="105">
        <v>0</v>
      </c>
      <c r="CT26" s="8">
        <v>40705</v>
      </c>
      <c r="CU26" s="8">
        <v>1953</v>
      </c>
      <c r="CV26" s="105">
        <v>4.7979363714531383E-2</v>
      </c>
      <c r="CW26" s="8">
        <v>46408</v>
      </c>
      <c r="CX26" s="8">
        <v>4582</v>
      </c>
      <c r="CY26" s="105">
        <v>9.8732977072918462E-2</v>
      </c>
      <c r="CZ26" s="8">
        <v>11904</v>
      </c>
      <c r="DA26" s="8">
        <v>739</v>
      </c>
      <c r="DB26" s="105">
        <v>6.207997311827957E-2</v>
      </c>
      <c r="DC26" s="8">
        <v>255</v>
      </c>
      <c r="DD26" s="8">
        <v>0</v>
      </c>
      <c r="DE26" s="105">
        <v>0</v>
      </c>
      <c r="DF26" s="8">
        <v>15178</v>
      </c>
      <c r="DG26" s="8">
        <v>1263</v>
      </c>
      <c r="DH26" s="105">
        <v>8.3212544472262479E-2</v>
      </c>
      <c r="DI26" s="64">
        <v>0.82</v>
      </c>
      <c r="DJ26" s="105">
        <v>0.98819301848049301</v>
      </c>
      <c r="DK26" s="105">
        <v>1.205113437171333</v>
      </c>
      <c r="DL26" s="64">
        <v>0.69</v>
      </c>
      <c r="DM26" s="105">
        <v>0.97727272727272696</v>
      </c>
      <c r="DN26" s="105">
        <v>1.416337285902503</v>
      </c>
      <c r="DO26" s="64">
        <v>0.75499999999999989</v>
      </c>
      <c r="DP26" s="105">
        <v>0.98750000000000004</v>
      </c>
      <c r="DQ26" s="105">
        <v>1.30794701986755</v>
      </c>
      <c r="DR26" s="64">
        <v>0.91</v>
      </c>
      <c r="DS26" s="105">
        <v>0.99470899470899499</v>
      </c>
      <c r="DT26" s="105">
        <v>1.093086807372522</v>
      </c>
      <c r="DU26" s="64">
        <v>0.79</v>
      </c>
      <c r="DV26" s="105">
        <v>0.97076023391812905</v>
      </c>
      <c r="DW26" s="105">
        <v>1.228810422681176</v>
      </c>
      <c r="DX26" s="64">
        <v>0.85000000000000009</v>
      </c>
      <c r="DY26" s="105">
        <v>0.98724954462659398</v>
      </c>
      <c r="DZ26" s="105">
        <v>1.1614700525018751</v>
      </c>
      <c r="EA26" s="64">
        <v>0.86499999999999999</v>
      </c>
      <c r="EB26" s="105">
        <v>0.98925193465176298</v>
      </c>
      <c r="EC26" s="105">
        <v>1.1436438550887433</v>
      </c>
      <c r="ED26" s="64">
        <v>0.74</v>
      </c>
      <c r="EE26" s="105">
        <v>0.97359735973597294</v>
      </c>
      <c r="EF26" s="105">
        <v>1.3156721077513147</v>
      </c>
      <c r="EG26" s="64">
        <v>0.80249999999999999</v>
      </c>
      <c r="EH26" s="105">
        <v>0.98744769874477001</v>
      </c>
      <c r="EI26" s="105">
        <v>1.230464422111863</v>
      </c>
      <c r="EJ26" s="64">
        <v>0.89</v>
      </c>
      <c r="EK26" s="105">
        <v>0.99798590130916398</v>
      </c>
      <c r="EL26" s="105">
        <v>1.1213324733810832</v>
      </c>
      <c r="EM26" s="64">
        <v>0.22</v>
      </c>
      <c r="EN26" s="105">
        <v>0.98854166666666599</v>
      </c>
      <c r="EO26" s="105">
        <v>4.4933712121212093</v>
      </c>
      <c r="EP26" s="64">
        <v>0.55500000000000005</v>
      </c>
      <c r="EQ26" s="105">
        <v>0.99334357398873496</v>
      </c>
      <c r="ER26" s="105">
        <v>1.7898082414211438</v>
      </c>
      <c r="ES26" s="64">
        <v>0.87749999999999995</v>
      </c>
      <c r="ET26" s="105">
        <v>0.99186501958421203</v>
      </c>
      <c r="EU26" s="105">
        <v>1.1303305066486748</v>
      </c>
      <c r="EV26" s="64">
        <v>0.48</v>
      </c>
      <c r="EW26" s="105">
        <v>0.98495645288994405</v>
      </c>
      <c r="EX26" s="105">
        <v>2.0519926101873835</v>
      </c>
      <c r="EY26" s="64">
        <v>0.67874999999999996</v>
      </c>
      <c r="EZ26" s="105">
        <v>0.98996071584460898</v>
      </c>
      <c r="FA26" s="105">
        <v>1.458505658702923</v>
      </c>
      <c r="FB26" s="64">
        <v>0.94</v>
      </c>
      <c r="FC26" s="105">
        <v>0.96226415094339601</v>
      </c>
      <c r="FD26" s="105">
        <v>1.0236852669610597</v>
      </c>
      <c r="FE26" s="64">
        <v>0.31</v>
      </c>
      <c r="FF26" s="105">
        <v>0.99375000000000002</v>
      </c>
      <c r="FG26" s="105">
        <v>3.2056451612903225</v>
      </c>
      <c r="FH26" s="64">
        <v>0.625</v>
      </c>
      <c r="FI26" s="105">
        <v>0.98591549295774605</v>
      </c>
      <c r="FJ26" s="105">
        <v>1.5774647887323936</v>
      </c>
      <c r="FK26" s="55">
        <v>0.86102308736985056</v>
      </c>
      <c r="FL26" s="105">
        <v>0.99864682002706395</v>
      </c>
      <c r="FM26" s="105">
        <v>1.1598374476549866</v>
      </c>
      <c r="FN26" s="55">
        <v>0.61009999999999998</v>
      </c>
      <c r="FO26" s="105">
        <v>0</v>
      </c>
      <c r="FP26" s="105">
        <v>0</v>
      </c>
      <c r="FQ26" s="65">
        <v>1539</v>
      </c>
      <c r="FR26" s="8">
        <v>35</v>
      </c>
      <c r="FS26" s="105">
        <v>2.2742040285899934E-2</v>
      </c>
      <c r="FT26" s="65">
        <v>317</v>
      </c>
      <c r="FU26" s="8">
        <v>54</v>
      </c>
      <c r="FV26" s="105">
        <v>0.17034700315457413</v>
      </c>
      <c r="FW26" s="65">
        <v>1856</v>
      </c>
      <c r="FX26" s="8">
        <v>89</v>
      </c>
      <c r="FY26" s="105">
        <v>4.7952586206896554E-2</v>
      </c>
      <c r="FZ26" s="65">
        <v>16672</v>
      </c>
      <c r="GA26" s="8">
        <v>166</v>
      </c>
      <c r="GB26" s="105">
        <v>9.9568138195777357E-3</v>
      </c>
      <c r="GC26" s="65">
        <v>18528</v>
      </c>
      <c r="GD26" s="8">
        <v>255</v>
      </c>
      <c r="GE26" s="105">
        <v>1.3762953367875648E-2</v>
      </c>
      <c r="GF26" s="65">
        <v>872</v>
      </c>
      <c r="GG26" s="8">
        <v>0</v>
      </c>
      <c r="GH26" s="105">
        <v>0</v>
      </c>
      <c r="GI26" s="8">
        <v>9083</v>
      </c>
      <c r="GJ26" s="8">
        <v>8</v>
      </c>
      <c r="GK26" s="105">
        <v>8.8076626665198722E-4</v>
      </c>
      <c r="GL26" s="8">
        <v>137</v>
      </c>
      <c r="GM26" s="8">
        <v>0</v>
      </c>
      <c r="GN26" s="105">
        <v>0</v>
      </c>
    </row>
    <row r="27" spans="1:196" s="1" customFormat="1" ht="15" customHeight="1" x14ac:dyDescent="0.55000000000000004">
      <c r="A27" s="16">
        <v>8</v>
      </c>
      <c r="B27" s="17" t="s">
        <v>38</v>
      </c>
      <c r="C27" s="18">
        <v>9103</v>
      </c>
      <c r="D27" s="17" t="s">
        <v>39</v>
      </c>
      <c r="E27" s="8">
        <v>1242</v>
      </c>
      <c r="F27" s="8">
        <v>959</v>
      </c>
      <c r="G27" s="105">
        <v>0.77214170692431561</v>
      </c>
      <c r="H27" s="8">
        <v>1650</v>
      </c>
      <c r="I27" s="8">
        <v>1465</v>
      </c>
      <c r="J27" s="105">
        <v>0.88787878787878793</v>
      </c>
      <c r="K27" s="8">
        <v>0</v>
      </c>
      <c r="L27" s="8">
        <v>43</v>
      </c>
      <c r="M27" s="105" t="s">
        <v>733</v>
      </c>
      <c r="N27" s="8">
        <v>54</v>
      </c>
      <c r="O27" s="8">
        <v>54</v>
      </c>
      <c r="P27" s="105">
        <v>1</v>
      </c>
      <c r="Q27" s="8">
        <v>24</v>
      </c>
      <c r="R27" s="8">
        <v>24</v>
      </c>
      <c r="S27" s="105">
        <v>1</v>
      </c>
      <c r="T27" s="8">
        <v>2970</v>
      </c>
      <c r="U27" s="8">
        <v>2545</v>
      </c>
      <c r="V27" s="105">
        <v>0.85690235690235694</v>
      </c>
      <c r="W27" s="8">
        <v>2970</v>
      </c>
      <c r="X27" s="8">
        <v>2545</v>
      </c>
      <c r="Y27" s="105">
        <v>0.85690235690235694</v>
      </c>
      <c r="Z27" s="8">
        <v>253</v>
      </c>
      <c r="AA27" s="8">
        <v>66</v>
      </c>
      <c r="AB27" s="105">
        <v>0.2608695652173913</v>
      </c>
      <c r="AC27" s="8">
        <v>15</v>
      </c>
      <c r="AD27" s="8">
        <v>0</v>
      </c>
      <c r="AE27" s="105">
        <v>0</v>
      </c>
      <c r="AF27" s="8">
        <v>71</v>
      </c>
      <c r="AG27" s="8">
        <v>48</v>
      </c>
      <c r="AH27" s="105">
        <v>0.676056338028169</v>
      </c>
      <c r="AI27" s="8">
        <v>339</v>
      </c>
      <c r="AJ27" s="8">
        <v>114</v>
      </c>
      <c r="AK27" s="105">
        <v>0.33628318584070799</v>
      </c>
      <c r="AL27" s="8">
        <v>0</v>
      </c>
      <c r="AM27" s="8">
        <v>0</v>
      </c>
      <c r="AN27" s="105" t="s">
        <v>733</v>
      </c>
      <c r="AO27" s="8">
        <v>15</v>
      </c>
      <c r="AP27" s="8">
        <v>0</v>
      </c>
      <c r="AQ27" s="105">
        <v>0</v>
      </c>
      <c r="AR27" s="8">
        <v>0</v>
      </c>
      <c r="AS27" s="8">
        <v>0</v>
      </c>
      <c r="AT27" s="105" t="s">
        <v>733</v>
      </c>
      <c r="AU27" s="8">
        <v>15</v>
      </c>
      <c r="AV27" s="8">
        <v>0</v>
      </c>
      <c r="AW27" s="105">
        <v>0</v>
      </c>
      <c r="AX27" s="8">
        <v>3820</v>
      </c>
      <c r="AY27" s="8">
        <v>1651</v>
      </c>
      <c r="AZ27" s="105">
        <v>0.43219895287958116</v>
      </c>
      <c r="BA27" s="8">
        <v>400</v>
      </c>
      <c r="BB27" s="8">
        <v>100</v>
      </c>
      <c r="BC27" s="105">
        <v>0.25</v>
      </c>
      <c r="BD27" s="8">
        <v>194</v>
      </c>
      <c r="BE27" s="8">
        <v>59</v>
      </c>
      <c r="BF27" s="105">
        <v>0.30412371134020616</v>
      </c>
      <c r="BG27" s="8">
        <v>147</v>
      </c>
      <c r="BH27" s="8">
        <v>149</v>
      </c>
      <c r="BI27" s="105">
        <v>1.0136054421768708</v>
      </c>
      <c r="BJ27" s="8">
        <v>5969</v>
      </c>
      <c r="BK27" s="8">
        <v>3079</v>
      </c>
      <c r="BL27" s="105">
        <v>0.51583179762104203</v>
      </c>
      <c r="BM27" s="8">
        <v>10530</v>
      </c>
      <c r="BN27" s="8">
        <v>5038</v>
      </c>
      <c r="BO27" s="105">
        <v>0.4784425451092118</v>
      </c>
      <c r="BP27" s="8">
        <v>0</v>
      </c>
      <c r="BQ27" s="8">
        <v>0</v>
      </c>
      <c r="BR27" s="105" t="s">
        <v>733</v>
      </c>
      <c r="BS27" s="8">
        <v>10884</v>
      </c>
      <c r="BT27" s="8">
        <v>5152</v>
      </c>
      <c r="BU27" s="105">
        <v>0.47335538404998162</v>
      </c>
      <c r="BV27" s="8">
        <v>13854</v>
      </c>
      <c r="BW27" s="8">
        <v>7697</v>
      </c>
      <c r="BX27" s="105">
        <v>0.55557961599538042</v>
      </c>
      <c r="BY27" s="8">
        <v>46720</v>
      </c>
      <c r="BZ27" s="8">
        <v>4800</v>
      </c>
      <c r="CA27" s="105">
        <v>0.10273972602739725</v>
      </c>
      <c r="CB27" s="8">
        <v>45000</v>
      </c>
      <c r="CC27" s="8">
        <v>340</v>
      </c>
      <c r="CD27" s="105">
        <v>7.5555555555555558E-3</v>
      </c>
      <c r="CE27" s="8">
        <v>8960</v>
      </c>
      <c r="CF27" s="8">
        <v>1120</v>
      </c>
      <c r="CG27" s="105">
        <v>0.125</v>
      </c>
      <c r="CH27" s="8">
        <v>3000</v>
      </c>
      <c r="CI27" s="8">
        <v>0</v>
      </c>
      <c r="CJ27" s="105">
        <v>0</v>
      </c>
      <c r="CK27" s="8">
        <v>11960</v>
      </c>
      <c r="CL27" s="8">
        <v>1120</v>
      </c>
      <c r="CM27" s="105">
        <v>9.3645484949832769E-2</v>
      </c>
      <c r="CN27" s="8">
        <v>3735</v>
      </c>
      <c r="CO27" s="8">
        <v>29</v>
      </c>
      <c r="CP27" s="105">
        <v>7.764390896921017E-3</v>
      </c>
      <c r="CQ27" s="8">
        <v>600</v>
      </c>
      <c r="CR27" s="8">
        <v>0</v>
      </c>
      <c r="CS27" s="105">
        <v>0</v>
      </c>
      <c r="CT27" s="8">
        <v>108015</v>
      </c>
      <c r="CU27" s="8">
        <v>6289</v>
      </c>
      <c r="CV27" s="105">
        <v>5.822339489885664E-2</v>
      </c>
      <c r="CW27" s="8">
        <v>121869</v>
      </c>
      <c r="CX27" s="8">
        <v>13986</v>
      </c>
      <c r="CY27" s="105">
        <v>0.11476257292666715</v>
      </c>
      <c r="CZ27" s="8">
        <v>4013</v>
      </c>
      <c r="DA27" s="8">
        <v>142</v>
      </c>
      <c r="DB27" s="105">
        <v>3.5384998754049338E-2</v>
      </c>
      <c r="DC27" s="8">
        <v>842</v>
      </c>
      <c r="DD27" s="8">
        <v>221</v>
      </c>
      <c r="DE27" s="105">
        <v>0.26247030878859856</v>
      </c>
      <c r="DF27" s="8">
        <v>57730</v>
      </c>
      <c r="DG27" s="8">
        <v>7485</v>
      </c>
      <c r="DH27" s="105">
        <v>0.12965529187597435</v>
      </c>
      <c r="DI27" s="64">
        <v>0.99</v>
      </c>
      <c r="DJ27" s="105">
        <v>0.99762470308788598</v>
      </c>
      <c r="DK27" s="105">
        <v>1.0077017202907939</v>
      </c>
      <c r="DL27" s="64">
        <v>0.97</v>
      </c>
      <c r="DM27" s="105">
        <v>1</v>
      </c>
      <c r="DN27" s="105">
        <v>1.0309278350515465</v>
      </c>
      <c r="DO27" s="64">
        <v>0.98</v>
      </c>
      <c r="DP27" s="105">
        <v>0.99767080745341596</v>
      </c>
      <c r="DQ27" s="105">
        <v>1.0180314361769551</v>
      </c>
      <c r="DR27" s="64">
        <v>0.92</v>
      </c>
      <c r="DS27" s="105">
        <v>0.999074074074074</v>
      </c>
      <c r="DT27" s="105">
        <v>1.0859500805152977</v>
      </c>
      <c r="DU27" s="64">
        <v>0.97</v>
      </c>
      <c r="DV27" s="105">
        <v>0.99795221843003401</v>
      </c>
      <c r="DW27" s="105">
        <v>1.028816720030963</v>
      </c>
      <c r="DX27" s="64">
        <v>0.94500000000000006</v>
      </c>
      <c r="DY27" s="105">
        <v>0.99842829076620798</v>
      </c>
      <c r="DZ27" s="105">
        <v>1.0565378738266751</v>
      </c>
      <c r="EA27" s="64">
        <v>0.95500000000000007</v>
      </c>
      <c r="EB27" s="105">
        <v>0.99787997390737104</v>
      </c>
      <c r="EC27" s="105">
        <v>1.0449004962380848</v>
      </c>
      <c r="ED27" s="64">
        <v>0.97</v>
      </c>
      <c r="EE27" s="105">
        <v>0.99808306709265204</v>
      </c>
      <c r="EF27" s="105">
        <v>1.0289516155594352</v>
      </c>
      <c r="EG27" s="64">
        <v>0.96250000000000002</v>
      </c>
      <c r="EH27" s="105">
        <v>0.99792126802650405</v>
      </c>
      <c r="EI27" s="105">
        <v>1.036801317430134</v>
      </c>
      <c r="EJ27" s="64">
        <v>0.84</v>
      </c>
      <c r="EK27" s="105">
        <v>1</v>
      </c>
      <c r="EL27" s="105">
        <v>1.1904761904761905</v>
      </c>
      <c r="EM27" s="64">
        <v>0.27</v>
      </c>
      <c r="EN27" s="105">
        <v>0.99273648648648605</v>
      </c>
      <c r="EO27" s="105">
        <v>3.6768018018017998</v>
      </c>
      <c r="EP27" s="64">
        <v>0.55499999999999994</v>
      </c>
      <c r="EQ27" s="105">
        <v>0.99316266497058303</v>
      </c>
      <c r="ER27" s="105">
        <v>1.7894822792262759</v>
      </c>
      <c r="ES27" s="64">
        <v>0.89749999999999996</v>
      </c>
      <c r="ET27" s="105">
        <v>0.99800030764497805</v>
      </c>
      <c r="EU27" s="105">
        <v>1.1119780586573571</v>
      </c>
      <c r="EV27" s="64">
        <v>0.62</v>
      </c>
      <c r="EW27" s="105">
        <v>0.99385437541750199</v>
      </c>
      <c r="EX27" s="105">
        <v>1.6029909280927452</v>
      </c>
      <c r="EY27" s="64">
        <v>0.75875000000000004</v>
      </c>
      <c r="EZ27" s="105">
        <v>0.995781495781496</v>
      </c>
      <c r="FA27" s="105">
        <v>1.3123973585258595</v>
      </c>
      <c r="FB27" s="64">
        <v>0.7</v>
      </c>
      <c r="FC27" s="105">
        <v>0</v>
      </c>
      <c r="FD27" s="105">
        <v>0</v>
      </c>
      <c r="FE27" s="64">
        <v>0.23</v>
      </c>
      <c r="FF27" s="105">
        <v>0.99464285714285705</v>
      </c>
      <c r="FG27" s="105">
        <v>4.3245341614906829</v>
      </c>
      <c r="FH27" s="64">
        <v>0.46499999999999997</v>
      </c>
      <c r="FI27" s="105">
        <v>0.99464285714285705</v>
      </c>
      <c r="FJ27" s="105">
        <v>2.139016897081413</v>
      </c>
      <c r="FK27" s="55">
        <v>0.84668933139064273</v>
      </c>
      <c r="FL27" s="105">
        <v>1</v>
      </c>
      <c r="FM27" s="105">
        <v>1.1810707456978966</v>
      </c>
      <c r="FN27" s="55">
        <v>0.61009999999999998</v>
      </c>
      <c r="FO27" s="105">
        <v>1</v>
      </c>
      <c r="FP27" s="105">
        <v>1.6390755613833798</v>
      </c>
      <c r="FQ27" s="65">
        <v>5223</v>
      </c>
      <c r="FR27" s="8">
        <v>236</v>
      </c>
      <c r="FS27" s="105">
        <v>4.5184759716637948E-2</v>
      </c>
      <c r="FT27" s="65">
        <v>861</v>
      </c>
      <c r="FU27" s="8">
        <v>34</v>
      </c>
      <c r="FV27" s="105">
        <v>3.9488966318234613E-2</v>
      </c>
      <c r="FW27" s="65">
        <v>6084</v>
      </c>
      <c r="FX27" s="8">
        <v>270</v>
      </c>
      <c r="FY27" s="105">
        <v>4.4378698224852069E-2</v>
      </c>
      <c r="FZ27" s="65">
        <v>54575</v>
      </c>
      <c r="GA27" s="8">
        <v>0</v>
      </c>
      <c r="GB27" s="105">
        <v>0</v>
      </c>
      <c r="GC27" s="65">
        <v>60659</v>
      </c>
      <c r="GD27" s="8">
        <v>270</v>
      </c>
      <c r="GE27" s="105">
        <v>4.4511119537084358E-3</v>
      </c>
      <c r="GF27" s="65">
        <v>2673</v>
      </c>
      <c r="GG27" s="8">
        <v>32</v>
      </c>
      <c r="GH27" s="105">
        <v>1.1971567527123082E-2</v>
      </c>
      <c r="GI27" s="8">
        <v>2850</v>
      </c>
      <c r="GJ27" s="8">
        <v>2</v>
      </c>
      <c r="GK27" s="105">
        <v>7.0175438596491223E-4</v>
      </c>
      <c r="GL27" s="8">
        <v>366</v>
      </c>
      <c r="GM27" s="8">
        <v>0</v>
      </c>
      <c r="GN27" s="105">
        <v>0</v>
      </c>
    </row>
    <row r="28" spans="1:196" s="1" customFormat="1" ht="15" customHeight="1" x14ac:dyDescent="0.55000000000000004">
      <c r="A28" s="16">
        <v>8</v>
      </c>
      <c r="B28" s="17" t="s">
        <v>38</v>
      </c>
      <c r="C28" s="18">
        <v>9207</v>
      </c>
      <c r="D28" s="17" t="s">
        <v>40</v>
      </c>
      <c r="E28" s="8">
        <v>2705</v>
      </c>
      <c r="F28" s="8">
        <v>1824</v>
      </c>
      <c r="G28" s="105">
        <v>0.67430683918669132</v>
      </c>
      <c r="H28" s="8">
        <v>2930</v>
      </c>
      <c r="I28" s="8">
        <v>1883</v>
      </c>
      <c r="J28" s="105">
        <v>0.64266211604095558</v>
      </c>
      <c r="K28" s="8">
        <v>0</v>
      </c>
      <c r="L28" s="8">
        <v>0</v>
      </c>
      <c r="M28" s="105" t="s">
        <v>733</v>
      </c>
      <c r="N28" s="8">
        <v>0</v>
      </c>
      <c r="O28" s="8">
        <v>0</v>
      </c>
      <c r="P28" s="105" t="s">
        <v>733</v>
      </c>
      <c r="Q28" s="8">
        <v>0</v>
      </c>
      <c r="R28" s="8">
        <v>0</v>
      </c>
      <c r="S28" s="105" t="s">
        <v>733</v>
      </c>
      <c r="T28" s="8">
        <v>5635</v>
      </c>
      <c r="U28" s="8">
        <v>3707</v>
      </c>
      <c r="V28" s="105">
        <v>0.65785270629991122</v>
      </c>
      <c r="W28" s="8">
        <v>5635</v>
      </c>
      <c r="X28" s="8">
        <v>3707</v>
      </c>
      <c r="Y28" s="105">
        <v>0.65785270629991122</v>
      </c>
      <c r="Z28" s="8">
        <v>0</v>
      </c>
      <c r="AA28" s="8">
        <v>0</v>
      </c>
      <c r="AB28" s="105" t="s">
        <v>733</v>
      </c>
      <c r="AC28" s="8">
        <v>0</v>
      </c>
      <c r="AD28" s="8">
        <v>0</v>
      </c>
      <c r="AE28" s="105" t="s">
        <v>733</v>
      </c>
      <c r="AF28" s="8">
        <v>0</v>
      </c>
      <c r="AG28" s="8">
        <v>0</v>
      </c>
      <c r="AH28" s="105" t="s">
        <v>733</v>
      </c>
      <c r="AI28" s="8">
        <v>0</v>
      </c>
      <c r="AJ28" s="8">
        <v>0</v>
      </c>
      <c r="AK28" s="105" t="s">
        <v>733</v>
      </c>
      <c r="AL28" s="8">
        <v>0</v>
      </c>
      <c r="AM28" s="8">
        <v>0</v>
      </c>
      <c r="AN28" s="105" t="s">
        <v>733</v>
      </c>
      <c r="AO28" s="8">
        <v>0</v>
      </c>
      <c r="AP28" s="8">
        <v>0</v>
      </c>
      <c r="AQ28" s="105" t="s">
        <v>733</v>
      </c>
      <c r="AR28" s="8">
        <v>0</v>
      </c>
      <c r="AS28" s="8">
        <v>0</v>
      </c>
      <c r="AT28" s="105" t="s">
        <v>733</v>
      </c>
      <c r="AU28" s="8">
        <v>0</v>
      </c>
      <c r="AV28" s="8">
        <v>0</v>
      </c>
      <c r="AW28" s="105" t="s">
        <v>733</v>
      </c>
      <c r="AX28" s="8">
        <v>6036</v>
      </c>
      <c r="AY28" s="8">
        <v>3725</v>
      </c>
      <c r="AZ28" s="105">
        <v>0.61713055003313455</v>
      </c>
      <c r="BA28" s="8">
        <v>352</v>
      </c>
      <c r="BB28" s="8">
        <v>202</v>
      </c>
      <c r="BC28" s="105">
        <v>0.57386363636363635</v>
      </c>
      <c r="BD28" s="8">
        <v>0</v>
      </c>
      <c r="BE28" s="8">
        <v>0</v>
      </c>
      <c r="BF28" s="105" t="s">
        <v>733</v>
      </c>
      <c r="BG28" s="8">
        <v>15</v>
      </c>
      <c r="BH28" s="8">
        <v>0</v>
      </c>
      <c r="BI28" s="105">
        <v>0</v>
      </c>
      <c r="BJ28" s="8">
        <v>5035</v>
      </c>
      <c r="BK28" s="8">
        <v>2552</v>
      </c>
      <c r="BL28" s="105">
        <v>0.50685203574975168</v>
      </c>
      <c r="BM28" s="8">
        <v>11438</v>
      </c>
      <c r="BN28" s="8">
        <v>6479</v>
      </c>
      <c r="BO28" s="105">
        <v>0.56644518272425248</v>
      </c>
      <c r="BP28" s="8">
        <v>0</v>
      </c>
      <c r="BQ28" s="8">
        <v>0</v>
      </c>
      <c r="BR28" s="105" t="s">
        <v>733</v>
      </c>
      <c r="BS28" s="8">
        <v>11438</v>
      </c>
      <c r="BT28" s="8">
        <v>6479</v>
      </c>
      <c r="BU28" s="105">
        <v>0.56644518272425248</v>
      </c>
      <c r="BV28" s="8">
        <v>17073</v>
      </c>
      <c r="BW28" s="8">
        <v>10186</v>
      </c>
      <c r="BX28" s="105">
        <v>0.59661453757394722</v>
      </c>
      <c r="BY28" s="8">
        <v>68480</v>
      </c>
      <c r="BZ28" s="8">
        <v>7040</v>
      </c>
      <c r="CA28" s="105">
        <v>0.10280373831775701</v>
      </c>
      <c r="CB28" s="8">
        <v>37530</v>
      </c>
      <c r="CC28" s="8">
        <v>80</v>
      </c>
      <c r="CD28" s="105">
        <v>2.1316280309086064E-3</v>
      </c>
      <c r="CE28" s="8">
        <v>23040</v>
      </c>
      <c r="CF28" s="8">
        <v>2880</v>
      </c>
      <c r="CG28" s="105">
        <v>0.125</v>
      </c>
      <c r="CH28" s="8">
        <v>3000</v>
      </c>
      <c r="CI28" s="8">
        <v>0</v>
      </c>
      <c r="CJ28" s="105">
        <v>0</v>
      </c>
      <c r="CK28" s="8">
        <v>26040</v>
      </c>
      <c r="CL28" s="8">
        <v>2880</v>
      </c>
      <c r="CM28" s="105">
        <v>0.11059907834101383</v>
      </c>
      <c r="CN28" s="8">
        <v>345</v>
      </c>
      <c r="CO28" s="8">
        <v>0</v>
      </c>
      <c r="CP28" s="105">
        <v>0</v>
      </c>
      <c r="CQ28" s="8">
        <v>800</v>
      </c>
      <c r="CR28" s="8">
        <v>0</v>
      </c>
      <c r="CS28" s="105">
        <v>0</v>
      </c>
      <c r="CT28" s="8">
        <v>133195</v>
      </c>
      <c r="CU28" s="8">
        <v>10000</v>
      </c>
      <c r="CV28" s="105">
        <v>7.5077893314313596E-2</v>
      </c>
      <c r="CW28" s="8">
        <v>150268</v>
      </c>
      <c r="CX28" s="8">
        <v>20186</v>
      </c>
      <c r="CY28" s="105">
        <v>0.13433332446029761</v>
      </c>
      <c r="CZ28" s="8">
        <v>345</v>
      </c>
      <c r="DA28" s="8">
        <v>0</v>
      </c>
      <c r="DB28" s="105">
        <v>0</v>
      </c>
      <c r="DC28" s="8">
        <v>815</v>
      </c>
      <c r="DD28" s="8">
        <v>0</v>
      </c>
      <c r="DE28" s="105">
        <v>0</v>
      </c>
      <c r="DF28" s="8">
        <v>94802</v>
      </c>
      <c r="DG28" s="8">
        <v>12005</v>
      </c>
      <c r="DH28" s="105">
        <v>0.12663234952849095</v>
      </c>
      <c r="DI28" s="64">
        <v>0.89</v>
      </c>
      <c r="DJ28" s="105">
        <v>0.99044129361159805</v>
      </c>
      <c r="DK28" s="105">
        <v>1.1128553860804473</v>
      </c>
      <c r="DL28" s="64">
        <v>0.66</v>
      </c>
      <c r="DM28" s="105">
        <v>0.60891089108910901</v>
      </c>
      <c r="DN28" s="105">
        <v>0.9225922592259227</v>
      </c>
      <c r="DO28" s="64">
        <v>0.77500000000000002</v>
      </c>
      <c r="DP28" s="105">
        <v>0.97854607192468002</v>
      </c>
      <c r="DQ28" s="105">
        <v>1.2626400928060386</v>
      </c>
      <c r="DR28" s="64">
        <v>0.87</v>
      </c>
      <c r="DS28" s="105">
        <v>0.984649122807018</v>
      </c>
      <c r="DT28" s="105">
        <v>1.1317806009276068</v>
      </c>
      <c r="DU28" s="64">
        <v>0.76</v>
      </c>
      <c r="DV28" s="105">
        <v>0.74561869357408395</v>
      </c>
      <c r="DW28" s="105">
        <v>0.98107722838695255</v>
      </c>
      <c r="DX28" s="64">
        <v>0.81499999999999995</v>
      </c>
      <c r="DY28" s="105">
        <v>0.863231723765848</v>
      </c>
      <c r="DZ28" s="105">
        <v>1.0591800291605498</v>
      </c>
      <c r="EA28" s="64">
        <v>0.88</v>
      </c>
      <c r="EB28" s="105">
        <v>0.98913714356252302</v>
      </c>
      <c r="EC28" s="105">
        <v>1.1240194813210489</v>
      </c>
      <c r="ED28" s="64">
        <v>0.71</v>
      </c>
      <c r="EE28" s="105">
        <v>0.73237410071942499</v>
      </c>
      <c r="EF28" s="105">
        <v>1.0315128179146831</v>
      </c>
      <c r="EG28" s="64">
        <v>0.79499999999999993</v>
      </c>
      <c r="EH28" s="105">
        <v>0.93657961908501897</v>
      </c>
      <c r="EI28" s="105">
        <v>1.1780875711761245</v>
      </c>
      <c r="EJ28" s="64">
        <v>0.89</v>
      </c>
      <c r="EK28" s="105">
        <v>1</v>
      </c>
      <c r="EL28" s="105">
        <v>1.1235955056179776</v>
      </c>
      <c r="EM28" s="64">
        <v>0.28999999999999998</v>
      </c>
      <c r="EN28" s="105">
        <v>0.98719758064516105</v>
      </c>
      <c r="EO28" s="105">
        <v>3.4041295884315899</v>
      </c>
      <c r="EP28" s="64">
        <v>0.59</v>
      </c>
      <c r="EQ28" s="105">
        <v>0.98729999999999996</v>
      </c>
      <c r="ER28" s="105">
        <v>1.6733898305084747</v>
      </c>
      <c r="ES28" s="64">
        <v>0.88500000000000001</v>
      </c>
      <c r="ET28" s="105">
        <v>0.98924336878132202</v>
      </c>
      <c r="EU28" s="105">
        <v>1.1177891172670305</v>
      </c>
      <c r="EV28" s="64">
        <v>0.5</v>
      </c>
      <c r="EW28" s="105">
        <v>0.94294044148271605</v>
      </c>
      <c r="EX28" s="105">
        <v>1.8858808829654321</v>
      </c>
      <c r="EY28" s="64">
        <v>0.6925</v>
      </c>
      <c r="EZ28" s="105">
        <v>0.96170613296343999</v>
      </c>
      <c r="FA28" s="105">
        <v>1.3887453183587581</v>
      </c>
      <c r="FB28" s="64">
        <v>0.85</v>
      </c>
      <c r="FC28" s="105">
        <v>0</v>
      </c>
      <c r="FD28" s="105">
        <v>0</v>
      </c>
      <c r="FE28" s="64">
        <v>0.35</v>
      </c>
      <c r="FF28" s="105">
        <v>0.98923611111111098</v>
      </c>
      <c r="FG28" s="105">
        <v>2.8263888888888888</v>
      </c>
      <c r="FH28" s="64">
        <v>0.6</v>
      </c>
      <c r="FI28" s="105">
        <v>0.98923611111111098</v>
      </c>
      <c r="FJ28" s="105">
        <v>1.6487268518518516</v>
      </c>
      <c r="FK28" s="55">
        <v>0.8</v>
      </c>
      <c r="FL28" s="105">
        <v>0</v>
      </c>
      <c r="FM28" s="105">
        <v>0</v>
      </c>
      <c r="FN28" s="55">
        <v>0.61009999999999998</v>
      </c>
      <c r="FO28" s="105">
        <v>0</v>
      </c>
      <c r="FP28" s="105">
        <v>0</v>
      </c>
      <c r="FQ28" s="65">
        <v>5324</v>
      </c>
      <c r="FR28" s="8">
        <v>43</v>
      </c>
      <c r="FS28" s="105">
        <v>8.0766341096919613E-3</v>
      </c>
      <c r="FT28" s="65">
        <v>1043</v>
      </c>
      <c r="FU28" s="8">
        <v>26</v>
      </c>
      <c r="FV28" s="105">
        <v>2.4928092042186004E-2</v>
      </c>
      <c r="FW28" s="65">
        <v>6367</v>
      </c>
      <c r="FX28" s="8">
        <v>69</v>
      </c>
      <c r="FY28" s="105">
        <v>1.0837128946128476E-2</v>
      </c>
      <c r="FZ28" s="65">
        <v>63875</v>
      </c>
      <c r="GA28" s="8">
        <v>0</v>
      </c>
      <c r="GB28" s="105">
        <v>0</v>
      </c>
      <c r="GC28" s="65">
        <v>70242</v>
      </c>
      <c r="GD28" s="8">
        <v>69</v>
      </c>
      <c r="GE28" s="105">
        <v>9.8231827111984276E-4</v>
      </c>
      <c r="GF28" s="65">
        <v>2249</v>
      </c>
      <c r="GG28" s="8">
        <v>0</v>
      </c>
      <c r="GH28" s="105">
        <v>0</v>
      </c>
      <c r="GI28" s="8">
        <v>248</v>
      </c>
      <c r="GJ28" s="8">
        <v>0</v>
      </c>
      <c r="GK28" s="105">
        <v>0</v>
      </c>
      <c r="GL28" s="8">
        <v>488</v>
      </c>
      <c r="GM28" s="8">
        <v>0</v>
      </c>
      <c r="GN28" s="105">
        <v>0</v>
      </c>
    </row>
    <row r="29" spans="1:196" s="1" customFormat="1" ht="15" customHeight="1" x14ac:dyDescent="0.55000000000000004">
      <c r="A29" s="16">
        <v>8</v>
      </c>
      <c r="B29" s="17" t="s">
        <v>38</v>
      </c>
      <c r="C29" s="18">
        <v>9208</v>
      </c>
      <c r="D29" s="17" t="s">
        <v>41</v>
      </c>
      <c r="E29" s="8">
        <v>5716</v>
      </c>
      <c r="F29" s="8">
        <v>2808</v>
      </c>
      <c r="G29" s="105">
        <v>0.49125262421273619</v>
      </c>
      <c r="H29" s="8">
        <v>3580</v>
      </c>
      <c r="I29" s="8">
        <v>1297</v>
      </c>
      <c r="J29" s="105">
        <v>0.36229050279329611</v>
      </c>
      <c r="K29" s="8">
        <v>0</v>
      </c>
      <c r="L29" s="8">
        <v>0</v>
      </c>
      <c r="M29" s="105" t="s">
        <v>733</v>
      </c>
      <c r="N29" s="8">
        <v>0</v>
      </c>
      <c r="O29" s="8">
        <v>0</v>
      </c>
      <c r="P29" s="105" t="s">
        <v>733</v>
      </c>
      <c r="Q29" s="8">
        <v>0</v>
      </c>
      <c r="R29" s="8">
        <v>0</v>
      </c>
      <c r="S29" s="105" t="s">
        <v>733</v>
      </c>
      <c r="T29" s="8">
        <v>9296</v>
      </c>
      <c r="U29" s="8">
        <v>4105</v>
      </c>
      <c r="V29" s="105">
        <v>0.44158777969018931</v>
      </c>
      <c r="W29" s="8">
        <v>9296</v>
      </c>
      <c r="X29" s="8">
        <v>4105</v>
      </c>
      <c r="Y29" s="105">
        <v>0.44158777969018931</v>
      </c>
      <c r="Z29" s="8">
        <v>444</v>
      </c>
      <c r="AA29" s="8">
        <v>185</v>
      </c>
      <c r="AB29" s="105">
        <v>0.41666666666666669</v>
      </c>
      <c r="AC29" s="8">
        <v>0</v>
      </c>
      <c r="AD29" s="8">
        <v>0</v>
      </c>
      <c r="AE29" s="105" t="s">
        <v>733</v>
      </c>
      <c r="AF29" s="8">
        <v>116</v>
      </c>
      <c r="AG29" s="8">
        <v>102</v>
      </c>
      <c r="AH29" s="105">
        <v>0.87931034482758619</v>
      </c>
      <c r="AI29" s="8">
        <v>560</v>
      </c>
      <c r="AJ29" s="8">
        <v>287</v>
      </c>
      <c r="AK29" s="105">
        <v>0.51249999999999996</v>
      </c>
      <c r="AL29" s="8">
        <v>0</v>
      </c>
      <c r="AM29" s="8">
        <v>0</v>
      </c>
      <c r="AN29" s="105" t="s">
        <v>733</v>
      </c>
      <c r="AO29" s="8">
        <v>0</v>
      </c>
      <c r="AP29" s="8">
        <v>0</v>
      </c>
      <c r="AQ29" s="105" t="s">
        <v>733</v>
      </c>
      <c r="AR29" s="8">
        <v>0</v>
      </c>
      <c r="AS29" s="8">
        <v>0</v>
      </c>
      <c r="AT29" s="105" t="s">
        <v>733</v>
      </c>
      <c r="AU29" s="8">
        <v>0</v>
      </c>
      <c r="AV29" s="8">
        <v>0</v>
      </c>
      <c r="AW29" s="105" t="s">
        <v>733</v>
      </c>
      <c r="AX29" s="8">
        <v>5062</v>
      </c>
      <c r="AY29" s="8">
        <v>1699</v>
      </c>
      <c r="AZ29" s="105">
        <v>0.33563808771236664</v>
      </c>
      <c r="BA29" s="8">
        <v>587</v>
      </c>
      <c r="BB29" s="8">
        <v>40</v>
      </c>
      <c r="BC29" s="105">
        <v>6.8143100511073251E-2</v>
      </c>
      <c r="BD29" s="8">
        <v>0</v>
      </c>
      <c r="BE29" s="8">
        <v>0</v>
      </c>
      <c r="BF29" s="105" t="s">
        <v>733</v>
      </c>
      <c r="BG29" s="8">
        <v>0</v>
      </c>
      <c r="BH29" s="8">
        <v>0</v>
      </c>
      <c r="BI29" s="105" t="s">
        <v>733</v>
      </c>
      <c r="BJ29" s="8">
        <v>4605</v>
      </c>
      <c r="BK29" s="8">
        <v>1181</v>
      </c>
      <c r="BL29" s="105">
        <v>0.25646036916395221</v>
      </c>
      <c r="BM29" s="8">
        <v>10254</v>
      </c>
      <c r="BN29" s="8">
        <v>2920</v>
      </c>
      <c r="BO29" s="105">
        <v>0.28476692022625316</v>
      </c>
      <c r="BP29" s="8">
        <v>60</v>
      </c>
      <c r="BQ29" s="8">
        <v>0</v>
      </c>
      <c r="BR29" s="105">
        <v>0</v>
      </c>
      <c r="BS29" s="8">
        <v>10874</v>
      </c>
      <c r="BT29" s="8">
        <v>3207</v>
      </c>
      <c r="BU29" s="105">
        <v>0.29492367114217399</v>
      </c>
      <c r="BV29" s="8">
        <v>20170</v>
      </c>
      <c r="BW29" s="8">
        <v>7312</v>
      </c>
      <c r="BX29" s="105">
        <v>0.36251859196826969</v>
      </c>
      <c r="BY29" s="8">
        <v>44080</v>
      </c>
      <c r="BZ29" s="8">
        <v>2480</v>
      </c>
      <c r="CA29" s="105">
        <v>5.6261343012704176E-2</v>
      </c>
      <c r="CB29" s="8">
        <v>40380</v>
      </c>
      <c r="CC29" s="8">
        <v>105</v>
      </c>
      <c r="CD29" s="105">
        <v>2.6002971768202079E-3</v>
      </c>
      <c r="CE29" s="8">
        <v>14080</v>
      </c>
      <c r="CF29" s="8">
        <v>320</v>
      </c>
      <c r="CG29" s="105">
        <v>2.2727272727272728E-2</v>
      </c>
      <c r="CH29" s="8">
        <v>3000</v>
      </c>
      <c r="CI29" s="8">
        <v>0</v>
      </c>
      <c r="CJ29" s="105">
        <v>0</v>
      </c>
      <c r="CK29" s="8">
        <v>17080</v>
      </c>
      <c r="CL29" s="8">
        <v>320</v>
      </c>
      <c r="CM29" s="105">
        <v>1.873536299765808E-2</v>
      </c>
      <c r="CN29" s="8">
        <v>3555</v>
      </c>
      <c r="CO29" s="8">
        <v>0</v>
      </c>
      <c r="CP29" s="105">
        <v>0</v>
      </c>
      <c r="CQ29" s="8">
        <v>150</v>
      </c>
      <c r="CR29" s="8">
        <v>0</v>
      </c>
      <c r="CS29" s="105">
        <v>0</v>
      </c>
      <c r="CT29" s="8">
        <v>105245</v>
      </c>
      <c r="CU29" s="8">
        <v>2905</v>
      </c>
      <c r="CV29" s="105">
        <v>2.760226139008979E-2</v>
      </c>
      <c r="CW29" s="8">
        <v>125415</v>
      </c>
      <c r="CX29" s="8">
        <v>10217</v>
      </c>
      <c r="CY29" s="105">
        <v>8.1465534425706657E-2</v>
      </c>
      <c r="CZ29" s="8">
        <v>3555</v>
      </c>
      <c r="DA29" s="8">
        <v>0</v>
      </c>
      <c r="DB29" s="105">
        <v>0</v>
      </c>
      <c r="DC29" s="8">
        <v>266</v>
      </c>
      <c r="DD29" s="8">
        <v>102</v>
      </c>
      <c r="DE29" s="105">
        <v>0.38345864661654133</v>
      </c>
      <c r="DF29" s="8">
        <v>62327</v>
      </c>
      <c r="DG29" s="8">
        <v>4137</v>
      </c>
      <c r="DH29" s="105">
        <v>6.6375728015145921E-2</v>
      </c>
      <c r="DI29" s="64">
        <v>0.98</v>
      </c>
      <c r="DJ29" s="105">
        <v>0.99368487527628702</v>
      </c>
      <c r="DK29" s="105">
        <v>1.0139641584451908</v>
      </c>
      <c r="DL29" s="64">
        <v>0.87</v>
      </c>
      <c r="DM29" s="105">
        <v>0.95</v>
      </c>
      <c r="DN29" s="105">
        <v>1.0919540229885056</v>
      </c>
      <c r="DO29" s="64">
        <v>0.92500000000000004</v>
      </c>
      <c r="DP29" s="105">
        <v>0.99314000623635801</v>
      </c>
      <c r="DQ29" s="105">
        <v>1.0736648716068735</v>
      </c>
      <c r="DR29" s="64">
        <v>0.91</v>
      </c>
      <c r="DS29" s="105">
        <v>0.99430199430199395</v>
      </c>
      <c r="DT29" s="105">
        <v>1.0926395541780154</v>
      </c>
      <c r="DU29" s="64">
        <v>0.91</v>
      </c>
      <c r="DV29" s="105">
        <v>0.987663839629915</v>
      </c>
      <c r="DW29" s="105">
        <v>1.0853448787141922</v>
      </c>
      <c r="DX29" s="64">
        <v>0.91</v>
      </c>
      <c r="DY29" s="105">
        <v>0.992204628501827</v>
      </c>
      <c r="DZ29" s="105">
        <v>1.0903347565954142</v>
      </c>
      <c r="EA29" s="64">
        <v>0.94500000000000006</v>
      </c>
      <c r="EB29" s="105">
        <v>0.99397489539748995</v>
      </c>
      <c r="EC29" s="105">
        <v>1.05182528613491</v>
      </c>
      <c r="ED29" s="64">
        <v>0.89</v>
      </c>
      <c r="EE29" s="105">
        <v>0.98653702318623804</v>
      </c>
      <c r="EF29" s="105">
        <v>1.1084685653777955</v>
      </c>
      <c r="EG29" s="64">
        <v>0.91749999999999998</v>
      </c>
      <c r="EH29" s="105">
        <v>0.99261487964989104</v>
      </c>
      <c r="EI29" s="105">
        <v>1.0818690786374834</v>
      </c>
      <c r="EJ29" s="64">
        <v>0.92</v>
      </c>
      <c r="EK29" s="105">
        <v>1</v>
      </c>
      <c r="EL29" s="105">
        <v>1.0869565217391304</v>
      </c>
      <c r="EM29" s="64">
        <v>0.28999999999999998</v>
      </c>
      <c r="EN29" s="105">
        <v>0.998571428571428</v>
      </c>
      <c r="EO29" s="105">
        <v>3.4433497536945796</v>
      </c>
      <c r="EP29" s="64">
        <v>0.60499999999999998</v>
      </c>
      <c r="EQ29" s="105">
        <v>0.998623063683305</v>
      </c>
      <c r="ER29" s="105">
        <v>1.650616634187281</v>
      </c>
      <c r="ES29" s="64">
        <v>0.93250000000000011</v>
      </c>
      <c r="ET29" s="105">
        <v>0.99407894736842095</v>
      </c>
      <c r="EU29" s="105">
        <v>1.0660364046846336</v>
      </c>
      <c r="EV29" s="64">
        <v>0.59</v>
      </c>
      <c r="EW29" s="105">
        <v>0.99468213681411699</v>
      </c>
      <c r="EX29" s="105">
        <v>1.6859019268035882</v>
      </c>
      <c r="EY29" s="64">
        <v>0.76124999999999998</v>
      </c>
      <c r="EZ29" s="105">
        <v>0.99432318684545395</v>
      </c>
      <c r="FA29" s="105">
        <v>1.3061716740170166</v>
      </c>
      <c r="FB29" s="64">
        <v>0.85</v>
      </c>
      <c r="FC29" s="105">
        <v>0</v>
      </c>
      <c r="FD29" s="105">
        <v>0</v>
      </c>
      <c r="FE29" s="64">
        <v>0.28000000000000003</v>
      </c>
      <c r="FF29" s="105">
        <v>1</v>
      </c>
      <c r="FG29" s="105">
        <v>3.5714285714285712</v>
      </c>
      <c r="FH29" s="64">
        <v>0.56499999999999995</v>
      </c>
      <c r="FI29" s="105">
        <v>1</v>
      </c>
      <c r="FJ29" s="105">
        <v>1.7699115044247788</v>
      </c>
      <c r="FK29" s="55">
        <v>0.87509462528387583</v>
      </c>
      <c r="FL29" s="105">
        <v>0</v>
      </c>
      <c r="FM29" s="105">
        <v>0</v>
      </c>
      <c r="FN29" s="55">
        <v>0.61009999999999998</v>
      </c>
      <c r="FO29" s="105">
        <v>0.99019607843137303</v>
      </c>
      <c r="FP29" s="105">
        <v>1.6230061931345239</v>
      </c>
      <c r="FQ29" s="65">
        <v>5001</v>
      </c>
      <c r="FR29" s="8">
        <v>64</v>
      </c>
      <c r="FS29" s="105">
        <v>1.279744051189762E-2</v>
      </c>
      <c r="FT29" s="65">
        <v>2063</v>
      </c>
      <c r="FU29" s="8">
        <v>61</v>
      </c>
      <c r="FV29" s="105">
        <v>2.9568589432864761E-2</v>
      </c>
      <c r="FW29" s="65">
        <v>7064</v>
      </c>
      <c r="FX29" s="8">
        <v>125</v>
      </c>
      <c r="FY29" s="105">
        <v>1.7695356738391847E-2</v>
      </c>
      <c r="FZ29" s="65">
        <v>56425</v>
      </c>
      <c r="GA29" s="8">
        <v>1215</v>
      </c>
      <c r="GB29" s="105">
        <v>2.1533008418254319E-2</v>
      </c>
      <c r="GC29" s="65">
        <v>63489</v>
      </c>
      <c r="GD29" s="8">
        <v>1340</v>
      </c>
      <c r="GE29" s="105">
        <v>2.1106018365386128E-2</v>
      </c>
      <c r="GF29" s="65">
        <v>1910</v>
      </c>
      <c r="GG29" s="8">
        <v>2</v>
      </c>
      <c r="GH29" s="105">
        <v>1.0471204188481676E-3</v>
      </c>
      <c r="GI29" s="8">
        <v>2915</v>
      </c>
      <c r="GJ29" s="8">
        <v>0</v>
      </c>
      <c r="GK29" s="105">
        <v>0</v>
      </c>
      <c r="GL29" s="8">
        <v>92</v>
      </c>
      <c r="GM29" s="8">
        <v>0</v>
      </c>
      <c r="GN29" s="105">
        <v>0</v>
      </c>
    </row>
    <row r="30" spans="1:196" s="1" customFormat="1" ht="15" customHeight="1" x14ac:dyDescent="0.55000000000000004">
      <c r="A30" s="16">
        <v>8</v>
      </c>
      <c r="B30" s="17" t="s">
        <v>38</v>
      </c>
      <c r="C30" s="18">
        <v>9302</v>
      </c>
      <c r="D30" s="17" t="s">
        <v>42</v>
      </c>
      <c r="E30" s="8">
        <v>8400</v>
      </c>
      <c r="F30" s="8">
        <v>5677</v>
      </c>
      <c r="G30" s="105">
        <v>0.67583333333333329</v>
      </c>
      <c r="H30" s="8">
        <v>3681</v>
      </c>
      <c r="I30" s="8">
        <v>3028</v>
      </c>
      <c r="J30" s="105">
        <v>0.82260255365389845</v>
      </c>
      <c r="K30" s="8">
        <v>0</v>
      </c>
      <c r="L30" s="8">
        <v>0</v>
      </c>
      <c r="M30" s="105" t="s">
        <v>733</v>
      </c>
      <c r="N30" s="8">
        <v>0</v>
      </c>
      <c r="O30" s="8">
        <v>0</v>
      </c>
      <c r="P30" s="105" t="s">
        <v>733</v>
      </c>
      <c r="Q30" s="8">
        <v>0</v>
      </c>
      <c r="R30" s="8">
        <v>0</v>
      </c>
      <c r="S30" s="105" t="s">
        <v>733</v>
      </c>
      <c r="T30" s="8">
        <v>12081</v>
      </c>
      <c r="U30" s="8">
        <v>8705</v>
      </c>
      <c r="V30" s="105">
        <v>0.72055293435973844</v>
      </c>
      <c r="W30" s="8">
        <v>12081</v>
      </c>
      <c r="X30" s="8">
        <v>8705</v>
      </c>
      <c r="Y30" s="105">
        <v>0.72055293435973844</v>
      </c>
      <c r="Z30" s="8">
        <v>172</v>
      </c>
      <c r="AA30" s="8">
        <v>28</v>
      </c>
      <c r="AB30" s="105">
        <v>0.16279069767441862</v>
      </c>
      <c r="AC30" s="8">
        <v>24</v>
      </c>
      <c r="AD30" s="8">
        <v>0</v>
      </c>
      <c r="AE30" s="105">
        <v>0</v>
      </c>
      <c r="AF30" s="8">
        <v>35</v>
      </c>
      <c r="AG30" s="8">
        <v>35</v>
      </c>
      <c r="AH30" s="105">
        <v>1</v>
      </c>
      <c r="AI30" s="8">
        <v>231</v>
      </c>
      <c r="AJ30" s="8">
        <v>63</v>
      </c>
      <c r="AK30" s="105">
        <v>0.27272727272727271</v>
      </c>
      <c r="AL30" s="8">
        <v>403</v>
      </c>
      <c r="AM30" s="8">
        <v>111</v>
      </c>
      <c r="AN30" s="105">
        <v>0.27543424317617865</v>
      </c>
      <c r="AO30" s="8">
        <v>0</v>
      </c>
      <c r="AP30" s="8">
        <v>0</v>
      </c>
      <c r="AQ30" s="105" t="s">
        <v>733</v>
      </c>
      <c r="AR30" s="8">
        <v>82</v>
      </c>
      <c r="AS30" s="8">
        <v>84</v>
      </c>
      <c r="AT30" s="105">
        <v>1.024390243902439</v>
      </c>
      <c r="AU30" s="8">
        <v>485</v>
      </c>
      <c r="AV30" s="8">
        <v>195</v>
      </c>
      <c r="AW30" s="105">
        <v>0.40206185567010311</v>
      </c>
      <c r="AX30" s="8">
        <v>6827</v>
      </c>
      <c r="AY30" s="8">
        <v>4769</v>
      </c>
      <c r="AZ30" s="105">
        <v>0.69854987549436065</v>
      </c>
      <c r="BA30" s="8">
        <v>1059</v>
      </c>
      <c r="BB30" s="8">
        <v>406</v>
      </c>
      <c r="BC30" s="105">
        <v>0.38338054768649671</v>
      </c>
      <c r="BD30" s="8">
        <v>0</v>
      </c>
      <c r="BE30" s="8">
        <v>0</v>
      </c>
      <c r="BF30" s="105" t="s">
        <v>733</v>
      </c>
      <c r="BG30" s="8">
        <v>57</v>
      </c>
      <c r="BH30" s="8">
        <v>42</v>
      </c>
      <c r="BI30" s="105">
        <v>0.73684210526315785</v>
      </c>
      <c r="BJ30" s="8">
        <v>12636</v>
      </c>
      <c r="BK30" s="8">
        <v>6521</v>
      </c>
      <c r="BL30" s="105">
        <v>0.51606521050965493</v>
      </c>
      <c r="BM30" s="8">
        <v>20579</v>
      </c>
      <c r="BN30" s="8">
        <v>11738</v>
      </c>
      <c r="BO30" s="105">
        <v>0.57038728801205107</v>
      </c>
      <c r="BP30" s="8">
        <v>230</v>
      </c>
      <c r="BQ30" s="8">
        <v>28</v>
      </c>
      <c r="BR30" s="105">
        <v>0.12173913043478261</v>
      </c>
      <c r="BS30" s="8">
        <v>21525</v>
      </c>
      <c r="BT30" s="8">
        <v>12024</v>
      </c>
      <c r="BU30" s="105">
        <v>0.5586062717770035</v>
      </c>
      <c r="BV30" s="8">
        <v>33606</v>
      </c>
      <c r="BW30" s="8">
        <v>20729</v>
      </c>
      <c r="BX30" s="105">
        <v>0.6168243765994168</v>
      </c>
      <c r="BY30" s="8">
        <v>64800</v>
      </c>
      <c r="BZ30" s="8">
        <v>6880</v>
      </c>
      <c r="CA30" s="105">
        <v>0.10617283950617284</v>
      </c>
      <c r="CB30" s="8">
        <v>67740</v>
      </c>
      <c r="CC30" s="8">
        <v>517</v>
      </c>
      <c r="CD30" s="105">
        <v>7.632122822556835E-3</v>
      </c>
      <c r="CE30" s="8">
        <v>34560</v>
      </c>
      <c r="CF30" s="8">
        <v>4320</v>
      </c>
      <c r="CG30" s="105">
        <v>0.125</v>
      </c>
      <c r="CH30" s="8">
        <v>3000</v>
      </c>
      <c r="CI30" s="8">
        <v>0</v>
      </c>
      <c r="CJ30" s="105">
        <v>0</v>
      </c>
      <c r="CK30" s="8">
        <v>37560</v>
      </c>
      <c r="CL30" s="8">
        <v>4320</v>
      </c>
      <c r="CM30" s="105">
        <v>0.11501597444089456</v>
      </c>
      <c r="CN30" s="8">
        <v>1380</v>
      </c>
      <c r="CO30" s="8">
        <v>0</v>
      </c>
      <c r="CP30" s="105">
        <v>0</v>
      </c>
      <c r="CQ30" s="8">
        <v>2000</v>
      </c>
      <c r="CR30" s="8">
        <v>119</v>
      </c>
      <c r="CS30" s="105">
        <v>5.9499999999999997E-2</v>
      </c>
      <c r="CT30" s="8">
        <v>173480</v>
      </c>
      <c r="CU30" s="8">
        <v>11836</v>
      </c>
      <c r="CV30" s="105">
        <v>6.8226884943509342E-2</v>
      </c>
      <c r="CW30" s="8">
        <v>207086</v>
      </c>
      <c r="CX30" s="8">
        <v>32565</v>
      </c>
      <c r="CY30" s="105">
        <v>0.15725350820432091</v>
      </c>
      <c r="CZ30" s="8">
        <v>1404</v>
      </c>
      <c r="DA30" s="8">
        <v>0</v>
      </c>
      <c r="DB30" s="105">
        <v>0</v>
      </c>
      <c r="DC30" s="8">
        <v>2174</v>
      </c>
      <c r="DD30" s="8">
        <v>280</v>
      </c>
      <c r="DE30" s="105">
        <v>0.12879484820607176</v>
      </c>
      <c r="DF30" s="8">
        <v>104100</v>
      </c>
      <c r="DG30" s="8">
        <v>14634</v>
      </c>
      <c r="DH30" s="105">
        <v>0.14057636887608069</v>
      </c>
      <c r="DI30" s="64">
        <v>0.9</v>
      </c>
      <c r="DJ30" s="105">
        <v>0.99561025994147001</v>
      </c>
      <c r="DK30" s="105">
        <v>1.1062336221571889</v>
      </c>
      <c r="DL30" s="64">
        <v>0.74</v>
      </c>
      <c r="DM30" s="105">
        <v>1</v>
      </c>
      <c r="DN30" s="105">
        <v>1.3513513513513513</v>
      </c>
      <c r="DO30" s="64">
        <v>0.82000000000000006</v>
      </c>
      <c r="DP30" s="105">
        <v>0.995758483033932</v>
      </c>
      <c r="DQ30" s="105">
        <v>1.2143396134560145</v>
      </c>
      <c r="DR30" s="64">
        <v>0.88</v>
      </c>
      <c r="DS30" s="105">
        <v>0.99806235687863298</v>
      </c>
      <c r="DT30" s="105">
        <v>1.1341617691802648</v>
      </c>
      <c r="DU30" s="64">
        <v>0.82</v>
      </c>
      <c r="DV30" s="105">
        <v>0.99801849405548204</v>
      </c>
      <c r="DW30" s="105">
        <v>1.217095724457905</v>
      </c>
      <c r="DX30" s="64">
        <v>0.85</v>
      </c>
      <c r="DY30" s="105">
        <v>0.99804709936817904</v>
      </c>
      <c r="DZ30" s="105">
        <v>1.1741730580802106</v>
      </c>
      <c r="EA30" s="64">
        <v>0.89</v>
      </c>
      <c r="EB30" s="105">
        <v>0.99641514888696103</v>
      </c>
      <c r="EC30" s="105">
        <v>1.1195675830190572</v>
      </c>
      <c r="ED30" s="64">
        <v>0.78</v>
      </c>
      <c r="EE30" s="105">
        <v>0.998252766453116</v>
      </c>
      <c r="EF30" s="105">
        <v>1.2798112390424563</v>
      </c>
      <c r="EG30" s="64">
        <v>0.83499999999999996</v>
      </c>
      <c r="EH30" s="105">
        <v>0.99671957161464597</v>
      </c>
      <c r="EI30" s="105">
        <v>1.1936761336702348</v>
      </c>
      <c r="EJ30" s="64">
        <v>0.89</v>
      </c>
      <c r="EK30" s="105">
        <v>0.92610062893081802</v>
      </c>
      <c r="EL30" s="105">
        <v>1.0405625044166495</v>
      </c>
      <c r="EM30" s="64">
        <v>0.34</v>
      </c>
      <c r="EN30" s="105">
        <v>0.98089285714285701</v>
      </c>
      <c r="EO30" s="105">
        <v>2.884978991596638</v>
      </c>
      <c r="EP30" s="64">
        <v>0.61499999999999999</v>
      </c>
      <c r="EQ30" s="105">
        <v>0.97794863129435605</v>
      </c>
      <c r="ER30" s="105">
        <v>1.5901603760883838</v>
      </c>
      <c r="ES30" s="64">
        <v>0.89</v>
      </c>
      <c r="ET30" s="105">
        <v>0.99392114215604199</v>
      </c>
      <c r="EU30" s="105">
        <v>1.1167653282652157</v>
      </c>
      <c r="EV30" s="64">
        <v>0.56000000000000005</v>
      </c>
      <c r="EW30" s="105">
        <v>0.98496651633182997</v>
      </c>
      <c r="EX30" s="105">
        <v>1.7588687791639819</v>
      </c>
      <c r="EY30" s="64">
        <v>0.72500000000000009</v>
      </c>
      <c r="EZ30" s="105">
        <v>0.98989712881928504</v>
      </c>
      <c r="FA30" s="105">
        <v>1.3653753500955654</v>
      </c>
      <c r="FB30" s="64">
        <v>0.86</v>
      </c>
      <c r="FC30" s="105">
        <v>0</v>
      </c>
      <c r="FD30" s="105">
        <v>0</v>
      </c>
      <c r="FE30" s="64">
        <v>0.31</v>
      </c>
      <c r="FF30" s="105">
        <v>0.98425925925925895</v>
      </c>
      <c r="FG30" s="105">
        <v>3.1750298685782545</v>
      </c>
      <c r="FH30" s="64">
        <v>0.58499999999999996</v>
      </c>
      <c r="FI30" s="105">
        <v>0.98425925925925895</v>
      </c>
      <c r="FJ30" s="105">
        <v>1.6824944602722376</v>
      </c>
      <c r="FK30" s="55">
        <v>0.86046511627906974</v>
      </c>
      <c r="FL30" s="105">
        <v>0</v>
      </c>
      <c r="FM30" s="105">
        <v>0</v>
      </c>
      <c r="FN30" s="55">
        <v>0.61009999999999998</v>
      </c>
      <c r="FO30" s="105">
        <v>1</v>
      </c>
      <c r="FP30" s="105">
        <v>1.6390755613833798</v>
      </c>
      <c r="FQ30" s="65">
        <v>10635</v>
      </c>
      <c r="FR30" s="8">
        <v>438</v>
      </c>
      <c r="FS30" s="105">
        <v>4.1184767277856138E-2</v>
      </c>
      <c r="FT30" s="65">
        <v>2982</v>
      </c>
      <c r="FU30" s="8">
        <v>72</v>
      </c>
      <c r="FV30" s="105">
        <v>2.4144869215291749E-2</v>
      </c>
      <c r="FW30" s="65">
        <v>13617</v>
      </c>
      <c r="FX30" s="8">
        <v>510</v>
      </c>
      <c r="FY30" s="105">
        <v>3.7453183520599252E-2</v>
      </c>
      <c r="FZ30" s="65">
        <v>95615</v>
      </c>
      <c r="GA30" s="8">
        <v>399</v>
      </c>
      <c r="GB30" s="105">
        <v>4.1729854102389797E-3</v>
      </c>
      <c r="GC30" s="65">
        <v>109232</v>
      </c>
      <c r="GD30" s="8">
        <v>909</v>
      </c>
      <c r="GE30" s="105">
        <v>8.3217372198623116E-3</v>
      </c>
      <c r="GF30" s="65">
        <v>5620</v>
      </c>
      <c r="GG30" s="8">
        <v>206</v>
      </c>
      <c r="GH30" s="105">
        <v>3.6654804270462631E-2</v>
      </c>
      <c r="GI30" s="8">
        <v>1090</v>
      </c>
      <c r="GJ30" s="8">
        <v>91</v>
      </c>
      <c r="GK30" s="105">
        <v>8.3486238532110096E-2</v>
      </c>
      <c r="GL30" s="8">
        <v>1220</v>
      </c>
      <c r="GM30" s="8">
        <v>10</v>
      </c>
      <c r="GN30" s="105">
        <v>8.1967213114754103E-3</v>
      </c>
    </row>
    <row r="31" spans="1:196" s="1" customFormat="1" ht="15" customHeight="1" x14ac:dyDescent="0.55000000000000004">
      <c r="A31" s="16">
        <v>11</v>
      </c>
      <c r="B31" s="17" t="s">
        <v>43</v>
      </c>
      <c r="C31" s="18">
        <v>9209</v>
      </c>
      <c r="D31" s="17" t="s">
        <v>44</v>
      </c>
      <c r="E31" s="8">
        <v>2445</v>
      </c>
      <c r="F31" s="8">
        <v>1328</v>
      </c>
      <c r="G31" s="105">
        <v>0.54314928425357878</v>
      </c>
      <c r="H31" s="8">
        <v>583</v>
      </c>
      <c r="I31" s="8">
        <v>273</v>
      </c>
      <c r="J31" s="105">
        <v>0.46826758147512865</v>
      </c>
      <c r="K31" s="8">
        <v>0</v>
      </c>
      <c r="L31" s="8">
        <v>0</v>
      </c>
      <c r="M31" s="105" t="s">
        <v>733</v>
      </c>
      <c r="N31" s="8">
        <v>0</v>
      </c>
      <c r="O31" s="8">
        <v>0</v>
      </c>
      <c r="P31" s="105" t="s">
        <v>733</v>
      </c>
      <c r="Q31" s="8">
        <v>0</v>
      </c>
      <c r="R31" s="8">
        <v>0</v>
      </c>
      <c r="S31" s="105" t="s">
        <v>733</v>
      </c>
      <c r="T31" s="8">
        <v>3028</v>
      </c>
      <c r="U31" s="8">
        <v>1601</v>
      </c>
      <c r="V31" s="105">
        <v>0.52873183619550856</v>
      </c>
      <c r="W31" s="8">
        <v>3028</v>
      </c>
      <c r="X31" s="8">
        <v>1601</v>
      </c>
      <c r="Y31" s="105">
        <v>0.52873183619550856</v>
      </c>
      <c r="Z31" s="8">
        <v>30</v>
      </c>
      <c r="AA31" s="8">
        <v>0</v>
      </c>
      <c r="AB31" s="105">
        <v>0</v>
      </c>
      <c r="AC31" s="8">
        <v>0</v>
      </c>
      <c r="AD31" s="8">
        <v>0</v>
      </c>
      <c r="AE31" s="105" t="s">
        <v>733</v>
      </c>
      <c r="AF31" s="8">
        <v>15</v>
      </c>
      <c r="AG31" s="8">
        <v>0</v>
      </c>
      <c r="AH31" s="105">
        <v>0</v>
      </c>
      <c r="AI31" s="8">
        <v>45</v>
      </c>
      <c r="AJ31" s="8">
        <v>0</v>
      </c>
      <c r="AK31" s="105">
        <v>0</v>
      </c>
      <c r="AL31" s="8">
        <v>50</v>
      </c>
      <c r="AM31" s="8">
        <v>20</v>
      </c>
      <c r="AN31" s="105">
        <v>0.4</v>
      </c>
      <c r="AO31" s="8">
        <v>0</v>
      </c>
      <c r="AP31" s="8">
        <v>0</v>
      </c>
      <c r="AQ31" s="105" t="s">
        <v>733</v>
      </c>
      <c r="AR31" s="8">
        <v>15</v>
      </c>
      <c r="AS31" s="8">
        <v>0</v>
      </c>
      <c r="AT31" s="105">
        <v>0</v>
      </c>
      <c r="AU31" s="8">
        <v>65</v>
      </c>
      <c r="AV31" s="8">
        <v>20</v>
      </c>
      <c r="AW31" s="105">
        <v>0.30769230769230771</v>
      </c>
      <c r="AX31" s="8">
        <v>2096</v>
      </c>
      <c r="AY31" s="8">
        <v>1008</v>
      </c>
      <c r="AZ31" s="105">
        <v>0.48091603053435117</v>
      </c>
      <c r="BA31" s="8">
        <v>286</v>
      </c>
      <c r="BB31" s="8">
        <v>131</v>
      </c>
      <c r="BC31" s="105">
        <v>0.45804195804195802</v>
      </c>
      <c r="BD31" s="8">
        <v>0</v>
      </c>
      <c r="BE31" s="8">
        <v>0</v>
      </c>
      <c r="BF31" s="105" t="s">
        <v>733</v>
      </c>
      <c r="BG31" s="8">
        <v>0</v>
      </c>
      <c r="BH31" s="8">
        <v>0</v>
      </c>
      <c r="BI31" s="105" t="s">
        <v>733</v>
      </c>
      <c r="BJ31" s="8">
        <v>1705</v>
      </c>
      <c r="BK31" s="8">
        <v>335</v>
      </c>
      <c r="BL31" s="105">
        <v>0.19648093841642228</v>
      </c>
      <c r="BM31" s="8">
        <v>4087</v>
      </c>
      <c r="BN31" s="8">
        <v>1474</v>
      </c>
      <c r="BO31" s="105">
        <v>0.36065573770491804</v>
      </c>
      <c r="BP31" s="8">
        <v>0</v>
      </c>
      <c r="BQ31" s="8">
        <v>0</v>
      </c>
      <c r="BR31" s="105" t="s">
        <v>733</v>
      </c>
      <c r="BS31" s="8">
        <v>4197</v>
      </c>
      <c r="BT31" s="8">
        <v>1494</v>
      </c>
      <c r="BU31" s="105">
        <v>0.35596854896354541</v>
      </c>
      <c r="BV31" s="8">
        <v>7225</v>
      </c>
      <c r="BW31" s="8">
        <v>3095</v>
      </c>
      <c r="BX31" s="105">
        <v>0.42837370242214534</v>
      </c>
      <c r="BY31" s="8">
        <v>22720</v>
      </c>
      <c r="BZ31" s="8">
        <v>2400</v>
      </c>
      <c r="CA31" s="105">
        <v>0.10563380281690141</v>
      </c>
      <c r="CB31" s="8">
        <v>29790</v>
      </c>
      <c r="CC31" s="8">
        <v>966</v>
      </c>
      <c r="CD31" s="105">
        <v>3.2426988922457198E-2</v>
      </c>
      <c r="CE31" s="8">
        <v>3840</v>
      </c>
      <c r="CF31" s="8">
        <v>320</v>
      </c>
      <c r="CG31" s="105">
        <v>8.3333333333333329E-2</v>
      </c>
      <c r="CH31" s="8">
        <v>1320</v>
      </c>
      <c r="CI31" s="8">
        <v>24</v>
      </c>
      <c r="CJ31" s="105">
        <v>1.8181818181818181E-2</v>
      </c>
      <c r="CK31" s="8">
        <v>5160</v>
      </c>
      <c r="CL31" s="8">
        <v>344</v>
      </c>
      <c r="CM31" s="105">
        <v>6.6666666666666666E-2</v>
      </c>
      <c r="CN31" s="8">
        <v>225</v>
      </c>
      <c r="CO31" s="8">
        <v>0</v>
      </c>
      <c r="CP31" s="105">
        <v>0</v>
      </c>
      <c r="CQ31" s="8">
        <v>450</v>
      </c>
      <c r="CR31" s="8">
        <v>39</v>
      </c>
      <c r="CS31" s="105">
        <v>8.666666666666667E-2</v>
      </c>
      <c r="CT31" s="8">
        <v>58345</v>
      </c>
      <c r="CU31" s="8">
        <v>3749</v>
      </c>
      <c r="CV31" s="105">
        <v>6.4255720284514525E-2</v>
      </c>
      <c r="CW31" s="8">
        <v>65570</v>
      </c>
      <c r="CX31" s="8">
        <v>6844</v>
      </c>
      <c r="CY31" s="105">
        <v>0.10437700167759646</v>
      </c>
      <c r="CZ31" s="8">
        <v>225</v>
      </c>
      <c r="DA31" s="8">
        <v>0</v>
      </c>
      <c r="DB31" s="105">
        <v>0</v>
      </c>
      <c r="DC31" s="8">
        <v>480</v>
      </c>
      <c r="DD31" s="8">
        <v>39</v>
      </c>
      <c r="DE31" s="105">
        <v>8.1250000000000003E-2</v>
      </c>
      <c r="DF31" s="8">
        <v>27429</v>
      </c>
      <c r="DG31" s="8">
        <v>3124</v>
      </c>
      <c r="DH31" s="105">
        <v>0.11389405373874366</v>
      </c>
      <c r="DI31" s="64">
        <v>0.9</v>
      </c>
      <c r="DJ31" s="105">
        <v>0.93837123991195903</v>
      </c>
      <c r="DK31" s="105">
        <v>1.0426347110132879</v>
      </c>
      <c r="DL31" s="64">
        <v>0.77</v>
      </c>
      <c r="DM31" s="105">
        <v>0.984732824427481</v>
      </c>
      <c r="DN31" s="105">
        <v>1.2788737979577676</v>
      </c>
      <c r="DO31" s="64">
        <v>0.83499999999999996</v>
      </c>
      <c r="DP31" s="105">
        <v>0.94243641231593001</v>
      </c>
      <c r="DQ31" s="105">
        <v>1.1286663620550061</v>
      </c>
      <c r="DR31" s="64">
        <v>0.85</v>
      </c>
      <c r="DS31" s="105">
        <v>0.97816265060241003</v>
      </c>
      <c r="DT31" s="105">
        <v>1.1507795889440118</v>
      </c>
      <c r="DU31" s="64">
        <v>0.75</v>
      </c>
      <c r="DV31" s="105">
        <v>0.99633699633699602</v>
      </c>
      <c r="DW31" s="105">
        <v>1.3284493284493279</v>
      </c>
      <c r="DX31" s="64">
        <v>0.8</v>
      </c>
      <c r="DY31" s="105">
        <v>0.98126171143035601</v>
      </c>
      <c r="DZ31" s="105">
        <v>1.226577139287945</v>
      </c>
      <c r="EA31" s="64">
        <v>0.875</v>
      </c>
      <c r="EB31" s="105">
        <v>0.95800817539948002</v>
      </c>
      <c r="EC31" s="105">
        <v>1.0948664861708344</v>
      </c>
      <c r="ED31" s="64">
        <v>0.76</v>
      </c>
      <c r="EE31" s="105">
        <v>0.99257425742574201</v>
      </c>
      <c r="EF31" s="105">
        <v>1.3060187597707131</v>
      </c>
      <c r="EG31" s="64">
        <v>0.8175</v>
      </c>
      <c r="EH31" s="105">
        <v>0.96252019386106602</v>
      </c>
      <c r="EI31" s="105">
        <v>1.1773947325517626</v>
      </c>
      <c r="EJ31" s="64">
        <v>0.82</v>
      </c>
      <c r="EK31" s="105">
        <v>1</v>
      </c>
      <c r="EL31" s="105">
        <v>1.2195121951219512</v>
      </c>
      <c r="EM31" s="64">
        <v>0.28999999999999998</v>
      </c>
      <c r="EN31" s="105">
        <v>0.98860294117647096</v>
      </c>
      <c r="EO31" s="105">
        <v>3.4089756592292106</v>
      </c>
      <c r="EP31" s="64">
        <v>0.55499999999999994</v>
      </c>
      <c r="EQ31" s="105">
        <v>0.99173112830087995</v>
      </c>
      <c r="ER31" s="105">
        <v>1.7869029338754596</v>
      </c>
      <c r="ES31" s="64">
        <v>0.84749999999999992</v>
      </c>
      <c r="ET31" s="105">
        <v>0.96962365591397803</v>
      </c>
      <c r="EU31" s="105">
        <v>1.1440987090430421</v>
      </c>
      <c r="EV31" s="64">
        <v>0.52500000000000002</v>
      </c>
      <c r="EW31" s="105">
        <v>0.98911651728553096</v>
      </c>
      <c r="EX31" s="105">
        <v>1.8840314614962494</v>
      </c>
      <c r="EY31" s="64">
        <v>0.68625000000000003</v>
      </c>
      <c r="EZ31" s="105">
        <v>0.97852133255406204</v>
      </c>
      <c r="FA31" s="105">
        <v>1.4258962951607461</v>
      </c>
      <c r="FB31" s="64">
        <v>0.82</v>
      </c>
      <c r="FC31" s="105">
        <v>1</v>
      </c>
      <c r="FD31" s="105">
        <v>1.2195121951219512</v>
      </c>
      <c r="FE31" s="64">
        <v>0.28999999999999998</v>
      </c>
      <c r="FF31" s="105">
        <v>0.99375000000000002</v>
      </c>
      <c r="FG31" s="105">
        <v>3.4267241379310347</v>
      </c>
      <c r="FH31" s="64">
        <v>0.55499999999999994</v>
      </c>
      <c r="FI31" s="105">
        <v>0.99418604651162801</v>
      </c>
      <c r="FJ31" s="105">
        <v>1.7913262099308616</v>
      </c>
      <c r="FK31" s="55">
        <v>0.9</v>
      </c>
      <c r="FL31" s="105">
        <v>0</v>
      </c>
      <c r="FM31" s="105">
        <v>0</v>
      </c>
      <c r="FN31" s="55">
        <v>0.61009999999999998</v>
      </c>
      <c r="FO31" s="105">
        <v>1</v>
      </c>
      <c r="FP31" s="105">
        <v>1.6390755613833798</v>
      </c>
      <c r="FQ31" s="65">
        <v>1599</v>
      </c>
      <c r="FR31" s="8">
        <v>70</v>
      </c>
      <c r="FS31" s="105">
        <v>4.3777360850531584E-2</v>
      </c>
      <c r="FT31" s="65">
        <v>385</v>
      </c>
      <c r="FU31" s="8">
        <v>70</v>
      </c>
      <c r="FV31" s="105">
        <v>0.18181818181818182</v>
      </c>
      <c r="FW31" s="65">
        <v>1984</v>
      </c>
      <c r="FX31" s="8">
        <v>140</v>
      </c>
      <c r="FY31" s="105">
        <v>7.0564516129032265E-2</v>
      </c>
      <c r="FZ31" s="65">
        <v>33213</v>
      </c>
      <c r="GA31" s="8">
        <v>44</v>
      </c>
      <c r="GB31" s="105">
        <v>1.3247824646975583E-3</v>
      </c>
      <c r="GC31" s="65">
        <v>35197</v>
      </c>
      <c r="GD31" s="8">
        <v>184</v>
      </c>
      <c r="GE31" s="105">
        <v>5.2277182714435891E-3</v>
      </c>
      <c r="GF31" s="65">
        <v>689</v>
      </c>
      <c r="GG31" s="8">
        <v>0</v>
      </c>
      <c r="GH31" s="105">
        <v>0</v>
      </c>
      <c r="GI31" s="8">
        <v>188</v>
      </c>
      <c r="GJ31" s="8">
        <v>0</v>
      </c>
      <c r="GK31" s="105">
        <v>0</v>
      </c>
      <c r="GL31" s="8">
        <v>275</v>
      </c>
      <c r="GM31" s="8">
        <v>0</v>
      </c>
      <c r="GN31" s="105">
        <v>0</v>
      </c>
    </row>
    <row r="32" spans="1:196" s="1" customFormat="1" ht="15" customHeight="1" x14ac:dyDescent="0.55000000000000004">
      <c r="A32" s="16">
        <v>11</v>
      </c>
      <c r="B32" s="17" t="s">
        <v>43</v>
      </c>
      <c r="C32" s="18">
        <v>9210</v>
      </c>
      <c r="D32" s="17" t="s">
        <v>45</v>
      </c>
      <c r="E32" s="8">
        <v>6215</v>
      </c>
      <c r="F32" s="8">
        <v>3803</v>
      </c>
      <c r="G32" s="105">
        <v>0.6119066773934031</v>
      </c>
      <c r="H32" s="8">
        <v>1277</v>
      </c>
      <c r="I32" s="8">
        <v>667</v>
      </c>
      <c r="J32" s="105">
        <v>0.52231793265465931</v>
      </c>
      <c r="K32" s="8">
        <v>0</v>
      </c>
      <c r="L32" s="8">
        <v>0</v>
      </c>
      <c r="M32" s="105" t="s">
        <v>733</v>
      </c>
      <c r="N32" s="8">
        <v>0</v>
      </c>
      <c r="O32" s="8">
        <v>0</v>
      </c>
      <c r="P32" s="105" t="s">
        <v>733</v>
      </c>
      <c r="Q32" s="8">
        <v>0</v>
      </c>
      <c r="R32" s="8">
        <v>0</v>
      </c>
      <c r="S32" s="105" t="s">
        <v>733</v>
      </c>
      <c r="T32" s="8">
        <v>7492</v>
      </c>
      <c r="U32" s="8">
        <v>4470</v>
      </c>
      <c r="V32" s="105">
        <v>0.59663641217298446</v>
      </c>
      <c r="W32" s="8">
        <v>7492</v>
      </c>
      <c r="X32" s="8">
        <v>4470</v>
      </c>
      <c r="Y32" s="105">
        <v>0.59663641217298446</v>
      </c>
      <c r="Z32" s="8">
        <v>0</v>
      </c>
      <c r="AA32" s="8">
        <v>0</v>
      </c>
      <c r="AB32" s="105" t="s">
        <v>733</v>
      </c>
      <c r="AC32" s="8">
        <v>0</v>
      </c>
      <c r="AD32" s="8">
        <v>0</v>
      </c>
      <c r="AE32" s="105" t="s">
        <v>733</v>
      </c>
      <c r="AF32" s="8">
        <v>0</v>
      </c>
      <c r="AG32" s="8">
        <v>0</v>
      </c>
      <c r="AH32" s="105" t="s">
        <v>733</v>
      </c>
      <c r="AI32" s="8">
        <v>0</v>
      </c>
      <c r="AJ32" s="8">
        <v>0</v>
      </c>
      <c r="AK32" s="105" t="s">
        <v>733</v>
      </c>
      <c r="AL32" s="8">
        <v>0</v>
      </c>
      <c r="AM32" s="8">
        <v>0</v>
      </c>
      <c r="AN32" s="105" t="s">
        <v>733</v>
      </c>
      <c r="AO32" s="8">
        <v>0</v>
      </c>
      <c r="AP32" s="8">
        <v>0</v>
      </c>
      <c r="AQ32" s="105" t="s">
        <v>733</v>
      </c>
      <c r="AR32" s="8">
        <v>0</v>
      </c>
      <c r="AS32" s="8">
        <v>0</v>
      </c>
      <c r="AT32" s="105" t="s">
        <v>733</v>
      </c>
      <c r="AU32" s="8">
        <v>0</v>
      </c>
      <c r="AV32" s="8">
        <v>0</v>
      </c>
      <c r="AW32" s="105" t="s">
        <v>733</v>
      </c>
      <c r="AX32" s="8">
        <v>3376</v>
      </c>
      <c r="AY32" s="8">
        <v>1263</v>
      </c>
      <c r="AZ32" s="105">
        <v>0.37411137440758296</v>
      </c>
      <c r="BA32" s="8">
        <v>439</v>
      </c>
      <c r="BB32" s="8">
        <v>189</v>
      </c>
      <c r="BC32" s="105">
        <v>0.43052391799544421</v>
      </c>
      <c r="BD32" s="8">
        <v>0</v>
      </c>
      <c r="BE32" s="8">
        <v>0</v>
      </c>
      <c r="BF32" s="105" t="s">
        <v>733</v>
      </c>
      <c r="BG32" s="8">
        <v>0</v>
      </c>
      <c r="BH32" s="8">
        <v>0</v>
      </c>
      <c r="BI32" s="105" t="s">
        <v>733</v>
      </c>
      <c r="BJ32" s="8">
        <v>3059</v>
      </c>
      <c r="BK32" s="8">
        <v>0</v>
      </c>
      <c r="BL32" s="105">
        <v>0</v>
      </c>
      <c r="BM32" s="8">
        <v>6874</v>
      </c>
      <c r="BN32" s="8">
        <v>1452</v>
      </c>
      <c r="BO32" s="105">
        <v>0.21123072446901367</v>
      </c>
      <c r="BP32" s="8">
        <v>0</v>
      </c>
      <c r="BQ32" s="8">
        <v>0</v>
      </c>
      <c r="BR32" s="105" t="s">
        <v>733</v>
      </c>
      <c r="BS32" s="8">
        <v>6874</v>
      </c>
      <c r="BT32" s="8">
        <v>1452</v>
      </c>
      <c r="BU32" s="105">
        <v>0.21123072446901367</v>
      </c>
      <c r="BV32" s="8">
        <v>14366</v>
      </c>
      <c r="BW32" s="8">
        <v>5922</v>
      </c>
      <c r="BX32" s="105">
        <v>0.41222330502575527</v>
      </c>
      <c r="BY32" s="8">
        <v>17280</v>
      </c>
      <c r="BZ32" s="8">
        <v>1760</v>
      </c>
      <c r="CA32" s="105">
        <v>0.10185185185185185</v>
      </c>
      <c r="CB32" s="8">
        <v>8520</v>
      </c>
      <c r="CC32" s="8">
        <v>45</v>
      </c>
      <c r="CD32" s="105">
        <v>5.2816901408450703E-3</v>
      </c>
      <c r="CE32" s="8">
        <v>8960</v>
      </c>
      <c r="CF32" s="8">
        <v>1120</v>
      </c>
      <c r="CG32" s="105">
        <v>0.125</v>
      </c>
      <c r="CH32" s="8">
        <v>1320</v>
      </c>
      <c r="CI32" s="8">
        <v>0</v>
      </c>
      <c r="CJ32" s="105">
        <v>0</v>
      </c>
      <c r="CK32" s="8">
        <v>10280</v>
      </c>
      <c r="CL32" s="8">
        <v>1120</v>
      </c>
      <c r="CM32" s="105">
        <v>0.10894941634241245</v>
      </c>
      <c r="CN32" s="8">
        <v>390</v>
      </c>
      <c r="CO32" s="8">
        <v>0</v>
      </c>
      <c r="CP32" s="105">
        <v>0</v>
      </c>
      <c r="CQ32" s="8">
        <v>240</v>
      </c>
      <c r="CR32" s="8">
        <v>0</v>
      </c>
      <c r="CS32" s="105">
        <v>0</v>
      </c>
      <c r="CT32" s="8">
        <v>36710</v>
      </c>
      <c r="CU32" s="8">
        <v>2925</v>
      </c>
      <c r="CV32" s="105">
        <v>7.9678561699809317E-2</v>
      </c>
      <c r="CW32" s="8">
        <v>51076</v>
      </c>
      <c r="CX32" s="8">
        <v>8847</v>
      </c>
      <c r="CY32" s="105">
        <v>0.17321246769519932</v>
      </c>
      <c r="CZ32" s="8">
        <v>390</v>
      </c>
      <c r="DA32" s="8">
        <v>0</v>
      </c>
      <c r="DB32" s="105">
        <v>0</v>
      </c>
      <c r="DC32" s="8">
        <v>240</v>
      </c>
      <c r="DD32" s="8">
        <v>0</v>
      </c>
      <c r="DE32" s="105">
        <v>0</v>
      </c>
      <c r="DF32" s="8">
        <v>27956</v>
      </c>
      <c r="DG32" s="8">
        <v>3736</v>
      </c>
      <c r="DH32" s="105">
        <v>0.13363857490341965</v>
      </c>
      <c r="DI32" s="64">
        <v>0.77</v>
      </c>
      <c r="DJ32" s="105">
        <v>0.97624703087886</v>
      </c>
      <c r="DK32" s="105">
        <v>1.2678532868556622</v>
      </c>
      <c r="DL32" s="64">
        <v>0.77</v>
      </c>
      <c r="DM32" s="105">
        <v>0.98941798941798897</v>
      </c>
      <c r="DN32" s="105">
        <v>1.2849584278155701</v>
      </c>
      <c r="DO32" s="64">
        <v>0.77</v>
      </c>
      <c r="DP32" s="105">
        <v>0.97796143250688705</v>
      </c>
      <c r="DQ32" s="105">
        <v>1.2700797824764767</v>
      </c>
      <c r="DR32" s="64">
        <v>0.8</v>
      </c>
      <c r="DS32" s="105">
        <v>0.97344201945832198</v>
      </c>
      <c r="DT32" s="105">
        <v>1.2168025243229024</v>
      </c>
      <c r="DU32" s="64">
        <v>0.79</v>
      </c>
      <c r="DV32" s="105">
        <v>0.96701649175412296</v>
      </c>
      <c r="DW32" s="105">
        <v>1.2240715085495226</v>
      </c>
      <c r="DX32" s="64">
        <v>0.79500000000000004</v>
      </c>
      <c r="DY32" s="105">
        <v>0.97248322147651001</v>
      </c>
      <c r="DZ32" s="105">
        <v>1.2232493351905787</v>
      </c>
      <c r="EA32" s="64">
        <v>0.78500000000000003</v>
      </c>
      <c r="EB32" s="105">
        <v>0.97414133438610295</v>
      </c>
      <c r="EC32" s="105">
        <v>1.2409443750141438</v>
      </c>
      <c r="ED32" s="64">
        <v>0.78</v>
      </c>
      <c r="EE32" s="105">
        <v>0.97196261682243001</v>
      </c>
      <c r="EF32" s="105">
        <v>1.2461059190031154</v>
      </c>
      <c r="EG32" s="64">
        <v>0.78249999999999997</v>
      </c>
      <c r="EH32" s="105">
        <v>0.97382640999662295</v>
      </c>
      <c r="EI32" s="105">
        <v>1.2445065942448856</v>
      </c>
      <c r="EJ32" s="64">
        <v>0.96</v>
      </c>
      <c r="EK32" s="105">
        <v>1</v>
      </c>
      <c r="EL32" s="105">
        <v>1.0416666666666667</v>
      </c>
      <c r="EM32" s="64">
        <v>0.28999999999999998</v>
      </c>
      <c r="EN32" s="105">
        <v>0.97604166666666703</v>
      </c>
      <c r="EO32" s="105">
        <v>3.3656609195402312</v>
      </c>
      <c r="EP32" s="64">
        <v>0.625</v>
      </c>
      <c r="EQ32" s="105">
        <v>0.97641025641025703</v>
      </c>
      <c r="ER32" s="105">
        <v>1.5622564102564112</v>
      </c>
      <c r="ES32" s="64">
        <v>0.87250000000000005</v>
      </c>
      <c r="ET32" s="105">
        <v>0.97436900802191295</v>
      </c>
      <c r="EU32" s="105">
        <v>1.1167553100537684</v>
      </c>
      <c r="EV32" s="64">
        <v>0.53500000000000003</v>
      </c>
      <c r="EW32" s="105">
        <v>0.97510706638115596</v>
      </c>
      <c r="EX32" s="105">
        <v>1.8226300306189831</v>
      </c>
      <c r="EY32" s="64">
        <v>0.7037500000000001</v>
      </c>
      <c r="EZ32" s="105">
        <v>0.97468068271730501</v>
      </c>
      <c r="FA32" s="105">
        <v>1.3849814319251224</v>
      </c>
      <c r="FB32" s="64">
        <v>0.93</v>
      </c>
      <c r="FC32" s="105">
        <v>0</v>
      </c>
      <c r="FD32" s="105">
        <v>0</v>
      </c>
      <c r="FE32" s="64">
        <v>0.28999999999999998</v>
      </c>
      <c r="FF32" s="105">
        <v>0.94910714285714304</v>
      </c>
      <c r="FG32" s="105">
        <v>3.272783251231528</v>
      </c>
      <c r="FH32" s="64">
        <v>0.61</v>
      </c>
      <c r="FI32" s="105">
        <v>0.94910714285714304</v>
      </c>
      <c r="FJ32" s="105">
        <v>1.5559133489461361</v>
      </c>
      <c r="FK32" s="55">
        <v>0.9</v>
      </c>
      <c r="FL32" s="105">
        <v>0</v>
      </c>
      <c r="FM32" s="105">
        <v>0</v>
      </c>
      <c r="FN32" s="55">
        <v>0.61009999999999998</v>
      </c>
      <c r="FO32" s="105">
        <v>0</v>
      </c>
      <c r="FP32" s="105">
        <v>0</v>
      </c>
      <c r="FQ32" s="65">
        <v>2492</v>
      </c>
      <c r="FR32" s="8">
        <v>323</v>
      </c>
      <c r="FS32" s="105">
        <v>0.1296147672552167</v>
      </c>
      <c r="FT32" s="65">
        <v>1487</v>
      </c>
      <c r="FU32" s="8">
        <v>52</v>
      </c>
      <c r="FV32" s="105">
        <v>3.496973772696705E-2</v>
      </c>
      <c r="FW32" s="65">
        <v>3979</v>
      </c>
      <c r="FX32" s="8">
        <v>375</v>
      </c>
      <c r="FY32" s="105">
        <v>9.4244785121889926E-2</v>
      </c>
      <c r="FZ32" s="65">
        <v>17016</v>
      </c>
      <c r="GA32" s="8">
        <v>877</v>
      </c>
      <c r="GB32" s="105">
        <v>5.1539727315467798E-2</v>
      </c>
      <c r="GC32" s="65">
        <v>20995</v>
      </c>
      <c r="GD32" s="8">
        <v>1252</v>
      </c>
      <c r="GE32" s="105">
        <v>5.9633246010954988E-2</v>
      </c>
      <c r="GF32" s="65">
        <v>1131</v>
      </c>
      <c r="GG32" s="8">
        <v>281</v>
      </c>
      <c r="GH32" s="105">
        <v>0.2484526967285588</v>
      </c>
      <c r="GI32" s="8">
        <v>341</v>
      </c>
      <c r="GJ32" s="8">
        <v>0</v>
      </c>
      <c r="GK32" s="105">
        <v>0</v>
      </c>
      <c r="GL32" s="8">
        <v>146</v>
      </c>
      <c r="GM32" s="8">
        <v>0</v>
      </c>
      <c r="GN32" s="105">
        <v>0</v>
      </c>
    </row>
    <row r="33" spans="1:196" s="1" customFormat="1" ht="15" customHeight="1" x14ac:dyDescent="0.55000000000000004">
      <c r="A33" s="16">
        <v>11</v>
      </c>
      <c r="B33" s="17" t="s">
        <v>43</v>
      </c>
      <c r="C33" s="18">
        <v>9211</v>
      </c>
      <c r="D33" s="17" t="s">
        <v>46</v>
      </c>
      <c r="E33" s="8">
        <v>5226</v>
      </c>
      <c r="F33" s="8">
        <v>2568</v>
      </c>
      <c r="G33" s="105">
        <v>0.49138920780711826</v>
      </c>
      <c r="H33" s="8">
        <v>1060</v>
      </c>
      <c r="I33" s="8">
        <v>0</v>
      </c>
      <c r="J33" s="105">
        <v>0</v>
      </c>
      <c r="K33" s="8">
        <v>1218</v>
      </c>
      <c r="L33" s="8">
        <v>346</v>
      </c>
      <c r="M33" s="105">
        <v>0.28407224958949095</v>
      </c>
      <c r="N33" s="8">
        <v>37</v>
      </c>
      <c r="O33" s="8">
        <v>0</v>
      </c>
      <c r="P33" s="105">
        <v>0</v>
      </c>
      <c r="Q33" s="8">
        <v>0</v>
      </c>
      <c r="R33" s="8">
        <v>0</v>
      </c>
      <c r="S33" s="105" t="s">
        <v>733</v>
      </c>
      <c r="T33" s="8">
        <v>7541</v>
      </c>
      <c r="U33" s="8">
        <v>2914</v>
      </c>
      <c r="V33" s="105">
        <v>0.38642089908500199</v>
      </c>
      <c r="W33" s="8">
        <v>7541</v>
      </c>
      <c r="X33" s="8">
        <v>2914</v>
      </c>
      <c r="Y33" s="105">
        <v>0.38642089908500199</v>
      </c>
      <c r="Z33" s="8">
        <v>0</v>
      </c>
      <c r="AA33" s="8">
        <v>0</v>
      </c>
      <c r="AB33" s="105" t="s">
        <v>733</v>
      </c>
      <c r="AC33" s="8">
        <v>0</v>
      </c>
      <c r="AD33" s="8">
        <v>0</v>
      </c>
      <c r="AE33" s="105" t="s">
        <v>733</v>
      </c>
      <c r="AF33" s="8">
        <v>30</v>
      </c>
      <c r="AG33" s="8">
        <v>0</v>
      </c>
      <c r="AH33" s="105">
        <v>0</v>
      </c>
      <c r="AI33" s="8">
        <v>30</v>
      </c>
      <c r="AJ33" s="8">
        <v>0</v>
      </c>
      <c r="AK33" s="105">
        <v>0</v>
      </c>
      <c r="AL33" s="8">
        <v>0</v>
      </c>
      <c r="AM33" s="8">
        <v>0</v>
      </c>
      <c r="AN33" s="105" t="s">
        <v>733</v>
      </c>
      <c r="AO33" s="8">
        <v>15</v>
      </c>
      <c r="AP33" s="8">
        <v>0</v>
      </c>
      <c r="AQ33" s="105">
        <v>0</v>
      </c>
      <c r="AR33" s="8">
        <v>30</v>
      </c>
      <c r="AS33" s="8">
        <v>0</v>
      </c>
      <c r="AT33" s="105">
        <v>0</v>
      </c>
      <c r="AU33" s="8">
        <v>45</v>
      </c>
      <c r="AV33" s="8">
        <v>0</v>
      </c>
      <c r="AW33" s="105">
        <v>0</v>
      </c>
      <c r="AX33" s="8">
        <v>176</v>
      </c>
      <c r="AY33" s="8">
        <v>23</v>
      </c>
      <c r="AZ33" s="105">
        <v>0.13068181818181818</v>
      </c>
      <c r="BA33" s="8">
        <v>196</v>
      </c>
      <c r="BB33" s="8">
        <v>0</v>
      </c>
      <c r="BC33" s="105">
        <v>0</v>
      </c>
      <c r="BD33" s="8">
        <v>61</v>
      </c>
      <c r="BE33" s="8">
        <v>16</v>
      </c>
      <c r="BF33" s="105">
        <v>0.26229508196721313</v>
      </c>
      <c r="BG33" s="8">
        <v>108</v>
      </c>
      <c r="BH33" s="8">
        <v>0</v>
      </c>
      <c r="BI33" s="105">
        <v>0</v>
      </c>
      <c r="BJ33" s="8">
        <v>758</v>
      </c>
      <c r="BK33" s="8">
        <v>0</v>
      </c>
      <c r="BL33" s="105">
        <v>0</v>
      </c>
      <c r="BM33" s="8">
        <v>1299</v>
      </c>
      <c r="BN33" s="8">
        <v>39</v>
      </c>
      <c r="BO33" s="105">
        <v>3.0023094688221709E-2</v>
      </c>
      <c r="BP33" s="8">
        <v>0</v>
      </c>
      <c r="BQ33" s="8">
        <v>0</v>
      </c>
      <c r="BR33" s="105" t="s">
        <v>733</v>
      </c>
      <c r="BS33" s="8">
        <v>1374</v>
      </c>
      <c r="BT33" s="8">
        <v>39</v>
      </c>
      <c r="BU33" s="105">
        <v>2.8384279475982533E-2</v>
      </c>
      <c r="BV33" s="8">
        <v>8915</v>
      </c>
      <c r="BW33" s="8">
        <v>2953</v>
      </c>
      <c r="BX33" s="105">
        <v>0.33123948401570386</v>
      </c>
      <c r="BY33" s="8">
        <v>8960</v>
      </c>
      <c r="BZ33" s="8">
        <v>1040</v>
      </c>
      <c r="CA33" s="105">
        <v>0.11607142857142858</v>
      </c>
      <c r="CB33" s="8">
        <v>20190</v>
      </c>
      <c r="CC33" s="8">
        <v>861</v>
      </c>
      <c r="CD33" s="105">
        <v>4.2644873699851413E-2</v>
      </c>
      <c r="CE33" s="8">
        <v>3840</v>
      </c>
      <c r="CF33" s="8">
        <v>480</v>
      </c>
      <c r="CG33" s="105">
        <v>0.125</v>
      </c>
      <c r="CH33" s="8">
        <v>720</v>
      </c>
      <c r="CI33" s="8">
        <v>0</v>
      </c>
      <c r="CJ33" s="105">
        <v>0</v>
      </c>
      <c r="CK33" s="8">
        <v>4560</v>
      </c>
      <c r="CL33" s="8">
        <v>480</v>
      </c>
      <c r="CM33" s="105">
        <v>0.10526315789473684</v>
      </c>
      <c r="CN33" s="8">
        <v>150</v>
      </c>
      <c r="CO33" s="8">
        <v>0</v>
      </c>
      <c r="CP33" s="105">
        <v>0</v>
      </c>
      <c r="CQ33" s="8">
        <v>330</v>
      </c>
      <c r="CR33" s="8">
        <v>0</v>
      </c>
      <c r="CS33" s="105">
        <v>0</v>
      </c>
      <c r="CT33" s="8">
        <v>34190</v>
      </c>
      <c r="CU33" s="8">
        <v>2381</v>
      </c>
      <c r="CV33" s="105">
        <v>6.9640245685873056E-2</v>
      </c>
      <c r="CW33" s="8">
        <v>43105</v>
      </c>
      <c r="CX33" s="8">
        <v>5334</v>
      </c>
      <c r="CY33" s="105">
        <v>0.12374434520357268</v>
      </c>
      <c r="CZ33" s="8">
        <v>263</v>
      </c>
      <c r="DA33" s="8">
        <v>16</v>
      </c>
      <c r="DB33" s="105">
        <v>6.0836501901140684E-2</v>
      </c>
      <c r="DC33" s="8">
        <v>498</v>
      </c>
      <c r="DD33" s="8">
        <v>0</v>
      </c>
      <c r="DE33" s="105">
        <v>0</v>
      </c>
      <c r="DF33" s="8">
        <v>14056</v>
      </c>
      <c r="DG33" s="8">
        <v>1520</v>
      </c>
      <c r="DH33" s="105">
        <v>0.10813887307911212</v>
      </c>
      <c r="DI33" s="64">
        <v>0.81</v>
      </c>
      <c r="DJ33" s="105">
        <v>1</v>
      </c>
      <c r="DK33" s="105">
        <v>1.2345679012345678</v>
      </c>
      <c r="DL33" s="64">
        <v>0.7</v>
      </c>
      <c r="DM33" s="105">
        <v>0</v>
      </c>
      <c r="DN33" s="105">
        <v>0</v>
      </c>
      <c r="DO33" s="64">
        <v>0.755</v>
      </c>
      <c r="DP33" s="105">
        <v>1</v>
      </c>
      <c r="DQ33" s="105">
        <v>1.3245033112582782</v>
      </c>
      <c r="DR33" s="64">
        <v>0.87</v>
      </c>
      <c r="DS33" s="105">
        <v>0.98112560054907405</v>
      </c>
      <c r="DT33" s="105">
        <v>1.1277305753437632</v>
      </c>
      <c r="DU33" s="64">
        <v>0.65</v>
      </c>
      <c r="DV33" s="105">
        <v>0</v>
      </c>
      <c r="DW33" s="105">
        <v>0</v>
      </c>
      <c r="DX33" s="64">
        <v>0.76</v>
      </c>
      <c r="DY33" s="105">
        <v>0.98112560054907405</v>
      </c>
      <c r="DZ33" s="105">
        <v>1.2909547375645711</v>
      </c>
      <c r="EA33" s="64">
        <v>0.84000000000000008</v>
      </c>
      <c r="EB33" s="105">
        <v>0.98137487301049797</v>
      </c>
      <c r="EC33" s="105">
        <v>1.1683034202505926</v>
      </c>
      <c r="ED33" s="64">
        <v>0.67500000000000004</v>
      </c>
      <c r="EE33" s="105">
        <v>0</v>
      </c>
      <c r="EF33" s="105">
        <v>0</v>
      </c>
      <c r="EG33" s="64">
        <v>0.75750000000000006</v>
      </c>
      <c r="EH33" s="105">
        <v>0.98137487301049797</v>
      </c>
      <c r="EI33" s="105">
        <v>1.2955443868125385</v>
      </c>
      <c r="EJ33" s="64">
        <v>0.72</v>
      </c>
      <c r="EK33" s="105">
        <v>0.90360046457607401</v>
      </c>
      <c r="EL33" s="105">
        <v>1.2550006452445472</v>
      </c>
      <c r="EM33" s="64">
        <v>0.31</v>
      </c>
      <c r="EN33" s="105">
        <v>0.986184210526316</v>
      </c>
      <c r="EO33" s="105">
        <v>3.1812393887945678</v>
      </c>
      <c r="EP33" s="64">
        <v>0.51500000000000001</v>
      </c>
      <c r="EQ33" s="105">
        <v>0.95632087358252804</v>
      </c>
      <c r="ER33" s="105">
        <v>1.8569337351117048</v>
      </c>
      <c r="ES33" s="64">
        <v>0.78</v>
      </c>
      <c r="ET33" s="105">
        <v>0.96381751442055597</v>
      </c>
      <c r="EU33" s="105">
        <v>1.2356634800263537</v>
      </c>
      <c r="EV33" s="64">
        <v>0.49250000000000005</v>
      </c>
      <c r="EW33" s="105">
        <v>0.986184210526316</v>
      </c>
      <c r="EX33" s="105">
        <v>2.0024044883783065</v>
      </c>
      <c r="EY33" s="64">
        <v>0.63624999999999998</v>
      </c>
      <c r="EZ33" s="105">
        <v>0.97019122609673802</v>
      </c>
      <c r="FA33" s="105">
        <v>1.5248585085999813</v>
      </c>
      <c r="FB33" s="64">
        <v>0.75</v>
      </c>
      <c r="FC33" s="105">
        <v>0</v>
      </c>
      <c r="FD33" s="105">
        <v>0</v>
      </c>
      <c r="FE33" s="64">
        <v>0.28000000000000003</v>
      </c>
      <c r="FF33" s="105">
        <v>0.99375000000000002</v>
      </c>
      <c r="FG33" s="105">
        <v>3.5491071428571428</v>
      </c>
      <c r="FH33" s="64">
        <v>0.51500000000000001</v>
      </c>
      <c r="FI33" s="105">
        <v>0.99375000000000002</v>
      </c>
      <c r="FJ33" s="105">
        <v>1.9296116504854368</v>
      </c>
      <c r="FK33" s="55">
        <v>0.9</v>
      </c>
      <c r="FL33" s="105">
        <v>1</v>
      </c>
      <c r="FM33" s="105">
        <v>1.1111111111111112</v>
      </c>
      <c r="FN33" s="55">
        <v>0.61009999999999998</v>
      </c>
      <c r="FO33" s="105">
        <v>0</v>
      </c>
      <c r="FP33" s="105">
        <v>0</v>
      </c>
      <c r="FQ33" s="65">
        <v>460</v>
      </c>
      <c r="FR33" s="8">
        <v>7</v>
      </c>
      <c r="FS33" s="105">
        <v>1.5217391304347827E-2</v>
      </c>
      <c r="FT33" s="65">
        <v>980</v>
      </c>
      <c r="FU33" s="8">
        <v>72</v>
      </c>
      <c r="FV33" s="105">
        <v>7.3469387755102047E-2</v>
      </c>
      <c r="FW33" s="65">
        <v>1440</v>
      </c>
      <c r="FX33" s="8">
        <v>79</v>
      </c>
      <c r="FY33" s="105">
        <v>5.486111111111111E-2</v>
      </c>
      <c r="FZ33" s="65">
        <v>18930</v>
      </c>
      <c r="GA33" s="8">
        <v>542</v>
      </c>
      <c r="GB33" s="105">
        <v>2.8631801373481248E-2</v>
      </c>
      <c r="GC33" s="65">
        <v>20370</v>
      </c>
      <c r="GD33" s="8">
        <v>621</v>
      </c>
      <c r="GE33" s="105">
        <v>3.04860088365243E-2</v>
      </c>
      <c r="GF33" s="65">
        <v>288</v>
      </c>
      <c r="GG33" s="8">
        <v>0</v>
      </c>
      <c r="GH33" s="105">
        <v>0</v>
      </c>
      <c r="GI33" s="8">
        <v>127</v>
      </c>
      <c r="GJ33" s="8">
        <v>0</v>
      </c>
      <c r="GK33" s="105">
        <v>0</v>
      </c>
      <c r="GL33" s="8">
        <v>201</v>
      </c>
      <c r="GM33" s="8">
        <v>31</v>
      </c>
      <c r="GN33" s="105">
        <v>0.15422885572139303</v>
      </c>
    </row>
    <row r="34" spans="1:196" s="1" customFormat="1" ht="15" customHeight="1" x14ac:dyDescent="0.55000000000000004">
      <c r="A34" s="16">
        <v>11</v>
      </c>
      <c r="B34" s="17" t="s">
        <v>43</v>
      </c>
      <c r="C34" s="18">
        <v>9212</v>
      </c>
      <c r="D34" s="17" t="s">
        <v>47</v>
      </c>
      <c r="E34" s="8">
        <v>797</v>
      </c>
      <c r="F34" s="8">
        <v>493</v>
      </c>
      <c r="G34" s="105">
        <v>0.61856963613550819</v>
      </c>
      <c r="H34" s="8">
        <v>768</v>
      </c>
      <c r="I34" s="8">
        <v>517</v>
      </c>
      <c r="J34" s="105">
        <v>0.67317708333333337</v>
      </c>
      <c r="K34" s="8">
        <v>0</v>
      </c>
      <c r="L34" s="8">
        <v>0</v>
      </c>
      <c r="M34" s="105" t="s">
        <v>733</v>
      </c>
      <c r="N34" s="8">
        <v>0</v>
      </c>
      <c r="O34" s="8">
        <v>0</v>
      </c>
      <c r="P34" s="105" t="s">
        <v>733</v>
      </c>
      <c r="Q34" s="8">
        <v>0</v>
      </c>
      <c r="R34" s="8">
        <v>0</v>
      </c>
      <c r="S34" s="105" t="s">
        <v>733</v>
      </c>
      <c r="T34" s="8">
        <v>1565</v>
      </c>
      <c r="U34" s="8">
        <v>1010</v>
      </c>
      <c r="V34" s="105">
        <v>0.64536741214057503</v>
      </c>
      <c r="W34" s="8">
        <v>1565</v>
      </c>
      <c r="X34" s="8">
        <v>1010</v>
      </c>
      <c r="Y34" s="105">
        <v>0.64536741214057503</v>
      </c>
      <c r="Z34" s="8">
        <v>1854</v>
      </c>
      <c r="AA34" s="8">
        <v>1023</v>
      </c>
      <c r="AB34" s="105">
        <v>0.55177993527508096</v>
      </c>
      <c r="AC34" s="8">
        <v>0</v>
      </c>
      <c r="AD34" s="8">
        <v>0</v>
      </c>
      <c r="AE34" s="105" t="s">
        <v>733</v>
      </c>
      <c r="AF34" s="8">
        <v>15</v>
      </c>
      <c r="AG34" s="8">
        <v>15</v>
      </c>
      <c r="AH34" s="105">
        <v>1</v>
      </c>
      <c r="AI34" s="8">
        <v>1869</v>
      </c>
      <c r="AJ34" s="8">
        <v>1038</v>
      </c>
      <c r="AK34" s="105">
        <v>0.5553772070626003</v>
      </c>
      <c r="AL34" s="8">
        <v>90</v>
      </c>
      <c r="AM34" s="8">
        <v>55</v>
      </c>
      <c r="AN34" s="105">
        <v>0.61111111111111116</v>
      </c>
      <c r="AO34" s="8">
        <v>0</v>
      </c>
      <c r="AP34" s="8">
        <v>0</v>
      </c>
      <c r="AQ34" s="105" t="s">
        <v>733</v>
      </c>
      <c r="AR34" s="8">
        <v>0</v>
      </c>
      <c r="AS34" s="8">
        <v>0</v>
      </c>
      <c r="AT34" s="105" t="s">
        <v>733</v>
      </c>
      <c r="AU34" s="8">
        <v>90</v>
      </c>
      <c r="AV34" s="8">
        <v>55</v>
      </c>
      <c r="AW34" s="105">
        <v>0.61111111111111116</v>
      </c>
      <c r="AX34" s="8">
        <v>1177</v>
      </c>
      <c r="AY34" s="8">
        <v>872</v>
      </c>
      <c r="AZ34" s="105">
        <v>0.74086661002548848</v>
      </c>
      <c r="BA34" s="8">
        <v>304</v>
      </c>
      <c r="BB34" s="8">
        <v>156</v>
      </c>
      <c r="BC34" s="105">
        <v>0.51315789473684215</v>
      </c>
      <c r="BD34" s="8">
        <v>15</v>
      </c>
      <c r="BE34" s="8">
        <v>0</v>
      </c>
      <c r="BF34" s="105">
        <v>0</v>
      </c>
      <c r="BG34" s="8">
        <v>15</v>
      </c>
      <c r="BH34" s="8">
        <v>0</v>
      </c>
      <c r="BI34" s="105">
        <v>0</v>
      </c>
      <c r="BJ34" s="8">
        <v>514</v>
      </c>
      <c r="BK34" s="8">
        <v>267</v>
      </c>
      <c r="BL34" s="105">
        <v>0.51945525291828798</v>
      </c>
      <c r="BM34" s="8">
        <v>2025</v>
      </c>
      <c r="BN34" s="8">
        <v>1295</v>
      </c>
      <c r="BO34" s="105">
        <v>0.63950617283950617</v>
      </c>
      <c r="BP34" s="8">
        <v>0</v>
      </c>
      <c r="BQ34" s="8">
        <v>0</v>
      </c>
      <c r="BR34" s="105" t="s">
        <v>733</v>
      </c>
      <c r="BS34" s="8">
        <v>3984</v>
      </c>
      <c r="BT34" s="8">
        <v>2388</v>
      </c>
      <c r="BU34" s="105">
        <v>0.5993975903614458</v>
      </c>
      <c r="BV34" s="8">
        <v>5549</v>
      </c>
      <c r="BW34" s="8">
        <v>3398</v>
      </c>
      <c r="BX34" s="105">
        <v>0.61236258785366737</v>
      </c>
      <c r="BY34" s="8">
        <v>32320</v>
      </c>
      <c r="BZ34" s="8">
        <v>1840</v>
      </c>
      <c r="CA34" s="105">
        <v>5.6930693069306933E-2</v>
      </c>
      <c r="CB34" s="8">
        <v>17010</v>
      </c>
      <c r="CC34" s="8">
        <v>1914</v>
      </c>
      <c r="CD34" s="105">
        <v>0.11252204585537919</v>
      </c>
      <c r="CE34" s="8">
        <v>5120</v>
      </c>
      <c r="CF34" s="8">
        <v>640</v>
      </c>
      <c r="CG34" s="105">
        <v>0.125</v>
      </c>
      <c r="CH34" s="8">
        <v>900</v>
      </c>
      <c r="CI34" s="8">
        <v>136</v>
      </c>
      <c r="CJ34" s="105">
        <v>0.15111111111111111</v>
      </c>
      <c r="CK34" s="8">
        <v>6020</v>
      </c>
      <c r="CL34" s="8">
        <v>776</v>
      </c>
      <c r="CM34" s="105">
        <v>0.12890365448504984</v>
      </c>
      <c r="CN34" s="8">
        <v>285</v>
      </c>
      <c r="CO34" s="8">
        <v>83</v>
      </c>
      <c r="CP34" s="105">
        <v>0.29122807017543861</v>
      </c>
      <c r="CQ34" s="8">
        <v>450</v>
      </c>
      <c r="CR34" s="8">
        <v>37</v>
      </c>
      <c r="CS34" s="105">
        <v>8.2222222222222224E-2</v>
      </c>
      <c r="CT34" s="8">
        <v>56085</v>
      </c>
      <c r="CU34" s="8">
        <v>4650</v>
      </c>
      <c r="CV34" s="105">
        <v>8.2909868948916818E-2</v>
      </c>
      <c r="CW34" s="8">
        <v>61634</v>
      </c>
      <c r="CX34" s="8">
        <v>8048</v>
      </c>
      <c r="CY34" s="105">
        <v>0.13057727877470227</v>
      </c>
      <c r="CZ34" s="8">
        <v>300</v>
      </c>
      <c r="DA34" s="8">
        <v>83</v>
      </c>
      <c r="DB34" s="105">
        <v>0.27666666666666667</v>
      </c>
      <c r="DC34" s="8">
        <v>480</v>
      </c>
      <c r="DD34" s="8">
        <v>52</v>
      </c>
      <c r="DE34" s="105">
        <v>0.10833333333333334</v>
      </c>
      <c r="DF34" s="8">
        <v>38512</v>
      </c>
      <c r="DG34" s="8">
        <v>3153</v>
      </c>
      <c r="DH34" s="105">
        <v>8.187058579144163E-2</v>
      </c>
      <c r="DI34" s="64">
        <v>0.71</v>
      </c>
      <c r="DJ34" s="105">
        <v>0.931003584229391</v>
      </c>
      <c r="DK34" s="105">
        <v>1.3112726538442128</v>
      </c>
      <c r="DL34" s="64">
        <v>0.62</v>
      </c>
      <c r="DM34" s="105">
        <v>1</v>
      </c>
      <c r="DN34" s="105">
        <v>1.6129032258064517</v>
      </c>
      <c r="DO34" s="64">
        <v>0.66500000000000004</v>
      </c>
      <c r="DP34" s="105">
        <v>0.93551088777219404</v>
      </c>
      <c r="DQ34" s="105">
        <v>1.4067832898829984</v>
      </c>
      <c r="DR34" s="64">
        <v>0.9</v>
      </c>
      <c r="DS34" s="105">
        <v>0.97565922920892501</v>
      </c>
      <c r="DT34" s="105">
        <v>1.0840658102321388</v>
      </c>
      <c r="DU34" s="64">
        <v>0.78</v>
      </c>
      <c r="DV34" s="105">
        <v>0.84912959381044495</v>
      </c>
      <c r="DW34" s="105">
        <v>1.0886276843723652</v>
      </c>
      <c r="DX34" s="64">
        <v>0.84000000000000008</v>
      </c>
      <c r="DY34" s="105">
        <v>0.91089108910891103</v>
      </c>
      <c r="DZ34" s="105">
        <v>1.0843941537010844</v>
      </c>
      <c r="EA34" s="64">
        <v>0.80499999999999994</v>
      </c>
      <c r="EB34" s="105">
        <v>0.93908256880733898</v>
      </c>
      <c r="EC34" s="105">
        <v>1.1665621972761975</v>
      </c>
      <c r="ED34" s="64">
        <v>0.7</v>
      </c>
      <c r="EE34" s="105">
        <v>0.88410104011887103</v>
      </c>
      <c r="EF34" s="105">
        <v>1.2630014858841017</v>
      </c>
      <c r="EG34" s="64">
        <v>0.75249999999999995</v>
      </c>
      <c r="EH34" s="105">
        <v>0.928193054738081</v>
      </c>
      <c r="EI34" s="105">
        <v>1.2334791425090779</v>
      </c>
      <c r="EJ34" s="64">
        <v>0.72</v>
      </c>
      <c r="EK34" s="105">
        <v>0.99124423963133601</v>
      </c>
      <c r="EL34" s="105">
        <v>1.3767281105990778</v>
      </c>
      <c r="EM34" s="64">
        <v>0.21</v>
      </c>
      <c r="EN34" s="105">
        <v>0.98911290322580603</v>
      </c>
      <c r="EO34" s="105">
        <v>4.7100614439324096</v>
      </c>
      <c r="EP34" s="64">
        <v>0.46499999999999997</v>
      </c>
      <c r="EQ34" s="105">
        <v>0.99010752688171999</v>
      </c>
      <c r="ER34" s="105">
        <v>2.1292634986703658</v>
      </c>
      <c r="ES34" s="64">
        <v>0.76249999999999996</v>
      </c>
      <c r="ET34" s="105">
        <v>0.96220633299284997</v>
      </c>
      <c r="EU34" s="105">
        <v>1.2619099449086557</v>
      </c>
      <c r="EV34" s="64">
        <v>0.45499999999999996</v>
      </c>
      <c r="EW34" s="105">
        <v>0.96669838249286399</v>
      </c>
      <c r="EX34" s="105">
        <v>2.1246118296546461</v>
      </c>
      <c r="EY34" s="64">
        <v>0.6087499999999999</v>
      </c>
      <c r="EZ34" s="105">
        <v>0.96396620278330003</v>
      </c>
      <c r="FA34" s="105">
        <v>1.5835173762354007</v>
      </c>
      <c r="FB34" s="64">
        <v>0.75</v>
      </c>
      <c r="FC34" s="105">
        <v>1</v>
      </c>
      <c r="FD34" s="105">
        <v>1.3333333333333333</v>
      </c>
      <c r="FE34" s="64">
        <v>0.32</v>
      </c>
      <c r="FF34" s="105">
        <v>1</v>
      </c>
      <c r="FG34" s="105">
        <v>3.125</v>
      </c>
      <c r="FH34" s="64">
        <v>0.53500000000000003</v>
      </c>
      <c r="FI34" s="105">
        <v>1</v>
      </c>
      <c r="FJ34" s="105">
        <v>1.8691588785046729</v>
      </c>
      <c r="FK34" s="55">
        <v>0.72413793103448276</v>
      </c>
      <c r="FL34" s="105">
        <v>1</v>
      </c>
      <c r="FM34" s="105">
        <v>1.3809523809523809</v>
      </c>
      <c r="FN34" s="55">
        <v>0.61009999999999998</v>
      </c>
      <c r="FO34" s="105">
        <v>0.98076923076923095</v>
      </c>
      <c r="FP34" s="105">
        <v>1.6075548775106228</v>
      </c>
      <c r="FQ34" s="65">
        <v>2011</v>
      </c>
      <c r="FR34" s="8">
        <v>201</v>
      </c>
      <c r="FS34" s="105">
        <v>9.9950273495773248E-2</v>
      </c>
      <c r="FT34" s="65">
        <v>339</v>
      </c>
      <c r="FU34" s="8">
        <v>20</v>
      </c>
      <c r="FV34" s="105">
        <v>5.8997050147492625E-2</v>
      </c>
      <c r="FW34" s="65">
        <v>2350</v>
      </c>
      <c r="FX34" s="8">
        <v>221</v>
      </c>
      <c r="FY34" s="105">
        <v>9.4042553191489367E-2</v>
      </c>
      <c r="FZ34" s="65">
        <v>21347</v>
      </c>
      <c r="GA34" s="8">
        <v>611</v>
      </c>
      <c r="GB34" s="105">
        <v>2.8622288846207898E-2</v>
      </c>
      <c r="GC34" s="65">
        <v>23697</v>
      </c>
      <c r="GD34" s="8">
        <v>832</v>
      </c>
      <c r="GE34" s="105">
        <v>3.510992952694434E-2</v>
      </c>
      <c r="GF34" s="65">
        <v>194</v>
      </c>
      <c r="GG34" s="8">
        <v>0</v>
      </c>
      <c r="GH34" s="105">
        <v>0</v>
      </c>
      <c r="GI34" s="8">
        <v>186</v>
      </c>
      <c r="GJ34" s="8">
        <v>0</v>
      </c>
      <c r="GK34" s="105">
        <v>0</v>
      </c>
      <c r="GL34" s="8">
        <v>275</v>
      </c>
      <c r="GM34" s="8">
        <v>61</v>
      </c>
      <c r="GN34" s="105">
        <v>0.22181818181818183</v>
      </c>
    </row>
    <row r="35" spans="1:196" s="1" customFormat="1" ht="15" customHeight="1" x14ac:dyDescent="0.55000000000000004">
      <c r="A35" s="16">
        <v>11</v>
      </c>
      <c r="B35" s="17" t="s">
        <v>43</v>
      </c>
      <c r="C35" s="18">
        <v>9213</v>
      </c>
      <c r="D35" s="17" t="s">
        <v>48</v>
      </c>
      <c r="E35" s="8">
        <v>2476</v>
      </c>
      <c r="F35" s="8">
        <v>167</v>
      </c>
      <c r="G35" s="105">
        <v>6.7447495961227788E-2</v>
      </c>
      <c r="H35" s="8">
        <v>1221</v>
      </c>
      <c r="I35" s="8">
        <v>1002</v>
      </c>
      <c r="J35" s="105">
        <v>0.82063882063882065</v>
      </c>
      <c r="K35" s="8">
        <v>0</v>
      </c>
      <c r="L35" s="8">
        <v>0</v>
      </c>
      <c r="M35" s="105" t="s">
        <v>733</v>
      </c>
      <c r="N35" s="8">
        <v>0</v>
      </c>
      <c r="O35" s="8">
        <v>0</v>
      </c>
      <c r="P35" s="105" t="s">
        <v>733</v>
      </c>
      <c r="Q35" s="8">
        <v>0</v>
      </c>
      <c r="R35" s="8">
        <v>0</v>
      </c>
      <c r="S35" s="105" t="s">
        <v>733</v>
      </c>
      <c r="T35" s="8">
        <v>3697</v>
      </c>
      <c r="U35" s="8">
        <v>1169</v>
      </c>
      <c r="V35" s="105">
        <v>0.31620232621044092</v>
      </c>
      <c r="W35" s="8">
        <v>3697</v>
      </c>
      <c r="X35" s="8">
        <v>1169</v>
      </c>
      <c r="Y35" s="105">
        <v>0.31620232621044092</v>
      </c>
      <c r="Z35" s="8">
        <v>30</v>
      </c>
      <c r="AA35" s="8">
        <v>0</v>
      </c>
      <c r="AB35" s="105">
        <v>0</v>
      </c>
      <c r="AC35" s="8">
        <v>0</v>
      </c>
      <c r="AD35" s="8">
        <v>0</v>
      </c>
      <c r="AE35" s="105" t="s">
        <v>733</v>
      </c>
      <c r="AF35" s="8">
        <v>0</v>
      </c>
      <c r="AG35" s="8">
        <v>0</v>
      </c>
      <c r="AH35" s="105" t="s">
        <v>733</v>
      </c>
      <c r="AI35" s="8">
        <v>30</v>
      </c>
      <c r="AJ35" s="8">
        <v>0</v>
      </c>
      <c r="AK35" s="105">
        <v>0</v>
      </c>
      <c r="AL35" s="8">
        <v>0</v>
      </c>
      <c r="AM35" s="8">
        <v>0</v>
      </c>
      <c r="AN35" s="105" t="s">
        <v>733</v>
      </c>
      <c r="AO35" s="8">
        <v>0</v>
      </c>
      <c r="AP35" s="8">
        <v>0</v>
      </c>
      <c r="AQ35" s="105" t="s">
        <v>733</v>
      </c>
      <c r="AR35" s="8">
        <v>0</v>
      </c>
      <c r="AS35" s="8">
        <v>0</v>
      </c>
      <c r="AT35" s="105" t="s">
        <v>733</v>
      </c>
      <c r="AU35" s="8">
        <v>0</v>
      </c>
      <c r="AV35" s="8">
        <v>0</v>
      </c>
      <c r="AW35" s="105" t="s">
        <v>733</v>
      </c>
      <c r="AX35" s="8">
        <v>3693</v>
      </c>
      <c r="AY35" s="8">
        <v>214</v>
      </c>
      <c r="AZ35" s="105">
        <v>5.7947468183049008E-2</v>
      </c>
      <c r="BA35" s="8">
        <v>237</v>
      </c>
      <c r="BB35" s="8">
        <v>137</v>
      </c>
      <c r="BC35" s="105">
        <v>0.57805907172995785</v>
      </c>
      <c r="BD35" s="8">
        <v>60</v>
      </c>
      <c r="BE35" s="8">
        <v>0</v>
      </c>
      <c r="BF35" s="105">
        <v>0</v>
      </c>
      <c r="BG35" s="8">
        <v>15</v>
      </c>
      <c r="BH35" s="8">
        <v>0</v>
      </c>
      <c r="BI35" s="105">
        <v>0</v>
      </c>
      <c r="BJ35" s="8">
        <v>927</v>
      </c>
      <c r="BK35" s="8">
        <v>0</v>
      </c>
      <c r="BL35" s="105">
        <v>0</v>
      </c>
      <c r="BM35" s="8">
        <v>4932</v>
      </c>
      <c r="BN35" s="8">
        <v>351</v>
      </c>
      <c r="BO35" s="105">
        <v>7.1167883211678828E-2</v>
      </c>
      <c r="BP35" s="8">
        <v>30</v>
      </c>
      <c r="BQ35" s="8">
        <v>0</v>
      </c>
      <c r="BR35" s="105">
        <v>0</v>
      </c>
      <c r="BS35" s="8">
        <v>4992</v>
      </c>
      <c r="BT35" s="8">
        <v>351</v>
      </c>
      <c r="BU35" s="105">
        <v>7.03125E-2</v>
      </c>
      <c r="BV35" s="8">
        <v>8689</v>
      </c>
      <c r="BW35" s="8">
        <v>1520</v>
      </c>
      <c r="BX35" s="105">
        <v>0.17493382437564736</v>
      </c>
      <c r="BY35" s="8">
        <v>16880</v>
      </c>
      <c r="BZ35" s="8">
        <v>0</v>
      </c>
      <c r="CA35" s="105">
        <v>0</v>
      </c>
      <c r="CB35" s="8">
        <v>23790</v>
      </c>
      <c r="CC35" s="8">
        <v>34</v>
      </c>
      <c r="CD35" s="105">
        <v>1.4291719209751997E-3</v>
      </c>
      <c r="CE35" s="8">
        <v>5120</v>
      </c>
      <c r="CF35" s="8">
        <v>0</v>
      </c>
      <c r="CG35" s="105">
        <v>0</v>
      </c>
      <c r="CH35" s="8">
        <v>840</v>
      </c>
      <c r="CI35" s="8">
        <v>0</v>
      </c>
      <c r="CJ35" s="105">
        <v>0</v>
      </c>
      <c r="CK35" s="8">
        <v>5960</v>
      </c>
      <c r="CL35" s="8">
        <v>0</v>
      </c>
      <c r="CM35" s="105">
        <v>0</v>
      </c>
      <c r="CN35" s="8">
        <v>240</v>
      </c>
      <c r="CO35" s="8">
        <v>0</v>
      </c>
      <c r="CP35" s="105">
        <v>0</v>
      </c>
      <c r="CQ35" s="8">
        <v>450</v>
      </c>
      <c r="CR35" s="8">
        <v>0</v>
      </c>
      <c r="CS35" s="105">
        <v>0</v>
      </c>
      <c r="CT35" s="8">
        <v>47320</v>
      </c>
      <c r="CU35" s="8">
        <v>34</v>
      </c>
      <c r="CV35" s="105">
        <v>7.1851225697379547E-4</v>
      </c>
      <c r="CW35" s="8">
        <v>56009</v>
      </c>
      <c r="CX35" s="8">
        <v>1554</v>
      </c>
      <c r="CY35" s="105">
        <v>2.7745540895213271E-2</v>
      </c>
      <c r="CZ35" s="8">
        <v>300</v>
      </c>
      <c r="DA35" s="8">
        <v>0</v>
      </c>
      <c r="DB35" s="105">
        <v>0</v>
      </c>
      <c r="DC35" s="8">
        <v>465</v>
      </c>
      <c r="DD35" s="8">
        <v>0</v>
      </c>
      <c r="DE35" s="105">
        <v>0</v>
      </c>
      <c r="DF35" s="8">
        <v>23458</v>
      </c>
      <c r="DG35" s="8">
        <v>1139</v>
      </c>
      <c r="DH35" s="105">
        <v>4.8554864012277259E-2</v>
      </c>
      <c r="DI35" s="64">
        <v>0.92</v>
      </c>
      <c r="DJ35" s="105">
        <v>0.99532710280373804</v>
      </c>
      <c r="DK35" s="105">
        <v>1.0818772856562369</v>
      </c>
      <c r="DL35" s="64">
        <v>0.92</v>
      </c>
      <c r="DM35" s="105">
        <v>1</v>
      </c>
      <c r="DN35" s="105">
        <v>1.0869565217391304</v>
      </c>
      <c r="DO35" s="64">
        <v>0.92</v>
      </c>
      <c r="DP35" s="105">
        <v>0.99715099715099698</v>
      </c>
      <c r="DQ35" s="105">
        <v>1.0838597795119531</v>
      </c>
      <c r="DR35" s="64">
        <v>0.9</v>
      </c>
      <c r="DS35" s="105">
        <v>1</v>
      </c>
      <c r="DT35" s="105">
        <v>1.1111111111111112</v>
      </c>
      <c r="DU35" s="64">
        <v>0.94</v>
      </c>
      <c r="DV35" s="105">
        <v>1</v>
      </c>
      <c r="DW35" s="105">
        <v>1.0638297872340425</v>
      </c>
      <c r="DX35" s="64">
        <v>0.91999999999999993</v>
      </c>
      <c r="DY35" s="105">
        <v>1</v>
      </c>
      <c r="DZ35" s="105">
        <v>1.0869565217391306</v>
      </c>
      <c r="EA35" s="64">
        <v>0.91</v>
      </c>
      <c r="EB35" s="105">
        <v>0.99737532808398999</v>
      </c>
      <c r="EC35" s="105">
        <v>1.0960168440483407</v>
      </c>
      <c r="ED35" s="64">
        <v>0.92999999999999994</v>
      </c>
      <c r="EE35" s="105">
        <v>1</v>
      </c>
      <c r="EF35" s="105">
        <v>1.0752688172043012</v>
      </c>
      <c r="EG35" s="64">
        <v>0.91999999999999993</v>
      </c>
      <c r="EH35" s="105">
        <v>0.99934210526315803</v>
      </c>
      <c r="EI35" s="105">
        <v>1.0862414187643024</v>
      </c>
      <c r="EJ35" s="64">
        <v>0.94</v>
      </c>
      <c r="EK35" s="105">
        <v>1</v>
      </c>
      <c r="EL35" s="105">
        <v>1.0638297872340425</v>
      </c>
      <c r="EM35" s="64">
        <v>0.28999999999999998</v>
      </c>
      <c r="EN35" s="105">
        <v>0</v>
      </c>
      <c r="EO35" s="105">
        <v>0</v>
      </c>
      <c r="EP35" s="64">
        <v>0.61499999999999999</v>
      </c>
      <c r="EQ35" s="105">
        <v>1</v>
      </c>
      <c r="ER35" s="105">
        <v>1.6260162601626016</v>
      </c>
      <c r="ES35" s="64">
        <v>0.92500000000000004</v>
      </c>
      <c r="ET35" s="105">
        <v>0.99759036144578295</v>
      </c>
      <c r="EU35" s="105">
        <v>1.0784760664278734</v>
      </c>
      <c r="EV35" s="64">
        <v>0.61</v>
      </c>
      <c r="EW35" s="105">
        <v>1</v>
      </c>
      <c r="EX35" s="105">
        <v>1.639344262295082</v>
      </c>
      <c r="EY35" s="64">
        <v>0.76750000000000007</v>
      </c>
      <c r="EZ35" s="105">
        <v>0.99935649935649895</v>
      </c>
      <c r="FA35" s="105">
        <v>1.3020931587706825</v>
      </c>
      <c r="FB35" s="64">
        <v>0.77</v>
      </c>
      <c r="FC35" s="105">
        <v>0</v>
      </c>
      <c r="FD35" s="105">
        <v>0</v>
      </c>
      <c r="FE35" s="64">
        <v>0.27</v>
      </c>
      <c r="FF35" s="105">
        <v>0</v>
      </c>
      <c r="FG35" s="105">
        <v>0</v>
      </c>
      <c r="FH35" s="64">
        <v>0.52</v>
      </c>
      <c r="FI35" s="105">
        <v>0</v>
      </c>
      <c r="FJ35" s="105">
        <v>0</v>
      </c>
      <c r="FK35" s="55">
        <v>0.8721804511278195</v>
      </c>
      <c r="FL35" s="105">
        <v>0</v>
      </c>
      <c r="FM35" s="105">
        <v>0</v>
      </c>
      <c r="FN35" s="55">
        <v>0.61009999999999998</v>
      </c>
      <c r="FO35" s="105">
        <v>0</v>
      </c>
      <c r="FP35" s="105">
        <v>0</v>
      </c>
      <c r="FQ35" s="65">
        <v>2409</v>
      </c>
      <c r="FR35" s="8">
        <v>87</v>
      </c>
      <c r="FS35" s="105">
        <v>3.6114570361145702E-2</v>
      </c>
      <c r="FT35" s="65">
        <v>1084</v>
      </c>
      <c r="FU35" s="8">
        <v>19</v>
      </c>
      <c r="FV35" s="105">
        <v>1.7527675276752766E-2</v>
      </c>
      <c r="FW35" s="65">
        <v>3493</v>
      </c>
      <c r="FX35" s="8">
        <v>106</v>
      </c>
      <c r="FY35" s="105">
        <v>3.0346407099914114E-2</v>
      </c>
      <c r="FZ35" s="65">
        <v>29287</v>
      </c>
      <c r="GA35" s="8">
        <v>1</v>
      </c>
      <c r="GB35" s="105">
        <v>3.4144842421552225E-5</v>
      </c>
      <c r="GC35" s="65">
        <v>32780</v>
      </c>
      <c r="GD35" s="8">
        <v>107</v>
      </c>
      <c r="GE35" s="105">
        <v>3.2641854789505795E-3</v>
      </c>
      <c r="GF35" s="65">
        <v>354</v>
      </c>
      <c r="GG35" s="8">
        <v>0</v>
      </c>
      <c r="GH35" s="105">
        <v>0</v>
      </c>
      <c r="GI35" s="8">
        <v>188</v>
      </c>
      <c r="GJ35" s="8">
        <v>0</v>
      </c>
      <c r="GK35" s="105">
        <v>0</v>
      </c>
      <c r="GL35" s="8">
        <v>275</v>
      </c>
      <c r="GM35" s="8">
        <v>0</v>
      </c>
      <c r="GN35" s="105">
        <v>0</v>
      </c>
    </row>
    <row r="36" spans="1:196" s="1" customFormat="1" ht="15" customHeight="1" x14ac:dyDescent="0.55000000000000004">
      <c r="A36" s="16">
        <v>11</v>
      </c>
      <c r="B36" s="17" t="s">
        <v>43</v>
      </c>
      <c r="C36" s="18">
        <v>9214</v>
      </c>
      <c r="D36" s="17" t="s">
        <v>49</v>
      </c>
      <c r="E36" s="8">
        <v>2932</v>
      </c>
      <c r="F36" s="8">
        <v>1738</v>
      </c>
      <c r="G36" s="105">
        <v>0.59276944065484316</v>
      </c>
      <c r="H36" s="8">
        <v>538</v>
      </c>
      <c r="I36" s="8">
        <v>281</v>
      </c>
      <c r="J36" s="105">
        <v>0.52230483271375461</v>
      </c>
      <c r="K36" s="8">
        <v>0</v>
      </c>
      <c r="L36" s="8">
        <v>0</v>
      </c>
      <c r="M36" s="105" t="s">
        <v>733</v>
      </c>
      <c r="N36" s="8">
        <v>0</v>
      </c>
      <c r="O36" s="8">
        <v>0</v>
      </c>
      <c r="P36" s="105" t="s">
        <v>733</v>
      </c>
      <c r="Q36" s="8">
        <v>0</v>
      </c>
      <c r="R36" s="8">
        <v>0</v>
      </c>
      <c r="S36" s="105" t="s">
        <v>733</v>
      </c>
      <c r="T36" s="8">
        <v>3470</v>
      </c>
      <c r="U36" s="8">
        <v>2019</v>
      </c>
      <c r="V36" s="105">
        <v>0.58184438040345821</v>
      </c>
      <c r="W36" s="8">
        <v>3470</v>
      </c>
      <c r="X36" s="8">
        <v>2019</v>
      </c>
      <c r="Y36" s="105">
        <v>0.58184438040345821</v>
      </c>
      <c r="Z36" s="8">
        <v>0</v>
      </c>
      <c r="AA36" s="8">
        <v>0</v>
      </c>
      <c r="AB36" s="105" t="s">
        <v>733</v>
      </c>
      <c r="AC36" s="8">
        <v>0</v>
      </c>
      <c r="AD36" s="8">
        <v>0</v>
      </c>
      <c r="AE36" s="105" t="s">
        <v>733</v>
      </c>
      <c r="AF36" s="8">
        <v>0</v>
      </c>
      <c r="AG36" s="8">
        <v>0</v>
      </c>
      <c r="AH36" s="105" t="s">
        <v>733</v>
      </c>
      <c r="AI36" s="8">
        <v>0</v>
      </c>
      <c r="AJ36" s="8">
        <v>0</v>
      </c>
      <c r="AK36" s="105" t="s">
        <v>733</v>
      </c>
      <c r="AL36" s="8">
        <v>90</v>
      </c>
      <c r="AM36" s="8">
        <v>44</v>
      </c>
      <c r="AN36" s="105">
        <v>0.48888888888888887</v>
      </c>
      <c r="AO36" s="8">
        <v>0</v>
      </c>
      <c r="AP36" s="8">
        <v>0</v>
      </c>
      <c r="AQ36" s="105" t="s">
        <v>733</v>
      </c>
      <c r="AR36" s="8">
        <v>0</v>
      </c>
      <c r="AS36" s="8">
        <v>0</v>
      </c>
      <c r="AT36" s="105" t="s">
        <v>733</v>
      </c>
      <c r="AU36" s="8">
        <v>90</v>
      </c>
      <c r="AV36" s="8">
        <v>44</v>
      </c>
      <c r="AW36" s="105">
        <v>0.48888888888888887</v>
      </c>
      <c r="AX36" s="8">
        <v>1140</v>
      </c>
      <c r="AY36" s="8">
        <v>488</v>
      </c>
      <c r="AZ36" s="105">
        <v>0.42807017543859649</v>
      </c>
      <c r="BA36" s="8">
        <v>193</v>
      </c>
      <c r="BB36" s="8">
        <v>114</v>
      </c>
      <c r="BC36" s="105">
        <v>0.59067357512953367</v>
      </c>
      <c r="BD36" s="8">
        <v>15</v>
      </c>
      <c r="BE36" s="8">
        <v>0</v>
      </c>
      <c r="BF36" s="105">
        <v>0</v>
      </c>
      <c r="BG36" s="8">
        <v>0</v>
      </c>
      <c r="BH36" s="8">
        <v>0</v>
      </c>
      <c r="BI36" s="105" t="s">
        <v>733</v>
      </c>
      <c r="BJ36" s="8">
        <v>1108</v>
      </c>
      <c r="BK36" s="8">
        <v>469</v>
      </c>
      <c r="BL36" s="105">
        <v>0.4232851985559567</v>
      </c>
      <c r="BM36" s="8">
        <v>2456</v>
      </c>
      <c r="BN36" s="8">
        <v>1071</v>
      </c>
      <c r="BO36" s="105">
        <v>0.43607491856677527</v>
      </c>
      <c r="BP36" s="8">
        <v>0</v>
      </c>
      <c r="BQ36" s="8">
        <v>0</v>
      </c>
      <c r="BR36" s="105" t="s">
        <v>733</v>
      </c>
      <c r="BS36" s="8">
        <v>2546</v>
      </c>
      <c r="BT36" s="8">
        <v>1115</v>
      </c>
      <c r="BU36" s="105">
        <v>0.43794186959937154</v>
      </c>
      <c r="BV36" s="8">
        <v>6016</v>
      </c>
      <c r="BW36" s="8">
        <v>3134</v>
      </c>
      <c r="BX36" s="105">
        <v>0.52094414893617025</v>
      </c>
      <c r="BY36" s="8">
        <v>14720</v>
      </c>
      <c r="BZ36" s="8">
        <v>1600</v>
      </c>
      <c r="CA36" s="105">
        <v>0.10869565217391304</v>
      </c>
      <c r="CB36" s="8">
        <v>9000</v>
      </c>
      <c r="CC36" s="8">
        <v>459</v>
      </c>
      <c r="CD36" s="105">
        <v>5.0999999999999997E-2</v>
      </c>
      <c r="CE36" s="8">
        <v>5120</v>
      </c>
      <c r="CF36" s="8">
        <v>640</v>
      </c>
      <c r="CG36" s="105">
        <v>0.125</v>
      </c>
      <c r="CH36" s="8">
        <v>600</v>
      </c>
      <c r="CI36" s="8">
        <v>102</v>
      </c>
      <c r="CJ36" s="105">
        <v>0.17</v>
      </c>
      <c r="CK36" s="8">
        <v>5720</v>
      </c>
      <c r="CL36" s="8">
        <v>742</v>
      </c>
      <c r="CM36" s="105">
        <v>0.12972027972027972</v>
      </c>
      <c r="CN36" s="8">
        <v>90</v>
      </c>
      <c r="CO36" s="8">
        <v>0</v>
      </c>
      <c r="CP36" s="105">
        <v>0</v>
      </c>
      <c r="CQ36" s="8">
        <v>120</v>
      </c>
      <c r="CR36" s="8">
        <v>168</v>
      </c>
      <c r="CS36" s="105">
        <v>1.4</v>
      </c>
      <c r="CT36" s="8">
        <v>29650</v>
      </c>
      <c r="CU36" s="8">
        <v>2969</v>
      </c>
      <c r="CV36" s="105">
        <v>0.10013490725126475</v>
      </c>
      <c r="CW36" s="8">
        <v>35666</v>
      </c>
      <c r="CX36" s="8">
        <v>6103</v>
      </c>
      <c r="CY36" s="105">
        <v>0.17111534795042899</v>
      </c>
      <c r="CZ36" s="8">
        <v>105</v>
      </c>
      <c r="DA36" s="8">
        <v>0</v>
      </c>
      <c r="DB36" s="105">
        <v>0</v>
      </c>
      <c r="DC36" s="8">
        <v>120</v>
      </c>
      <c r="DD36" s="8">
        <v>168</v>
      </c>
      <c r="DE36" s="105">
        <v>1.4</v>
      </c>
      <c r="DF36" s="8">
        <v>20571</v>
      </c>
      <c r="DG36" s="8">
        <v>2635</v>
      </c>
      <c r="DH36" s="105">
        <v>0.12809294638082738</v>
      </c>
      <c r="DI36" s="64">
        <v>0.8</v>
      </c>
      <c r="DJ36" s="105">
        <v>0.99400599400599399</v>
      </c>
      <c r="DK36" s="105">
        <v>1.2425074925074924</v>
      </c>
      <c r="DL36" s="64">
        <v>0.83</v>
      </c>
      <c r="DM36" s="105">
        <v>0.96491228070175405</v>
      </c>
      <c r="DN36" s="105">
        <v>1.1625449165081374</v>
      </c>
      <c r="DO36" s="64">
        <v>0.81499999999999995</v>
      </c>
      <c r="DP36" s="105">
        <v>0.99103139013452901</v>
      </c>
      <c r="DQ36" s="105">
        <v>1.2159894357478884</v>
      </c>
      <c r="DR36" s="64">
        <v>0.81</v>
      </c>
      <c r="DS36" s="105">
        <v>0.99769850402761795</v>
      </c>
      <c r="DT36" s="105">
        <v>1.2317265481822444</v>
      </c>
      <c r="DU36" s="64">
        <v>0.79</v>
      </c>
      <c r="DV36" s="105">
        <v>0.93950177935943102</v>
      </c>
      <c r="DW36" s="105">
        <v>1.189242758682824</v>
      </c>
      <c r="DX36" s="64">
        <v>0.8</v>
      </c>
      <c r="DY36" s="105">
        <v>0.98959881129271898</v>
      </c>
      <c r="DZ36" s="105">
        <v>1.2369985141158986</v>
      </c>
      <c r="EA36" s="64">
        <v>0.80500000000000005</v>
      </c>
      <c r="EB36" s="105">
        <v>0.99634903249361095</v>
      </c>
      <c r="EC36" s="105">
        <v>1.2377006614827464</v>
      </c>
      <c r="ED36" s="64">
        <v>0.81</v>
      </c>
      <c r="EE36" s="105">
        <v>0.94683544303797496</v>
      </c>
      <c r="EF36" s="105">
        <v>1.1689326457258948</v>
      </c>
      <c r="EG36" s="64">
        <v>0.80750000000000011</v>
      </c>
      <c r="EH36" s="105">
        <v>0.99010848755583902</v>
      </c>
      <c r="EI36" s="105">
        <v>1.2261405418648159</v>
      </c>
      <c r="EJ36" s="64">
        <v>0.74</v>
      </c>
      <c r="EK36" s="105">
        <v>1</v>
      </c>
      <c r="EL36" s="105">
        <v>1.3513513513513513</v>
      </c>
      <c r="EM36" s="64">
        <v>0.24</v>
      </c>
      <c r="EN36" s="105">
        <v>0.98214285714285698</v>
      </c>
      <c r="EO36" s="105">
        <v>4.0922619047619042</v>
      </c>
      <c r="EP36" s="64">
        <v>0.49</v>
      </c>
      <c r="EQ36" s="105">
        <v>0.98652745031997302</v>
      </c>
      <c r="ER36" s="105">
        <v>2.0133213271836183</v>
      </c>
      <c r="ES36" s="64">
        <v>0.77249999999999996</v>
      </c>
      <c r="ET36" s="105">
        <v>0.99711649365628596</v>
      </c>
      <c r="EU36" s="105">
        <v>1.2907656875809528</v>
      </c>
      <c r="EV36" s="64">
        <v>0.52500000000000002</v>
      </c>
      <c r="EW36" s="105">
        <v>0.97685009487665997</v>
      </c>
      <c r="EX36" s="105">
        <v>1.8606668473841141</v>
      </c>
      <c r="EY36" s="64">
        <v>0.64874999999999994</v>
      </c>
      <c r="EZ36" s="105">
        <v>0.98836637719154496</v>
      </c>
      <c r="FA36" s="105">
        <v>1.5234934523183739</v>
      </c>
      <c r="FB36" s="64">
        <v>0.79</v>
      </c>
      <c r="FC36" s="105">
        <v>1</v>
      </c>
      <c r="FD36" s="105">
        <v>1.2658227848101264</v>
      </c>
      <c r="FE36" s="64">
        <v>0.2</v>
      </c>
      <c r="FF36" s="105">
        <v>0.984375</v>
      </c>
      <c r="FG36" s="105">
        <v>4.921875</v>
      </c>
      <c r="FH36" s="64">
        <v>0.495</v>
      </c>
      <c r="FI36" s="105">
        <v>0.98652291105121304</v>
      </c>
      <c r="FJ36" s="105">
        <v>1.9929755778812386</v>
      </c>
      <c r="FK36" s="55">
        <v>0.9</v>
      </c>
      <c r="FL36" s="105">
        <v>0</v>
      </c>
      <c r="FM36" s="105">
        <v>0</v>
      </c>
      <c r="FN36" s="55">
        <v>0.61009999999999998</v>
      </c>
      <c r="FO36" s="105">
        <v>1</v>
      </c>
      <c r="FP36" s="105">
        <v>1.6390755613833798</v>
      </c>
      <c r="FQ36" s="65">
        <v>981</v>
      </c>
      <c r="FR36" s="8">
        <v>100</v>
      </c>
      <c r="FS36" s="105">
        <v>0.1019367991845056</v>
      </c>
      <c r="FT36" s="65">
        <v>536</v>
      </c>
      <c r="FU36" s="8">
        <v>97</v>
      </c>
      <c r="FV36" s="105">
        <v>0.18097014925373134</v>
      </c>
      <c r="FW36" s="65">
        <v>1517</v>
      </c>
      <c r="FX36" s="8">
        <v>197</v>
      </c>
      <c r="FY36" s="105">
        <v>0.12986156888595912</v>
      </c>
      <c r="FZ36" s="65">
        <v>11691</v>
      </c>
      <c r="GA36" s="8">
        <v>50</v>
      </c>
      <c r="GB36" s="105">
        <v>4.2767941151312973E-3</v>
      </c>
      <c r="GC36" s="65">
        <v>13208</v>
      </c>
      <c r="GD36" s="8">
        <v>247</v>
      </c>
      <c r="GE36" s="105">
        <v>1.8700787401574805E-2</v>
      </c>
      <c r="GF36" s="65">
        <v>546</v>
      </c>
      <c r="GG36" s="8">
        <v>0</v>
      </c>
      <c r="GH36" s="105">
        <v>0</v>
      </c>
      <c r="GI36" s="8">
        <v>73</v>
      </c>
      <c r="GJ36" s="8">
        <v>0</v>
      </c>
      <c r="GK36" s="105">
        <v>0</v>
      </c>
      <c r="GL36" s="8">
        <v>73</v>
      </c>
      <c r="GM36" s="8">
        <v>0</v>
      </c>
      <c r="GN36" s="105">
        <v>0</v>
      </c>
    </row>
    <row r="37" spans="1:196" s="1" customFormat="1" ht="15" customHeight="1" x14ac:dyDescent="0.55000000000000004">
      <c r="A37" s="16">
        <v>11</v>
      </c>
      <c r="B37" s="17" t="s">
        <v>43</v>
      </c>
      <c r="C37" s="18">
        <v>9215</v>
      </c>
      <c r="D37" s="17" t="s">
        <v>50</v>
      </c>
      <c r="E37" s="8">
        <v>186</v>
      </c>
      <c r="F37" s="8">
        <v>101</v>
      </c>
      <c r="G37" s="105">
        <v>0.543010752688172</v>
      </c>
      <c r="H37" s="8">
        <v>3627</v>
      </c>
      <c r="I37" s="8">
        <v>1974</v>
      </c>
      <c r="J37" s="105">
        <v>0.54425144747725396</v>
      </c>
      <c r="K37" s="8">
        <v>0</v>
      </c>
      <c r="L37" s="8">
        <v>0</v>
      </c>
      <c r="M37" s="105" t="s">
        <v>733</v>
      </c>
      <c r="N37" s="8">
        <v>0</v>
      </c>
      <c r="O37" s="8">
        <v>0</v>
      </c>
      <c r="P37" s="105" t="s">
        <v>733</v>
      </c>
      <c r="Q37" s="8">
        <v>0</v>
      </c>
      <c r="R37" s="8">
        <v>0</v>
      </c>
      <c r="S37" s="105" t="s">
        <v>733</v>
      </c>
      <c r="T37" s="8">
        <v>3813</v>
      </c>
      <c r="U37" s="8">
        <v>2075</v>
      </c>
      <c r="V37" s="105">
        <v>0.54419092578022554</v>
      </c>
      <c r="W37" s="8">
        <v>3813</v>
      </c>
      <c r="X37" s="8">
        <v>2075</v>
      </c>
      <c r="Y37" s="105">
        <v>0.54419092578022554</v>
      </c>
      <c r="Z37" s="8">
        <v>99</v>
      </c>
      <c r="AA37" s="8">
        <v>24</v>
      </c>
      <c r="AB37" s="105">
        <v>0.24242424242424243</v>
      </c>
      <c r="AC37" s="8">
        <v>15</v>
      </c>
      <c r="AD37" s="8">
        <v>15</v>
      </c>
      <c r="AE37" s="105">
        <v>1</v>
      </c>
      <c r="AF37" s="8">
        <v>15</v>
      </c>
      <c r="AG37" s="8">
        <v>0</v>
      </c>
      <c r="AH37" s="105">
        <v>0</v>
      </c>
      <c r="AI37" s="8">
        <v>129</v>
      </c>
      <c r="AJ37" s="8">
        <v>39</v>
      </c>
      <c r="AK37" s="105">
        <v>0.30232558139534882</v>
      </c>
      <c r="AL37" s="8">
        <v>0</v>
      </c>
      <c r="AM37" s="8">
        <v>0</v>
      </c>
      <c r="AN37" s="105" t="s">
        <v>733</v>
      </c>
      <c r="AO37" s="8">
        <v>0</v>
      </c>
      <c r="AP37" s="8">
        <v>0</v>
      </c>
      <c r="AQ37" s="105" t="s">
        <v>733</v>
      </c>
      <c r="AR37" s="8">
        <v>15</v>
      </c>
      <c r="AS37" s="8">
        <v>0</v>
      </c>
      <c r="AT37" s="105">
        <v>0</v>
      </c>
      <c r="AU37" s="8">
        <v>15</v>
      </c>
      <c r="AV37" s="8">
        <v>0</v>
      </c>
      <c r="AW37" s="105">
        <v>0</v>
      </c>
      <c r="AX37" s="8">
        <v>1843</v>
      </c>
      <c r="AY37" s="8">
        <v>1105</v>
      </c>
      <c r="AZ37" s="105">
        <v>0.59956592512208351</v>
      </c>
      <c r="BA37" s="8">
        <v>551</v>
      </c>
      <c r="BB37" s="8">
        <v>227</v>
      </c>
      <c r="BC37" s="105">
        <v>0.41197822141560797</v>
      </c>
      <c r="BD37" s="8">
        <v>47</v>
      </c>
      <c r="BE37" s="8">
        <v>32</v>
      </c>
      <c r="BF37" s="105">
        <v>0.68085106382978722</v>
      </c>
      <c r="BG37" s="8">
        <v>15</v>
      </c>
      <c r="BH37" s="8">
        <v>0</v>
      </c>
      <c r="BI37" s="105">
        <v>0</v>
      </c>
      <c r="BJ37" s="8">
        <v>1033</v>
      </c>
      <c r="BK37" s="8">
        <v>436</v>
      </c>
      <c r="BL37" s="105">
        <v>0.42207163601161662</v>
      </c>
      <c r="BM37" s="8">
        <v>3489</v>
      </c>
      <c r="BN37" s="8">
        <v>1800</v>
      </c>
      <c r="BO37" s="105">
        <v>0.51590713671539123</v>
      </c>
      <c r="BP37" s="8">
        <v>100</v>
      </c>
      <c r="BQ37" s="8">
        <v>14</v>
      </c>
      <c r="BR37" s="105">
        <v>0.14000000000000001</v>
      </c>
      <c r="BS37" s="8">
        <v>3733</v>
      </c>
      <c r="BT37" s="8">
        <v>1853</v>
      </c>
      <c r="BU37" s="105">
        <v>0.49638360567907847</v>
      </c>
      <c r="BV37" s="8">
        <v>7546</v>
      </c>
      <c r="BW37" s="8">
        <v>3928</v>
      </c>
      <c r="BX37" s="105">
        <v>0.52054068380598995</v>
      </c>
      <c r="BY37" s="8">
        <v>34800</v>
      </c>
      <c r="BZ37" s="8">
        <v>5040</v>
      </c>
      <c r="CA37" s="105">
        <v>0.14482758620689656</v>
      </c>
      <c r="CB37" s="8">
        <v>6000</v>
      </c>
      <c r="CC37" s="8">
        <v>1314</v>
      </c>
      <c r="CD37" s="105">
        <v>0.219</v>
      </c>
      <c r="CE37" s="8">
        <v>5120</v>
      </c>
      <c r="CF37" s="8">
        <v>640</v>
      </c>
      <c r="CG37" s="105">
        <v>0.125</v>
      </c>
      <c r="CH37" s="8">
        <v>660</v>
      </c>
      <c r="CI37" s="8">
        <v>225</v>
      </c>
      <c r="CJ37" s="105">
        <v>0.34090909090909088</v>
      </c>
      <c r="CK37" s="8">
        <v>5780</v>
      </c>
      <c r="CL37" s="8">
        <v>865</v>
      </c>
      <c r="CM37" s="105">
        <v>0.14965397923875431</v>
      </c>
      <c r="CN37" s="8">
        <v>90</v>
      </c>
      <c r="CO37" s="8">
        <v>20</v>
      </c>
      <c r="CP37" s="105">
        <v>0.22222222222222221</v>
      </c>
      <c r="CQ37" s="8">
        <v>240</v>
      </c>
      <c r="CR37" s="8">
        <v>16</v>
      </c>
      <c r="CS37" s="105">
        <v>6.6666666666666666E-2</v>
      </c>
      <c r="CT37" s="8">
        <v>46910</v>
      </c>
      <c r="CU37" s="8">
        <v>7255</v>
      </c>
      <c r="CV37" s="105">
        <v>0.1546578554679173</v>
      </c>
      <c r="CW37" s="8">
        <v>54456</v>
      </c>
      <c r="CX37" s="8">
        <v>11183</v>
      </c>
      <c r="CY37" s="105">
        <v>0.2053584545320993</v>
      </c>
      <c r="CZ37" s="8">
        <v>152</v>
      </c>
      <c r="DA37" s="8">
        <v>67</v>
      </c>
      <c r="DB37" s="105">
        <v>0.44078947368421051</v>
      </c>
      <c r="DC37" s="8">
        <v>285</v>
      </c>
      <c r="DD37" s="8">
        <v>16</v>
      </c>
      <c r="DE37" s="105">
        <v>5.6140350877192984E-2</v>
      </c>
      <c r="DF37" s="8">
        <v>44098</v>
      </c>
      <c r="DG37" s="8">
        <v>7881</v>
      </c>
      <c r="DH37" s="105">
        <v>0.17871558800852647</v>
      </c>
      <c r="DI37" s="64">
        <v>0.82</v>
      </c>
      <c r="DJ37" s="105">
        <v>0.97908979089790904</v>
      </c>
      <c r="DK37" s="105">
        <v>1.1940119401194014</v>
      </c>
      <c r="DL37" s="64">
        <v>0.68</v>
      </c>
      <c r="DM37" s="105">
        <v>0.94713656387665202</v>
      </c>
      <c r="DN37" s="105">
        <v>1.3928478880538999</v>
      </c>
      <c r="DO37" s="64">
        <v>0.75</v>
      </c>
      <c r="DP37" s="105">
        <v>0.97517539125742003</v>
      </c>
      <c r="DQ37" s="105">
        <v>1.3002338550098933</v>
      </c>
      <c r="DR37" s="64">
        <v>0.95</v>
      </c>
      <c r="DS37" s="105">
        <v>0.97029702970297005</v>
      </c>
      <c r="DT37" s="105">
        <v>1.0213652944241791</v>
      </c>
      <c r="DU37" s="64">
        <v>0.86</v>
      </c>
      <c r="DV37" s="105">
        <v>0.98834853090172203</v>
      </c>
      <c r="DW37" s="105">
        <v>1.1492424777926999</v>
      </c>
      <c r="DX37" s="64">
        <v>0.90500000000000003</v>
      </c>
      <c r="DY37" s="105">
        <v>0.98746987951807197</v>
      </c>
      <c r="DZ37" s="105">
        <v>1.0911269386940021</v>
      </c>
      <c r="EA37" s="64">
        <v>0.88500000000000001</v>
      </c>
      <c r="EB37" s="105">
        <v>0.97857556456282602</v>
      </c>
      <c r="EC37" s="105">
        <v>1.1057351012009333</v>
      </c>
      <c r="ED37" s="64">
        <v>0.77</v>
      </c>
      <c r="EE37" s="105">
        <v>0.98409813721035899</v>
      </c>
      <c r="EF37" s="105">
        <v>1.2780495288446221</v>
      </c>
      <c r="EG37" s="64">
        <v>0.82750000000000001</v>
      </c>
      <c r="EH37" s="105">
        <v>0.98167006109979604</v>
      </c>
      <c r="EI37" s="105">
        <v>1.1863082309363093</v>
      </c>
      <c r="EJ37" s="64">
        <v>0.85</v>
      </c>
      <c r="EK37" s="105">
        <v>0.98730158730158701</v>
      </c>
      <c r="EL37" s="105">
        <v>1.1615312791783377</v>
      </c>
      <c r="EM37" s="64">
        <v>0.24</v>
      </c>
      <c r="EN37" s="105">
        <v>0.70968309859154899</v>
      </c>
      <c r="EO37" s="105">
        <v>2.9570129107981207</v>
      </c>
      <c r="EP37" s="64">
        <v>0.54499999999999993</v>
      </c>
      <c r="EQ37" s="105">
        <v>0.76995175740868405</v>
      </c>
      <c r="ER37" s="105">
        <v>1.4127555181810718</v>
      </c>
      <c r="ES37" s="64">
        <v>0.86749999999999994</v>
      </c>
      <c r="ET37" s="105">
        <v>0.98273773470623904</v>
      </c>
      <c r="EU37" s="105">
        <v>1.1328388872694399</v>
      </c>
      <c r="EV37" s="64">
        <v>0.505</v>
      </c>
      <c r="EW37" s="105">
        <v>0.78632153280040595</v>
      </c>
      <c r="EX37" s="105">
        <v>1.5570723421790216</v>
      </c>
      <c r="EY37" s="64">
        <v>0.68625000000000003</v>
      </c>
      <c r="EZ37" s="105">
        <v>0.84431726728069401</v>
      </c>
      <c r="FA37" s="105">
        <v>1.2303348157095724</v>
      </c>
      <c r="FB37" s="64">
        <v>0.88</v>
      </c>
      <c r="FC37" s="105">
        <v>1</v>
      </c>
      <c r="FD37" s="105">
        <v>1.1363636363636365</v>
      </c>
      <c r="FE37" s="64">
        <v>0.3</v>
      </c>
      <c r="FF37" s="105">
        <v>0.97343749999999996</v>
      </c>
      <c r="FG37" s="105">
        <v>3.2447916666666665</v>
      </c>
      <c r="FH37" s="64">
        <v>0.59</v>
      </c>
      <c r="FI37" s="105">
        <v>0.98034682080924895</v>
      </c>
      <c r="FJ37" s="105">
        <v>1.6616047810326253</v>
      </c>
      <c r="FK37" s="55">
        <v>0.84705882352941175</v>
      </c>
      <c r="FL37" s="105">
        <v>1</v>
      </c>
      <c r="FM37" s="105">
        <v>1.1805555555555556</v>
      </c>
      <c r="FN37" s="55">
        <v>0.61009999999999998</v>
      </c>
      <c r="FO37" s="105">
        <v>1</v>
      </c>
      <c r="FP37" s="105">
        <v>1.6390755613833798</v>
      </c>
      <c r="FQ37" s="65">
        <v>1431</v>
      </c>
      <c r="FR37" s="8">
        <v>32</v>
      </c>
      <c r="FS37" s="105">
        <v>2.2361984626135568E-2</v>
      </c>
      <c r="FT37" s="65">
        <v>810</v>
      </c>
      <c r="FU37" s="8">
        <v>3</v>
      </c>
      <c r="FV37" s="105">
        <v>3.7037037037037038E-3</v>
      </c>
      <c r="FW37" s="65">
        <v>2241</v>
      </c>
      <c r="FX37" s="8">
        <v>35</v>
      </c>
      <c r="FY37" s="105">
        <v>1.5618027666220438E-2</v>
      </c>
      <c r="FZ37" s="65">
        <v>15569</v>
      </c>
      <c r="GA37" s="8">
        <v>463</v>
      </c>
      <c r="GB37" s="105">
        <v>2.9738583081765045E-2</v>
      </c>
      <c r="GC37" s="65">
        <v>17810</v>
      </c>
      <c r="GD37" s="8">
        <v>498</v>
      </c>
      <c r="GE37" s="105">
        <v>2.7961819202695117E-2</v>
      </c>
      <c r="GF37" s="65">
        <v>362</v>
      </c>
      <c r="GG37" s="8">
        <v>4</v>
      </c>
      <c r="GH37" s="105">
        <v>1.1049723756906077E-2</v>
      </c>
      <c r="GI37" s="8">
        <v>69</v>
      </c>
      <c r="GJ37" s="8">
        <v>0</v>
      </c>
      <c r="GK37" s="105">
        <v>0</v>
      </c>
      <c r="GL37" s="8">
        <v>146</v>
      </c>
      <c r="GM37" s="8">
        <v>0</v>
      </c>
      <c r="GN37" s="105">
        <v>0</v>
      </c>
    </row>
    <row r="38" spans="1:196" s="1" customFormat="1" ht="15" customHeight="1" x14ac:dyDescent="0.55000000000000004">
      <c r="A38" s="16">
        <v>11</v>
      </c>
      <c r="B38" s="17" t="s">
        <v>43</v>
      </c>
      <c r="C38" s="18">
        <v>9216</v>
      </c>
      <c r="D38" s="17" t="s">
        <v>51</v>
      </c>
      <c r="E38" s="8">
        <v>2404</v>
      </c>
      <c r="F38" s="8">
        <v>1167</v>
      </c>
      <c r="G38" s="105">
        <v>0.48544093178036607</v>
      </c>
      <c r="H38" s="8">
        <v>1393</v>
      </c>
      <c r="I38" s="8">
        <v>927</v>
      </c>
      <c r="J38" s="105">
        <v>0.665470208183776</v>
      </c>
      <c r="K38" s="8">
        <v>0</v>
      </c>
      <c r="L38" s="8">
        <v>0</v>
      </c>
      <c r="M38" s="105" t="s">
        <v>733</v>
      </c>
      <c r="N38" s="8">
        <v>0</v>
      </c>
      <c r="O38" s="8">
        <v>0</v>
      </c>
      <c r="P38" s="105" t="s">
        <v>733</v>
      </c>
      <c r="Q38" s="8">
        <v>0</v>
      </c>
      <c r="R38" s="8">
        <v>0</v>
      </c>
      <c r="S38" s="105" t="s">
        <v>733</v>
      </c>
      <c r="T38" s="8">
        <v>3797</v>
      </c>
      <c r="U38" s="8">
        <v>2094</v>
      </c>
      <c r="V38" s="105">
        <v>0.55148801685541216</v>
      </c>
      <c r="W38" s="8">
        <v>3797</v>
      </c>
      <c r="X38" s="8">
        <v>2094</v>
      </c>
      <c r="Y38" s="105">
        <v>0.55148801685541216</v>
      </c>
      <c r="Z38" s="8">
        <v>0</v>
      </c>
      <c r="AA38" s="8">
        <v>0</v>
      </c>
      <c r="AB38" s="105" t="s">
        <v>733</v>
      </c>
      <c r="AC38" s="8">
        <v>0</v>
      </c>
      <c r="AD38" s="8">
        <v>0</v>
      </c>
      <c r="AE38" s="105" t="s">
        <v>733</v>
      </c>
      <c r="AF38" s="8">
        <v>0</v>
      </c>
      <c r="AG38" s="8">
        <v>0</v>
      </c>
      <c r="AH38" s="105" t="s">
        <v>733</v>
      </c>
      <c r="AI38" s="8">
        <v>0</v>
      </c>
      <c r="AJ38" s="8">
        <v>0</v>
      </c>
      <c r="AK38" s="105" t="s">
        <v>733</v>
      </c>
      <c r="AL38" s="8">
        <v>0</v>
      </c>
      <c r="AM38" s="8">
        <v>0</v>
      </c>
      <c r="AN38" s="105" t="s">
        <v>733</v>
      </c>
      <c r="AO38" s="8">
        <v>0</v>
      </c>
      <c r="AP38" s="8">
        <v>0</v>
      </c>
      <c r="AQ38" s="105" t="s">
        <v>733</v>
      </c>
      <c r="AR38" s="8">
        <v>0</v>
      </c>
      <c r="AS38" s="8">
        <v>0</v>
      </c>
      <c r="AT38" s="105" t="s">
        <v>733</v>
      </c>
      <c r="AU38" s="8">
        <v>0</v>
      </c>
      <c r="AV38" s="8">
        <v>0</v>
      </c>
      <c r="AW38" s="105" t="s">
        <v>733</v>
      </c>
      <c r="AX38" s="8">
        <v>601</v>
      </c>
      <c r="AY38" s="8">
        <v>286</v>
      </c>
      <c r="AZ38" s="105">
        <v>0.47587354409317806</v>
      </c>
      <c r="BA38" s="8">
        <v>549</v>
      </c>
      <c r="BB38" s="8">
        <v>246</v>
      </c>
      <c r="BC38" s="105">
        <v>0.44808743169398907</v>
      </c>
      <c r="BD38" s="8">
        <v>15</v>
      </c>
      <c r="BE38" s="8">
        <v>0</v>
      </c>
      <c r="BF38" s="105">
        <v>0</v>
      </c>
      <c r="BG38" s="8">
        <v>0</v>
      </c>
      <c r="BH38" s="8">
        <v>0</v>
      </c>
      <c r="BI38" s="105" t="s">
        <v>733</v>
      </c>
      <c r="BJ38" s="8">
        <v>839</v>
      </c>
      <c r="BK38" s="8">
        <v>0</v>
      </c>
      <c r="BL38" s="105">
        <v>0</v>
      </c>
      <c r="BM38" s="8">
        <v>2004</v>
      </c>
      <c r="BN38" s="8">
        <v>532</v>
      </c>
      <c r="BO38" s="105">
        <v>0.26546906187624753</v>
      </c>
      <c r="BP38" s="8">
        <v>0</v>
      </c>
      <c r="BQ38" s="8">
        <v>0</v>
      </c>
      <c r="BR38" s="105" t="s">
        <v>733</v>
      </c>
      <c r="BS38" s="8">
        <v>2004</v>
      </c>
      <c r="BT38" s="8">
        <v>532</v>
      </c>
      <c r="BU38" s="105">
        <v>0.26546906187624753</v>
      </c>
      <c r="BV38" s="8">
        <v>5801</v>
      </c>
      <c r="BW38" s="8">
        <v>2626</v>
      </c>
      <c r="BX38" s="105">
        <v>0.4526805723151181</v>
      </c>
      <c r="BY38" s="8">
        <v>18400</v>
      </c>
      <c r="BZ38" s="8">
        <v>0</v>
      </c>
      <c r="CA38" s="105">
        <v>0</v>
      </c>
      <c r="CB38" s="8">
        <v>4200</v>
      </c>
      <c r="CC38" s="8">
        <v>0</v>
      </c>
      <c r="CD38" s="105">
        <v>0</v>
      </c>
      <c r="CE38" s="8">
        <v>3840</v>
      </c>
      <c r="CF38" s="8">
        <v>0</v>
      </c>
      <c r="CG38" s="105">
        <v>0</v>
      </c>
      <c r="CH38" s="8">
        <v>660</v>
      </c>
      <c r="CI38" s="8">
        <v>0</v>
      </c>
      <c r="CJ38" s="105">
        <v>0</v>
      </c>
      <c r="CK38" s="8">
        <v>4500</v>
      </c>
      <c r="CL38" s="8">
        <v>0</v>
      </c>
      <c r="CM38" s="105">
        <v>0</v>
      </c>
      <c r="CN38" s="8">
        <v>90</v>
      </c>
      <c r="CO38" s="8">
        <v>0</v>
      </c>
      <c r="CP38" s="105">
        <v>0</v>
      </c>
      <c r="CQ38" s="8">
        <v>300</v>
      </c>
      <c r="CR38" s="8">
        <v>0</v>
      </c>
      <c r="CS38" s="105">
        <v>0</v>
      </c>
      <c r="CT38" s="8">
        <v>27490</v>
      </c>
      <c r="CU38" s="8">
        <v>0</v>
      </c>
      <c r="CV38" s="105">
        <v>0</v>
      </c>
      <c r="CW38" s="8">
        <v>33291</v>
      </c>
      <c r="CX38" s="8">
        <v>2626</v>
      </c>
      <c r="CY38" s="105">
        <v>7.888017782583881E-2</v>
      </c>
      <c r="CZ38" s="8">
        <v>105</v>
      </c>
      <c r="DA38" s="8">
        <v>0</v>
      </c>
      <c r="DB38" s="105">
        <v>0</v>
      </c>
      <c r="DC38" s="8">
        <v>300</v>
      </c>
      <c r="DD38" s="8">
        <v>0</v>
      </c>
      <c r="DE38" s="105">
        <v>0</v>
      </c>
      <c r="DF38" s="8">
        <v>24182</v>
      </c>
      <c r="DG38" s="8">
        <v>1173</v>
      </c>
      <c r="DH38" s="105">
        <v>4.8507154081548258E-2</v>
      </c>
      <c r="DI38" s="64">
        <v>0.91</v>
      </c>
      <c r="DJ38" s="105">
        <v>0.99650349650349701</v>
      </c>
      <c r="DK38" s="105">
        <v>1.0950587873664801</v>
      </c>
      <c r="DL38" s="64">
        <v>0.61</v>
      </c>
      <c r="DM38" s="105">
        <v>0.99593495934959297</v>
      </c>
      <c r="DN38" s="105">
        <v>1.6326802612288409</v>
      </c>
      <c r="DO38" s="64">
        <v>0.76</v>
      </c>
      <c r="DP38" s="105">
        <v>0.99624060150375904</v>
      </c>
      <c r="DQ38" s="105">
        <v>1.3108428967154724</v>
      </c>
      <c r="DR38" s="64">
        <v>0.86</v>
      </c>
      <c r="DS38" s="105">
        <v>0.99657240788346202</v>
      </c>
      <c r="DT38" s="105">
        <v>1.158805125445886</v>
      </c>
      <c r="DU38" s="64">
        <v>0.78</v>
      </c>
      <c r="DV38" s="105">
        <v>0.99892125134843601</v>
      </c>
      <c r="DW38" s="105">
        <v>1.2806682709595334</v>
      </c>
      <c r="DX38" s="64">
        <v>0.82000000000000006</v>
      </c>
      <c r="DY38" s="105">
        <v>0.99761222540592198</v>
      </c>
      <c r="DZ38" s="105">
        <v>1.2166002748852707</v>
      </c>
      <c r="EA38" s="64">
        <v>0.88500000000000001</v>
      </c>
      <c r="EB38" s="105">
        <v>0.99655884377150705</v>
      </c>
      <c r="EC38" s="105">
        <v>1.1260551907022678</v>
      </c>
      <c r="ED38" s="64">
        <v>0.69500000000000006</v>
      </c>
      <c r="EE38" s="105">
        <v>0.99829497016197799</v>
      </c>
      <c r="EF38" s="105">
        <v>1.4363956405208316</v>
      </c>
      <c r="EG38" s="64">
        <v>0.79</v>
      </c>
      <c r="EH38" s="105">
        <v>0.99733434881949701</v>
      </c>
      <c r="EI38" s="105">
        <v>1.2624485428094898</v>
      </c>
      <c r="EJ38" s="64">
        <v>0.85</v>
      </c>
      <c r="EK38" s="105">
        <v>0</v>
      </c>
      <c r="EL38" s="105">
        <v>0</v>
      </c>
      <c r="EM38" s="64">
        <v>0.3</v>
      </c>
      <c r="EN38" s="105">
        <v>0</v>
      </c>
      <c r="EO38" s="105">
        <v>0</v>
      </c>
      <c r="EP38" s="64">
        <v>0.57499999999999996</v>
      </c>
      <c r="EQ38" s="105">
        <v>0</v>
      </c>
      <c r="ER38" s="105">
        <v>0</v>
      </c>
      <c r="ES38" s="64">
        <v>0.86749999999999994</v>
      </c>
      <c r="ET38" s="105">
        <v>0.99655884377150705</v>
      </c>
      <c r="EU38" s="105">
        <v>1.1487710014657142</v>
      </c>
      <c r="EV38" s="64">
        <v>0.49750000000000005</v>
      </c>
      <c r="EW38" s="105">
        <v>0.99829497016197799</v>
      </c>
      <c r="EX38" s="105">
        <v>2.0066230556019655</v>
      </c>
      <c r="EY38" s="64">
        <v>0.6825</v>
      </c>
      <c r="EZ38" s="105">
        <v>0.99733434881949701</v>
      </c>
      <c r="FA38" s="105">
        <v>1.4612957491860763</v>
      </c>
      <c r="FB38" s="64">
        <v>0.94</v>
      </c>
      <c r="FC38" s="105">
        <v>0</v>
      </c>
      <c r="FD38" s="105">
        <v>0</v>
      </c>
      <c r="FE38" s="64">
        <v>0.28999999999999998</v>
      </c>
      <c r="FF38" s="105">
        <v>0</v>
      </c>
      <c r="FG38" s="105">
        <v>0</v>
      </c>
      <c r="FH38" s="64">
        <v>0.61499999999999999</v>
      </c>
      <c r="FI38" s="105">
        <v>0</v>
      </c>
      <c r="FJ38" s="105">
        <v>0</v>
      </c>
      <c r="FK38" s="55">
        <v>0.9</v>
      </c>
      <c r="FL38" s="105">
        <v>0</v>
      </c>
      <c r="FM38" s="105">
        <v>0</v>
      </c>
      <c r="FN38" s="55">
        <v>0.61009999999999998</v>
      </c>
      <c r="FO38" s="105">
        <v>0</v>
      </c>
      <c r="FP38" s="105">
        <v>0</v>
      </c>
      <c r="FQ38" s="65">
        <v>799</v>
      </c>
      <c r="FR38" s="8">
        <v>8</v>
      </c>
      <c r="FS38" s="105">
        <v>1.0012515644555695E-2</v>
      </c>
      <c r="FT38" s="65">
        <v>761</v>
      </c>
      <c r="FU38" s="8">
        <v>3</v>
      </c>
      <c r="FV38" s="105">
        <v>3.9421813403416554E-3</v>
      </c>
      <c r="FW38" s="65">
        <v>1560</v>
      </c>
      <c r="FX38" s="8">
        <v>11</v>
      </c>
      <c r="FY38" s="105">
        <v>7.0512820512820514E-3</v>
      </c>
      <c r="FZ38" s="65">
        <v>10824</v>
      </c>
      <c r="GA38" s="8">
        <v>149</v>
      </c>
      <c r="GB38" s="105">
        <v>1.376570583887657E-2</v>
      </c>
      <c r="GC38" s="65">
        <v>12384</v>
      </c>
      <c r="GD38" s="8">
        <v>160</v>
      </c>
      <c r="GE38" s="105">
        <v>1.2919896640826873E-2</v>
      </c>
      <c r="GF38" s="65">
        <v>267</v>
      </c>
      <c r="GG38" s="8">
        <v>1</v>
      </c>
      <c r="GH38" s="105">
        <v>3.7453183520599251E-3</v>
      </c>
      <c r="GI38" s="8">
        <v>73</v>
      </c>
      <c r="GJ38" s="8">
        <v>0</v>
      </c>
      <c r="GK38" s="105">
        <v>0</v>
      </c>
      <c r="GL38" s="8">
        <v>183</v>
      </c>
      <c r="GM38" s="8">
        <v>0</v>
      </c>
      <c r="GN38" s="105">
        <v>0</v>
      </c>
    </row>
    <row r="39" spans="1:196" s="1" customFormat="1" ht="15" customHeight="1" x14ac:dyDescent="0.55000000000000004">
      <c r="A39" s="16">
        <v>11</v>
      </c>
      <c r="B39" s="17" t="s">
        <v>43</v>
      </c>
      <c r="C39" s="18">
        <v>9217</v>
      </c>
      <c r="D39" s="17" t="s">
        <v>52</v>
      </c>
      <c r="E39" s="8">
        <v>1560</v>
      </c>
      <c r="F39" s="8">
        <v>876</v>
      </c>
      <c r="G39" s="105">
        <v>0.56153846153846154</v>
      </c>
      <c r="H39" s="8">
        <v>2602</v>
      </c>
      <c r="I39" s="8">
        <v>1549</v>
      </c>
      <c r="J39" s="105">
        <v>0.59531129900076862</v>
      </c>
      <c r="K39" s="8">
        <v>0</v>
      </c>
      <c r="L39" s="8">
        <v>0</v>
      </c>
      <c r="M39" s="105" t="s">
        <v>733</v>
      </c>
      <c r="N39" s="8">
        <v>0</v>
      </c>
      <c r="O39" s="8">
        <v>0</v>
      </c>
      <c r="P39" s="105" t="s">
        <v>733</v>
      </c>
      <c r="Q39" s="8">
        <v>0</v>
      </c>
      <c r="R39" s="8">
        <v>0</v>
      </c>
      <c r="S39" s="105" t="s">
        <v>733</v>
      </c>
      <c r="T39" s="8">
        <v>4162</v>
      </c>
      <c r="U39" s="8">
        <v>2425</v>
      </c>
      <c r="V39" s="105">
        <v>0.58265257087938493</v>
      </c>
      <c r="W39" s="8">
        <v>4162</v>
      </c>
      <c r="X39" s="8">
        <v>2425</v>
      </c>
      <c r="Y39" s="105">
        <v>0.58265257087938493</v>
      </c>
      <c r="Z39" s="8">
        <v>0</v>
      </c>
      <c r="AA39" s="8">
        <v>0</v>
      </c>
      <c r="AB39" s="105" t="s">
        <v>733</v>
      </c>
      <c r="AC39" s="8">
        <v>0</v>
      </c>
      <c r="AD39" s="8">
        <v>0</v>
      </c>
      <c r="AE39" s="105" t="s">
        <v>733</v>
      </c>
      <c r="AF39" s="8">
        <v>0</v>
      </c>
      <c r="AG39" s="8">
        <v>0</v>
      </c>
      <c r="AH39" s="105" t="s">
        <v>733</v>
      </c>
      <c r="AI39" s="8">
        <v>0</v>
      </c>
      <c r="AJ39" s="8">
        <v>0</v>
      </c>
      <c r="AK39" s="105" t="s">
        <v>733</v>
      </c>
      <c r="AL39" s="8">
        <v>74</v>
      </c>
      <c r="AM39" s="8">
        <v>0</v>
      </c>
      <c r="AN39" s="105">
        <v>0</v>
      </c>
      <c r="AO39" s="8">
        <v>32</v>
      </c>
      <c r="AP39" s="8">
        <v>0</v>
      </c>
      <c r="AQ39" s="105">
        <v>0</v>
      </c>
      <c r="AR39" s="8">
        <v>31</v>
      </c>
      <c r="AS39" s="8">
        <v>31</v>
      </c>
      <c r="AT39" s="105">
        <v>1</v>
      </c>
      <c r="AU39" s="8">
        <v>137</v>
      </c>
      <c r="AV39" s="8">
        <v>31</v>
      </c>
      <c r="AW39" s="105">
        <v>0.22627737226277372</v>
      </c>
      <c r="AX39" s="8">
        <v>897</v>
      </c>
      <c r="AY39" s="8">
        <v>565</v>
      </c>
      <c r="AZ39" s="105">
        <v>0.62987736900780378</v>
      </c>
      <c r="BA39" s="8">
        <v>273</v>
      </c>
      <c r="BB39" s="8">
        <v>68</v>
      </c>
      <c r="BC39" s="105">
        <v>0.24908424908424909</v>
      </c>
      <c r="BD39" s="8">
        <v>0</v>
      </c>
      <c r="BE39" s="8">
        <v>0</v>
      </c>
      <c r="BF39" s="105" t="s">
        <v>733</v>
      </c>
      <c r="BG39" s="8">
        <v>0</v>
      </c>
      <c r="BH39" s="8">
        <v>0</v>
      </c>
      <c r="BI39" s="105" t="s">
        <v>733</v>
      </c>
      <c r="BJ39" s="8">
        <v>3059</v>
      </c>
      <c r="BK39" s="8">
        <v>1608</v>
      </c>
      <c r="BL39" s="105">
        <v>0.52566198103955541</v>
      </c>
      <c r="BM39" s="8">
        <v>4229</v>
      </c>
      <c r="BN39" s="8">
        <v>2241</v>
      </c>
      <c r="BO39" s="105">
        <v>0.52991250886734453</v>
      </c>
      <c r="BP39" s="8">
        <v>0</v>
      </c>
      <c r="BQ39" s="8">
        <v>0</v>
      </c>
      <c r="BR39" s="105" t="s">
        <v>733</v>
      </c>
      <c r="BS39" s="8">
        <v>4366</v>
      </c>
      <c r="BT39" s="8">
        <v>2272</v>
      </c>
      <c r="BU39" s="105">
        <v>0.5203847915712323</v>
      </c>
      <c r="BV39" s="8">
        <v>8528</v>
      </c>
      <c r="BW39" s="8">
        <v>4697</v>
      </c>
      <c r="BX39" s="105">
        <v>0.55077392120075042</v>
      </c>
      <c r="BY39" s="8">
        <v>14080</v>
      </c>
      <c r="BZ39" s="8">
        <v>1040</v>
      </c>
      <c r="CA39" s="105">
        <v>7.3863636363636367E-2</v>
      </c>
      <c r="CB39" s="8">
        <v>8520</v>
      </c>
      <c r="CC39" s="8">
        <v>593</v>
      </c>
      <c r="CD39" s="105">
        <v>6.960093896713615E-2</v>
      </c>
      <c r="CE39" s="8">
        <v>3840</v>
      </c>
      <c r="CF39" s="8">
        <v>640</v>
      </c>
      <c r="CG39" s="105">
        <v>0.16666666666666666</v>
      </c>
      <c r="CH39" s="8">
        <v>2640</v>
      </c>
      <c r="CI39" s="8">
        <v>326</v>
      </c>
      <c r="CJ39" s="105">
        <v>0.12348484848484849</v>
      </c>
      <c r="CK39" s="8">
        <v>6480</v>
      </c>
      <c r="CL39" s="8">
        <v>966</v>
      </c>
      <c r="CM39" s="105">
        <v>0.14907407407407408</v>
      </c>
      <c r="CN39" s="8">
        <v>135</v>
      </c>
      <c r="CO39" s="8">
        <v>0</v>
      </c>
      <c r="CP39" s="105">
        <v>0</v>
      </c>
      <c r="CQ39" s="8">
        <v>240</v>
      </c>
      <c r="CR39" s="8">
        <v>0</v>
      </c>
      <c r="CS39" s="105">
        <v>0</v>
      </c>
      <c r="CT39" s="8">
        <v>29455</v>
      </c>
      <c r="CU39" s="8">
        <v>2599</v>
      </c>
      <c r="CV39" s="105">
        <v>8.8236292649804787E-2</v>
      </c>
      <c r="CW39" s="8">
        <v>37983</v>
      </c>
      <c r="CX39" s="8">
        <v>7296</v>
      </c>
      <c r="CY39" s="105">
        <v>0.19208593318063344</v>
      </c>
      <c r="CZ39" s="8">
        <v>167</v>
      </c>
      <c r="DA39" s="8">
        <v>0</v>
      </c>
      <c r="DB39" s="105">
        <v>0</v>
      </c>
      <c r="DC39" s="8">
        <v>271</v>
      </c>
      <c r="DD39" s="8">
        <v>31</v>
      </c>
      <c r="DE39" s="105">
        <v>0.11439114391143912</v>
      </c>
      <c r="DF39" s="8">
        <v>20795</v>
      </c>
      <c r="DG39" s="8">
        <v>3297</v>
      </c>
      <c r="DH39" s="105">
        <v>0.1585477278191873</v>
      </c>
      <c r="DI39" s="64">
        <v>0.8</v>
      </c>
      <c r="DJ39" s="105">
        <v>0.97050816696914699</v>
      </c>
      <c r="DK39" s="105">
        <v>1.2131352087114338</v>
      </c>
      <c r="DL39" s="64">
        <v>0.68</v>
      </c>
      <c r="DM39" s="105">
        <v>0.98529411764705899</v>
      </c>
      <c r="DN39" s="105">
        <v>1.448961937716263</v>
      </c>
      <c r="DO39" s="64">
        <v>0.74</v>
      </c>
      <c r="DP39" s="105">
        <v>0.97095070422535201</v>
      </c>
      <c r="DQ39" s="105">
        <v>1.3120955462504758</v>
      </c>
      <c r="DR39" s="64">
        <v>0.91</v>
      </c>
      <c r="DS39" s="105">
        <v>0.94863013698630105</v>
      </c>
      <c r="DT39" s="105">
        <v>1.0424506999849461</v>
      </c>
      <c r="DU39" s="64">
        <v>0.68</v>
      </c>
      <c r="DV39" s="105">
        <v>0.97998708844415705</v>
      </c>
      <c r="DW39" s="105">
        <v>1.4411574830061131</v>
      </c>
      <c r="DX39" s="64">
        <v>0.79500000000000004</v>
      </c>
      <c r="DY39" s="105">
        <v>0.96865979381443301</v>
      </c>
      <c r="DZ39" s="105">
        <v>1.2184399922194125</v>
      </c>
      <c r="EA39" s="64">
        <v>0.85499999999999998</v>
      </c>
      <c r="EB39" s="105">
        <v>0.96428571428571397</v>
      </c>
      <c r="EC39" s="105">
        <v>1.1278195488721801</v>
      </c>
      <c r="ED39" s="64">
        <v>0.68</v>
      </c>
      <c r="EE39" s="105">
        <v>0.98021026592455196</v>
      </c>
      <c r="EF39" s="105">
        <v>1.4414856851831646</v>
      </c>
      <c r="EG39" s="64">
        <v>0.76750000000000007</v>
      </c>
      <c r="EH39" s="105">
        <v>0.96976793698105201</v>
      </c>
      <c r="EI39" s="105">
        <v>1.2635412859687973</v>
      </c>
      <c r="EJ39" s="64">
        <v>0.68</v>
      </c>
      <c r="EK39" s="105">
        <v>0.96626768226333004</v>
      </c>
      <c r="EL39" s="105">
        <v>1.4209818856813676</v>
      </c>
      <c r="EM39" s="64">
        <v>0.28000000000000003</v>
      </c>
      <c r="EN39" s="105">
        <v>0.98750000000000004</v>
      </c>
      <c r="EO39" s="105">
        <v>3.526785714285714</v>
      </c>
      <c r="EP39" s="64">
        <v>0.48000000000000004</v>
      </c>
      <c r="EQ39" s="105">
        <v>0.97999230473258903</v>
      </c>
      <c r="ER39" s="105">
        <v>2.0416506348595602</v>
      </c>
      <c r="ES39" s="64">
        <v>0.76750000000000007</v>
      </c>
      <c r="ET39" s="105">
        <v>0.96474118529632402</v>
      </c>
      <c r="EU39" s="105">
        <v>1.2569917723730606</v>
      </c>
      <c r="EV39" s="64">
        <v>0.48000000000000004</v>
      </c>
      <c r="EW39" s="105">
        <v>0.98392478010312401</v>
      </c>
      <c r="EX39" s="105">
        <v>2.0498432918815084</v>
      </c>
      <c r="EY39" s="64">
        <v>0.62375000000000003</v>
      </c>
      <c r="EZ39" s="105">
        <v>0.97341008771929804</v>
      </c>
      <c r="FA39" s="105">
        <v>1.5605772949407584</v>
      </c>
      <c r="FB39" s="64">
        <v>0.59</v>
      </c>
      <c r="FC39" s="105">
        <v>1</v>
      </c>
      <c r="FD39" s="105">
        <v>1.6949152542372883</v>
      </c>
      <c r="FE39" s="64">
        <v>0.36</v>
      </c>
      <c r="FF39" s="105">
        <v>0.99375000000000002</v>
      </c>
      <c r="FG39" s="105">
        <v>2.760416666666667</v>
      </c>
      <c r="FH39" s="64">
        <v>0.47499999999999998</v>
      </c>
      <c r="FI39" s="105">
        <v>0.99585921325051796</v>
      </c>
      <c r="FJ39" s="105">
        <v>2.0965457121063538</v>
      </c>
      <c r="FK39" s="55">
        <v>0.89056603773584908</v>
      </c>
      <c r="FL39" s="105">
        <v>0</v>
      </c>
      <c r="FM39" s="105">
        <v>0</v>
      </c>
      <c r="FN39" s="55">
        <v>0.61009999999999998</v>
      </c>
      <c r="FO39" s="105">
        <v>1</v>
      </c>
      <c r="FP39" s="105">
        <v>1.6390755613833798</v>
      </c>
      <c r="FQ39" s="65">
        <v>1848</v>
      </c>
      <c r="FR39" s="8">
        <v>32</v>
      </c>
      <c r="FS39" s="105">
        <v>1.7316017316017316E-2</v>
      </c>
      <c r="FT39" s="65">
        <v>784</v>
      </c>
      <c r="FU39" s="8">
        <v>25</v>
      </c>
      <c r="FV39" s="105">
        <v>3.1887755102040817E-2</v>
      </c>
      <c r="FW39" s="65">
        <v>2632</v>
      </c>
      <c r="FX39" s="8">
        <v>57</v>
      </c>
      <c r="FY39" s="105">
        <v>2.1656534954407294E-2</v>
      </c>
      <c r="FZ39" s="65">
        <v>12676</v>
      </c>
      <c r="GA39" s="8">
        <v>1164</v>
      </c>
      <c r="GB39" s="105">
        <v>9.1827074786999058E-2</v>
      </c>
      <c r="GC39" s="65">
        <v>15308</v>
      </c>
      <c r="GD39" s="8">
        <v>1221</v>
      </c>
      <c r="GE39" s="105">
        <v>7.9762215834857597E-2</v>
      </c>
      <c r="GF39" s="65">
        <v>1201</v>
      </c>
      <c r="GG39" s="8">
        <v>0</v>
      </c>
      <c r="GH39" s="105">
        <v>0</v>
      </c>
      <c r="GI39" s="8">
        <v>108</v>
      </c>
      <c r="GJ39" s="8">
        <v>1</v>
      </c>
      <c r="GK39" s="105">
        <v>9.2592592592592587E-3</v>
      </c>
      <c r="GL39" s="8">
        <v>146</v>
      </c>
      <c r="GM39" s="8">
        <v>7</v>
      </c>
      <c r="GN39" s="105">
        <v>4.7945205479452052E-2</v>
      </c>
    </row>
    <row r="40" spans="1:196" s="1" customFormat="1" ht="15" customHeight="1" x14ac:dyDescent="0.55000000000000004">
      <c r="A40" s="16">
        <v>11</v>
      </c>
      <c r="B40" s="17" t="s">
        <v>43</v>
      </c>
      <c r="C40" s="18">
        <v>9303</v>
      </c>
      <c r="D40" s="17" t="s">
        <v>53</v>
      </c>
      <c r="E40" s="8">
        <v>5888</v>
      </c>
      <c r="F40" s="8">
        <v>824</v>
      </c>
      <c r="G40" s="105">
        <v>0.13994565217391305</v>
      </c>
      <c r="H40" s="8">
        <v>3851</v>
      </c>
      <c r="I40" s="8">
        <v>560</v>
      </c>
      <c r="J40" s="105">
        <v>0.14541677486367177</v>
      </c>
      <c r="K40" s="8">
        <v>0</v>
      </c>
      <c r="L40" s="8">
        <v>0</v>
      </c>
      <c r="M40" s="105" t="s">
        <v>733</v>
      </c>
      <c r="N40" s="8">
        <v>0</v>
      </c>
      <c r="O40" s="8">
        <v>0</v>
      </c>
      <c r="P40" s="105" t="s">
        <v>733</v>
      </c>
      <c r="Q40" s="8">
        <v>0</v>
      </c>
      <c r="R40" s="8">
        <v>0</v>
      </c>
      <c r="S40" s="105" t="s">
        <v>733</v>
      </c>
      <c r="T40" s="8">
        <v>9739</v>
      </c>
      <c r="U40" s="8">
        <v>1384</v>
      </c>
      <c r="V40" s="105">
        <v>0.14210904610329603</v>
      </c>
      <c r="W40" s="8">
        <v>9739</v>
      </c>
      <c r="X40" s="8">
        <v>1384</v>
      </c>
      <c r="Y40" s="105">
        <v>0.14210904610329603</v>
      </c>
      <c r="Z40" s="8">
        <v>0</v>
      </c>
      <c r="AA40" s="8">
        <v>0</v>
      </c>
      <c r="AB40" s="105" t="s">
        <v>733</v>
      </c>
      <c r="AC40" s="8">
        <v>0</v>
      </c>
      <c r="AD40" s="8">
        <v>0</v>
      </c>
      <c r="AE40" s="105" t="s">
        <v>733</v>
      </c>
      <c r="AF40" s="8">
        <v>0</v>
      </c>
      <c r="AG40" s="8">
        <v>0</v>
      </c>
      <c r="AH40" s="105" t="s">
        <v>733</v>
      </c>
      <c r="AI40" s="8">
        <v>0</v>
      </c>
      <c r="AJ40" s="8">
        <v>0</v>
      </c>
      <c r="AK40" s="105" t="s">
        <v>733</v>
      </c>
      <c r="AL40" s="8">
        <v>182</v>
      </c>
      <c r="AM40" s="8">
        <v>28</v>
      </c>
      <c r="AN40" s="105">
        <v>0.15384615384615385</v>
      </c>
      <c r="AO40" s="8">
        <v>0</v>
      </c>
      <c r="AP40" s="8">
        <v>0</v>
      </c>
      <c r="AQ40" s="105" t="s">
        <v>733</v>
      </c>
      <c r="AR40" s="8">
        <v>0</v>
      </c>
      <c r="AS40" s="8">
        <v>0</v>
      </c>
      <c r="AT40" s="105" t="s">
        <v>733</v>
      </c>
      <c r="AU40" s="8">
        <v>182</v>
      </c>
      <c r="AV40" s="8">
        <v>28</v>
      </c>
      <c r="AW40" s="105">
        <v>0.15384615384615385</v>
      </c>
      <c r="AX40" s="8">
        <v>4019</v>
      </c>
      <c r="AY40" s="8">
        <v>761</v>
      </c>
      <c r="AZ40" s="105">
        <v>0.1893505847225678</v>
      </c>
      <c r="BA40" s="8">
        <v>2000</v>
      </c>
      <c r="BB40" s="8">
        <v>146</v>
      </c>
      <c r="BC40" s="105">
        <v>7.2999999999999995E-2</v>
      </c>
      <c r="BD40" s="8">
        <v>0</v>
      </c>
      <c r="BE40" s="8">
        <v>0</v>
      </c>
      <c r="BF40" s="105" t="s">
        <v>733</v>
      </c>
      <c r="BG40" s="8">
        <v>0</v>
      </c>
      <c r="BH40" s="8">
        <v>0</v>
      </c>
      <c r="BI40" s="105" t="s">
        <v>733</v>
      </c>
      <c r="BJ40" s="8">
        <v>8359</v>
      </c>
      <c r="BK40" s="8">
        <v>2767</v>
      </c>
      <c r="BL40" s="105">
        <v>0.33102045699246319</v>
      </c>
      <c r="BM40" s="8">
        <v>14378</v>
      </c>
      <c r="BN40" s="8">
        <v>3674</v>
      </c>
      <c r="BO40" s="105">
        <v>0.25552928084573656</v>
      </c>
      <c r="BP40" s="8">
        <v>0</v>
      </c>
      <c r="BQ40" s="8">
        <v>0</v>
      </c>
      <c r="BR40" s="105" t="s">
        <v>733</v>
      </c>
      <c r="BS40" s="8">
        <v>14560</v>
      </c>
      <c r="BT40" s="8">
        <v>3702</v>
      </c>
      <c r="BU40" s="105">
        <v>0.25425824175824174</v>
      </c>
      <c r="BV40" s="8">
        <v>24299</v>
      </c>
      <c r="BW40" s="8">
        <v>5086</v>
      </c>
      <c r="BX40" s="105">
        <v>0.20930902506275978</v>
      </c>
      <c r="BY40" s="8">
        <v>33440</v>
      </c>
      <c r="BZ40" s="8">
        <v>3520</v>
      </c>
      <c r="CA40" s="105">
        <v>0.10526315789473684</v>
      </c>
      <c r="CB40" s="8">
        <v>30000</v>
      </c>
      <c r="CC40" s="8">
        <v>0</v>
      </c>
      <c r="CD40" s="105">
        <v>0</v>
      </c>
      <c r="CE40" s="8">
        <v>11520</v>
      </c>
      <c r="CF40" s="8">
        <v>1600</v>
      </c>
      <c r="CG40" s="105">
        <v>0.1388888888888889</v>
      </c>
      <c r="CH40" s="8">
        <v>1320</v>
      </c>
      <c r="CI40" s="8">
        <v>0</v>
      </c>
      <c r="CJ40" s="105">
        <v>0</v>
      </c>
      <c r="CK40" s="8">
        <v>12840</v>
      </c>
      <c r="CL40" s="8">
        <v>1600</v>
      </c>
      <c r="CM40" s="105">
        <v>0.12461059190031153</v>
      </c>
      <c r="CN40" s="8">
        <v>300</v>
      </c>
      <c r="CO40" s="8">
        <v>0</v>
      </c>
      <c r="CP40" s="105">
        <v>0</v>
      </c>
      <c r="CQ40" s="8">
        <v>400</v>
      </c>
      <c r="CR40" s="8">
        <v>0</v>
      </c>
      <c r="CS40" s="105">
        <v>0</v>
      </c>
      <c r="CT40" s="8">
        <v>76980</v>
      </c>
      <c r="CU40" s="8">
        <v>5120</v>
      </c>
      <c r="CV40" s="105">
        <v>6.6510782021304241E-2</v>
      </c>
      <c r="CW40" s="8">
        <v>101279</v>
      </c>
      <c r="CX40" s="8">
        <v>10206</v>
      </c>
      <c r="CY40" s="105">
        <v>0.10077113715577761</v>
      </c>
      <c r="CZ40" s="8">
        <v>300</v>
      </c>
      <c r="DA40" s="8">
        <v>0</v>
      </c>
      <c r="DB40" s="105">
        <v>0</v>
      </c>
      <c r="DC40" s="8">
        <v>400</v>
      </c>
      <c r="DD40" s="8">
        <v>0</v>
      </c>
      <c r="DE40" s="105">
        <v>0</v>
      </c>
      <c r="DF40" s="8">
        <v>50811</v>
      </c>
      <c r="DG40" s="8">
        <v>5826</v>
      </c>
      <c r="DH40" s="105">
        <v>0.1146602113715534</v>
      </c>
      <c r="DI40" s="64">
        <v>0.8</v>
      </c>
      <c r="DJ40" s="105">
        <v>0.98593925759280099</v>
      </c>
      <c r="DK40" s="105">
        <v>1.2324240719910011</v>
      </c>
      <c r="DL40" s="64">
        <v>0.67</v>
      </c>
      <c r="DM40" s="105">
        <v>0.98630136986301398</v>
      </c>
      <c r="DN40" s="105">
        <v>1.4720915968104686</v>
      </c>
      <c r="DO40" s="64">
        <v>0.7350000000000001</v>
      </c>
      <c r="DP40" s="105">
        <v>0.98595353862776902</v>
      </c>
      <c r="DQ40" s="105">
        <v>1.3414333858881209</v>
      </c>
      <c r="DR40" s="64">
        <v>0.89</v>
      </c>
      <c r="DS40" s="105">
        <v>0.99635922330097104</v>
      </c>
      <c r="DT40" s="105">
        <v>1.11950474528199</v>
      </c>
      <c r="DU40" s="64">
        <v>0.73</v>
      </c>
      <c r="DV40" s="105">
        <v>0.996428571428571</v>
      </c>
      <c r="DW40" s="105">
        <v>1.364970645792563</v>
      </c>
      <c r="DX40" s="64">
        <v>0.81</v>
      </c>
      <c r="DY40" s="105">
        <v>0.99638728323699399</v>
      </c>
      <c r="DZ40" s="105">
        <v>1.2301077570827086</v>
      </c>
      <c r="EA40" s="64">
        <v>0.84499999999999997</v>
      </c>
      <c r="EB40" s="105">
        <v>0.98789954337899499</v>
      </c>
      <c r="EC40" s="105">
        <v>1.1691118856556155</v>
      </c>
      <c r="ED40" s="64">
        <v>0.7</v>
      </c>
      <c r="EE40" s="105">
        <v>0.99433427762039694</v>
      </c>
      <c r="EF40" s="105">
        <v>1.42047753945771</v>
      </c>
      <c r="EG40" s="64">
        <v>0.77249999999999996</v>
      </c>
      <c r="EH40" s="105">
        <v>0.98879276445143505</v>
      </c>
      <c r="EI40" s="105">
        <v>1.2799906335940907</v>
      </c>
      <c r="EJ40" s="64">
        <v>0.78</v>
      </c>
      <c r="EK40" s="105">
        <v>0</v>
      </c>
      <c r="EL40" s="105">
        <v>0</v>
      </c>
      <c r="EM40" s="64">
        <v>0.27</v>
      </c>
      <c r="EN40" s="105">
        <v>0.99550781249999998</v>
      </c>
      <c r="EO40" s="105">
        <v>3.6870659722222219</v>
      </c>
      <c r="EP40" s="64">
        <v>0.52500000000000002</v>
      </c>
      <c r="EQ40" s="105">
        <v>0.99550781249999998</v>
      </c>
      <c r="ER40" s="105">
        <v>1.896205357142857</v>
      </c>
      <c r="ES40" s="64">
        <v>0.8125</v>
      </c>
      <c r="ET40" s="105">
        <v>0.98789954337899499</v>
      </c>
      <c r="EU40" s="105">
        <v>1.2158763610818399</v>
      </c>
      <c r="EV40" s="64">
        <v>0.48499999999999999</v>
      </c>
      <c r="EW40" s="105">
        <v>0.99536560247167905</v>
      </c>
      <c r="EX40" s="105">
        <v>2.0523002112818127</v>
      </c>
      <c r="EY40" s="64">
        <v>0.64874999999999994</v>
      </c>
      <c r="EZ40" s="105">
        <v>0.99216147364295504</v>
      </c>
      <c r="FA40" s="105">
        <v>1.5293433119737265</v>
      </c>
      <c r="FB40" s="64">
        <v>0.62</v>
      </c>
      <c r="FC40" s="105">
        <v>0</v>
      </c>
      <c r="FD40" s="105">
        <v>0</v>
      </c>
      <c r="FE40" s="64">
        <v>0.34</v>
      </c>
      <c r="FF40" s="105">
        <v>0.99624999999999997</v>
      </c>
      <c r="FG40" s="105">
        <v>2.930147058823529</v>
      </c>
      <c r="FH40" s="64">
        <v>0.48</v>
      </c>
      <c r="FI40" s="105">
        <v>0.99624999999999997</v>
      </c>
      <c r="FJ40" s="105">
        <v>2.0755208333333335</v>
      </c>
      <c r="FK40" s="55">
        <v>0.86618004866180054</v>
      </c>
      <c r="FL40" s="105">
        <v>0</v>
      </c>
      <c r="FM40" s="105">
        <v>0</v>
      </c>
      <c r="FN40" s="55">
        <v>0.61009999999999998</v>
      </c>
      <c r="FO40" s="105">
        <v>0</v>
      </c>
      <c r="FP40" s="105">
        <v>0</v>
      </c>
      <c r="FQ40" s="65">
        <v>6537</v>
      </c>
      <c r="FR40" s="8">
        <v>680</v>
      </c>
      <c r="FS40" s="105">
        <v>0.10402325225638673</v>
      </c>
      <c r="FT40" s="65">
        <v>1615</v>
      </c>
      <c r="FU40" s="8">
        <v>153</v>
      </c>
      <c r="FV40" s="105">
        <v>9.4736842105263161E-2</v>
      </c>
      <c r="FW40" s="65">
        <v>8152</v>
      </c>
      <c r="FX40" s="8">
        <v>833</v>
      </c>
      <c r="FY40" s="105">
        <v>0.10218351324828263</v>
      </c>
      <c r="FZ40" s="65">
        <v>37164</v>
      </c>
      <c r="GA40" s="8">
        <v>382</v>
      </c>
      <c r="GB40" s="105">
        <v>1.0278764395651705E-2</v>
      </c>
      <c r="GC40" s="65">
        <v>45316</v>
      </c>
      <c r="GD40" s="8">
        <v>1215</v>
      </c>
      <c r="GE40" s="105">
        <v>2.6811722129049344E-2</v>
      </c>
      <c r="GF40" s="65">
        <v>3373</v>
      </c>
      <c r="GG40" s="8">
        <v>455</v>
      </c>
      <c r="GH40" s="105">
        <v>0.13489475244589386</v>
      </c>
      <c r="GI40" s="8">
        <v>234</v>
      </c>
      <c r="GJ40" s="8">
        <v>103</v>
      </c>
      <c r="GK40" s="105">
        <v>0.44017094017094016</v>
      </c>
      <c r="GL40" s="8">
        <v>244</v>
      </c>
      <c r="GM40" s="8">
        <v>0</v>
      </c>
      <c r="GN40" s="105">
        <v>0</v>
      </c>
    </row>
    <row r="41" spans="1:196" s="1" customFormat="1" ht="15" customHeight="1" x14ac:dyDescent="0.55000000000000004">
      <c r="A41" s="16">
        <v>11</v>
      </c>
      <c r="B41" s="17" t="s">
        <v>43</v>
      </c>
      <c r="C41" s="18">
        <v>9403</v>
      </c>
      <c r="D41" s="17" t="s">
        <v>54</v>
      </c>
      <c r="E41" s="8">
        <v>1288</v>
      </c>
      <c r="F41" s="8">
        <v>800</v>
      </c>
      <c r="G41" s="105">
        <v>0.6211180124223602</v>
      </c>
      <c r="H41" s="8">
        <v>370</v>
      </c>
      <c r="I41" s="8">
        <v>229</v>
      </c>
      <c r="J41" s="105">
        <v>0.61891891891891893</v>
      </c>
      <c r="K41" s="8">
        <v>0</v>
      </c>
      <c r="L41" s="8">
        <v>0</v>
      </c>
      <c r="M41" s="105" t="s">
        <v>733</v>
      </c>
      <c r="N41" s="8">
        <v>0</v>
      </c>
      <c r="O41" s="8">
        <v>0</v>
      </c>
      <c r="P41" s="105" t="s">
        <v>733</v>
      </c>
      <c r="Q41" s="8">
        <v>0</v>
      </c>
      <c r="R41" s="8">
        <v>0</v>
      </c>
      <c r="S41" s="105" t="s">
        <v>733</v>
      </c>
      <c r="T41" s="8">
        <v>1658</v>
      </c>
      <c r="U41" s="8">
        <v>1029</v>
      </c>
      <c r="V41" s="105">
        <v>0.62062726176115801</v>
      </c>
      <c r="W41" s="8">
        <v>1658</v>
      </c>
      <c r="X41" s="8">
        <v>1029</v>
      </c>
      <c r="Y41" s="105">
        <v>0.62062726176115801</v>
      </c>
      <c r="Z41" s="8">
        <v>424</v>
      </c>
      <c r="AA41" s="8">
        <v>179</v>
      </c>
      <c r="AB41" s="105">
        <v>0.42216981132075471</v>
      </c>
      <c r="AC41" s="8">
        <v>27</v>
      </c>
      <c r="AD41" s="8">
        <v>27</v>
      </c>
      <c r="AE41" s="105">
        <v>1</v>
      </c>
      <c r="AF41" s="8">
        <v>15</v>
      </c>
      <c r="AG41" s="8">
        <v>0</v>
      </c>
      <c r="AH41" s="105">
        <v>0</v>
      </c>
      <c r="AI41" s="8">
        <v>466</v>
      </c>
      <c r="AJ41" s="8">
        <v>206</v>
      </c>
      <c r="AK41" s="105">
        <v>0.44206008583690987</v>
      </c>
      <c r="AL41" s="8">
        <v>0</v>
      </c>
      <c r="AM41" s="8">
        <v>0</v>
      </c>
      <c r="AN41" s="105" t="s">
        <v>733</v>
      </c>
      <c r="AO41" s="8">
        <v>0</v>
      </c>
      <c r="AP41" s="8">
        <v>0</v>
      </c>
      <c r="AQ41" s="105" t="s">
        <v>733</v>
      </c>
      <c r="AR41" s="8">
        <v>15</v>
      </c>
      <c r="AS41" s="8">
        <v>0</v>
      </c>
      <c r="AT41" s="105">
        <v>0</v>
      </c>
      <c r="AU41" s="8">
        <v>15</v>
      </c>
      <c r="AV41" s="8">
        <v>0</v>
      </c>
      <c r="AW41" s="105">
        <v>0</v>
      </c>
      <c r="AX41" s="8">
        <v>2881</v>
      </c>
      <c r="AY41" s="8">
        <v>1782</v>
      </c>
      <c r="AZ41" s="105">
        <v>0.61853523082263107</v>
      </c>
      <c r="BA41" s="8">
        <v>279</v>
      </c>
      <c r="BB41" s="8">
        <v>130</v>
      </c>
      <c r="BC41" s="105">
        <v>0.46594982078853048</v>
      </c>
      <c r="BD41" s="8">
        <v>28</v>
      </c>
      <c r="BE41" s="8">
        <v>13</v>
      </c>
      <c r="BF41" s="105">
        <v>0.4642857142857143</v>
      </c>
      <c r="BG41" s="8">
        <v>30</v>
      </c>
      <c r="BH41" s="8">
        <v>0</v>
      </c>
      <c r="BI41" s="105">
        <v>0</v>
      </c>
      <c r="BJ41" s="8">
        <v>0</v>
      </c>
      <c r="BK41" s="8">
        <v>0</v>
      </c>
      <c r="BL41" s="105" t="s">
        <v>733</v>
      </c>
      <c r="BM41" s="8">
        <v>3218</v>
      </c>
      <c r="BN41" s="8">
        <v>1925</v>
      </c>
      <c r="BO41" s="105">
        <v>0.59819763828464889</v>
      </c>
      <c r="BP41" s="8">
        <v>210</v>
      </c>
      <c r="BQ41" s="8">
        <v>0</v>
      </c>
      <c r="BR41" s="105">
        <v>0</v>
      </c>
      <c r="BS41" s="8">
        <v>3909</v>
      </c>
      <c r="BT41" s="8">
        <v>2131</v>
      </c>
      <c r="BU41" s="105">
        <v>0.54515221284215909</v>
      </c>
      <c r="BV41" s="8">
        <v>5567</v>
      </c>
      <c r="BW41" s="8">
        <v>3160</v>
      </c>
      <c r="BX41" s="105">
        <v>0.56763068079755707</v>
      </c>
      <c r="BY41" s="8">
        <v>25520</v>
      </c>
      <c r="BZ41" s="8">
        <v>2240</v>
      </c>
      <c r="CA41" s="105">
        <v>8.7774294670846395E-2</v>
      </c>
      <c r="CB41" s="8">
        <v>18000</v>
      </c>
      <c r="CC41" s="8">
        <v>130</v>
      </c>
      <c r="CD41" s="105">
        <v>7.2222222222222219E-3</v>
      </c>
      <c r="CE41" s="8">
        <v>5120</v>
      </c>
      <c r="CF41" s="8">
        <v>640</v>
      </c>
      <c r="CG41" s="105">
        <v>0.125</v>
      </c>
      <c r="CH41" s="8">
        <v>1320</v>
      </c>
      <c r="CI41" s="8">
        <v>0</v>
      </c>
      <c r="CJ41" s="105">
        <v>0</v>
      </c>
      <c r="CK41" s="8">
        <v>6440</v>
      </c>
      <c r="CL41" s="8">
        <v>640</v>
      </c>
      <c r="CM41" s="105">
        <v>9.9378881987577633E-2</v>
      </c>
      <c r="CN41" s="8">
        <v>150</v>
      </c>
      <c r="CO41" s="8">
        <v>0</v>
      </c>
      <c r="CP41" s="105">
        <v>0</v>
      </c>
      <c r="CQ41" s="8">
        <v>240</v>
      </c>
      <c r="CR41" s="8">
        <v>0</v>
      </c>
      <c r="CS41" s="105">
        <v>0</v>
      </c>
      <c r="CT41" s="8">
        <v>50350</v>
      </c>
      <c r="CU41" s="8">
        <v>3010</v>
      </c>
      <c r="CV41" s="105">
        <v>5.9781529294935451E-2</v>
      </c>
      <c r="CW41" s="8">
        <v>55917</v>
      </c>
      <c r="CX41" s="8">
        <v>6170</v>
      </c>
      <c r="CY41" s="105">
        <v>0.11034211420498238</v>
      </c>
      <c r="CZ41" s="8">
        <v>205</v>
      </c>
      <c r="DA41" s="8">
        <v>40</v>
      </c>
      <c r="DB41" s="105">
        <v>0.1951219512195122</v>
      </c>
      <c r="DC41" s="8">
        <v>300</v>
      </c>
      <c r="DD41" s="8">
        <v>0</v>
      </c>
      <c r="DE41" s="105">
        <v>0</v>
      </c>
      <c r="DF41" s="8">
        <v>31289</v>
      </c>
      <c r="DG41" s="8">
        <v>3239</v>
      </c>
      <c r="DH41" s="105">
        <v>0.10351880852695836</v>
      </c>
      <c r="DI41" s="64">
        <v>0.82</v>
      </c>
      <c r="DJ41" s="105">
        <v>0.987006496751624</v>
      </c>
      <c r="DK41" s="105">
        <v>1.2036664594532001</v>
      </c>
      <c r="DL41" s="64">
        <v>0.73</v>
      </c>
      <c r="DM41" s="105">
        <v>0.88461538461538503</v>
      </c>
      <c r="DN41" s="105">
        <v>1.2118018967334041</v>
      </c>
      <c r="DO41" s="64">
        <v>0.77499999999999991</v>
      </c>
      <c r="DP41" s="105">
        <v>0.98076020647583295</v>
      </c>
      <c r="DQ41" s="105">
        <v>1.2654970406139781</v>
      </c>
      <c r="DR41" s="64">
        <v>0.88</v>
      </c>
      <c r="DS41" s="105">
        <v>0.99250000000000005</v>
      </c>
      <c r="DT41" s="105">
        <v>1.1278409090909092</v>
      </c>
      <c r="DU41" s="64">
        <v>0.76</v>
      </c>
      <c r="DV41" s="105">
        <v>1</v>
      </c>
      <c r="DW41" s="105">
        <v>1.3157894736842106</v>
      </c>
      <c r="DX41" s="64">
        <v>0.82000000000000006</v>
      </c>
      <c r="DY41" s="105">
        <v>0.99416909620991201</v>
      </c>
      <c r="DZ41" s="105">
        <v>1.212401336841356</v>
      </c>
      <c r="EA41" s="64">
        <v>0.85</v>
      </c>
      <c r="EB41" s="105">
        <v>0.98857550874687605</v>
      </c>
      <c r="EC41" s="105">
        <v>1.1630300102904425</v>
      </c>
      <c r="ED41" s="64">
        <v>0.745</v>
      </c>
      <c r="EE41" s="105">
        <v>0.95821727019498604</v>
      </c>
      <c r="EF41" s="105">
        <v>1.2861976781140751</v>
      </c>
      <c r="EG41" s="64">
        <v>0.79749999999999999</v>
      </c>
      <c r="EH41" s="105">
        <v>0.98512658227848104</v>
      </c>
      <c r="EI41" s="105">
        <v>1.2352684417285029</v>
      </c>
      <c r="EJ41" s="64">
        <v>0.9</v>
      </c>
      <c r="EK41" s="105">
        <v>1</v>
      </c>
      <c r="EL41" s="105">
        <v>1.1111111111111112</v>
      </c>
      <c r="EM41" s="64">
        <v>0.32</v>
      </c>
      <c r="EN41" s="105">
        <v>0.98958333333333304</v>
      </c>
      <c r="EO41" s="105">
        <v>3.0924479166666656</v>
      </c>
      <c r="EP41" s="64">
        <v>0.61</v>
      </c>
      <c r="EQ41" s="105">
        <v>0.99003322259136195</v>
      </c>
      <c r="ER41" s="105">
        <v>1.623005282936659</v>
      </c>
      <c r="ES41" s="64">
        <v>0.875</v>
      </c>
      <c r="ET41" s="105">
        <v>0.98908222449675898</v>
      </c>
      <c r="EU41" s="105">
        <v>1.1303796851391532</v>
      </c>
      <c r="EV41" s="64">
        <v>0.53249999999999997</v>
      </c>
      <c r="EW41" s="105">
        <v>0.98610682309354702</v>
      </c>
      <c r="EX41" s="105">
        <v>1.8518437992367081</v>
      </c>
      <c r="EY41" s="64">
        <v>0.70374999999999999</v>
      </c>
      <c r="EZ41" s="105">
        <v>0.987520259319287</v>
      </c>
      <c r="FA41" s="105">
        <v>1.4032259457467666</v>
      </c>
      <c r="FB41" s="64">
        <v>0.78</v>
      </c>
      <c r="FC41" s="105">
        <v>0</v>
      </c>
      <c r="FD41" s="105">
        <v>0</v>
      </c>
      <c r="FE41" s="64">
        <v>0.36</v>
      </c>
      <c r="FF41" s="105">
        <v>0.99531250000000004</v>
      </c>
      <c r="FG41" s="105">
        <v>2.7647569444444446</v>
      </c>
      <c r="FH41" s="64">
        <v>0.57000000000000006</v>
      </c>
      <c r="FI41" s="105">
        <v>0.99531250000000004</v>
      </c>
      <c r="FJ41" s="105">
        <v>1.7461622807017543</v>
      </c>
      <c r="FK41" s="55">
        <v>0.9</v>
      </c>
      <c r="FL41" s="105">
        <v>1</v>
      </c>
      <c r="FM41" s="105">
        <v>1.1111111111111112</v>
      </c>
      <c r="FN41" s="55">
        <v>0.61009999999999998</v>
      </c>
      <c r="FO41" s="105">
        <v>0</v>
      </c>
      <c r="FP41" s="105">
        <v>0</v>
      </c>
      <c r="FQ41" s="65">
        <v>1437</v>
      </c>
      <c r="FR41" s="8">
        <v>286</v>
      </c>
      <c r="FS41" s="105">
        <v>0.19902574808629089</v>
      </c>
      <c r="FT41" s="65">
        <v>132</v>
      </c>
      <c r="FU41" s="8">
        <v>89</v>
      </c>
      <c r="FV41" s="105">
        <v>0.6742424242424242</v>
      </c>
      <c r="FW41" s="65">
        <v>1569</v>
      </c>
      <c r="FX41" s="8">
        <v>375</v>
      </c>
      <c r="FY41" s="105">
        <v>0.23900573613766729</v>
      </c>
      <c r="FZ41" s="65">
        <v>27239</v>
      </c>
      <c r="GA41" s="8">
        <v>113</v>
      </c>
      <c r="GB41" s="105">
        <v>4.1484635999853156E-3</v>
      </c>
      <c r="GC41" s="65">
        <v>28808</v>
      </c>
      <c r="GD41" s="8">
        <v>488</v>
      </c>
      <c r="GE41" s="105">
        <v>1.6939738961399612E-2</v>
      </c>
      <c r="GF41" s="65">
        <v>0</v>
      </c>
      <c r="GG41" s="8">
        <v>0</v>
      </c>
      <c r="GH41" s="105" t="s">
        <v>733</v>
      </c>
      <c r="GI41" s="8">
        <v>131</v>
      </c>
      <c r="GJ41" s="8">
        <v>0</v>
      </c>
      <c r="GK41" s="105">
        <v>0</v>
      </c>
      <c r="GL41" s="8">
        <v>146</v>
      </c>
      <c r="GM41" s="8">
        <v>2</v>
      </c>
      <c r="GN41" s="105">
        <v>1.3698630136986301E-2</v>
      </c>
    </row>
    <row r="42" spans="1:196" s="1" customFormat="1" ht="15" customHeight="1" x14ac:dyDescent="0.55000000000000004">
      <c r="A42" s="16">
        <v>11</v>
      </c>
      <c r="B42" s="17" t="s">
        <v>43</v>
      </c>
      <c r="C42" s="18">
        <v>9404</v>
      </c>
      <c r="D42" s="17" t="s">
        <v>55</v>
      </c>
      <c r="E42" s="8">
        <v>14614</v>
      </c>
      <c r="F42" s="8">
        <v>9461</v>
      </c>
      <c r="G42" s="105">
        <v>0.64739291090734907</v>
      </c>
      <c r="H42" s="8">
        <v>1861</v>
      </c>
      <c r="I42" s="8">
        <v>1188</v>
      </c>
      <c r="J42" s="105">
        <v>0.63836646963997845</v>
      </c>
      <c r="K42" s="8">
        <v>0</v>
      </c>
      <c r="L42" s="8">
        <v>0</v>
      </c>
      <c r="M42" s="105" t="s">
        <v>733</v>
      </c>
      <c r="N42" s="8">
        <v>81</v>
      </c>
      <c r="O42" s="8">
        <v>0</v>
      </c>
      <c r="P42" s="105">
        <v>0</v>
      </c>
      <c r="Q42" s="8">
        <v>0</v>
      </c>
      <c r="R42" s="8">
        <v>0</v>
      </c>
      <c r="S42" s="105" t="s">
        <v>733</v>
      </c>
      <c r="T42" s="8">
        <v>16556</v>
      </c>
      <c r="U42" s="8">
        <v>10649</v>
      </c>
      <c r="V42" s="105">
        <v>0.64321092051220097</v>
      </c>
      <c r="W42" s="8">
        <v>16556</v>
      </c>
      <c r="X42" s="8">
        <v>10649</v>
      </c>
      <c r="Y42" s="105">
        <v>0.64321092051220097</v>
      </c>
      <c r="Z42" s="8">
        <v>0</v>
      </c>
      <c r="AA42" s="8">
        <v>0</v>
      </c>
      <c r="AB42" s="105" t="s">
        <v>733</v>
      </c>
      <c r="AC42" s="8">
        <v>0</v>
      </c>
      <c r="AD42" s="8">
        <v>0</v>
      </c>
      <c r="AE42" s="105" t="s">
        <v>733</v>
      </c>
      <c r="AF42" s="8">
        <v>0</v>
      </c>
      <c r="AG42" s="8">
        <v>0</v>
      </c>
      <c r="AH42" s="105" t="s">
        <v>733</v>
      </c>
      <c r="AI42" s="8">
        <v>0</v>
      </c>
      <c r="AJ42" s="8">
        <v>0</v>
      </c>
      <c r="AK42" s="105" t="s">
        <v>733</v>
      </c>
      <c r="AL42" s="8">
        <v>0</v>
      </c>
      <c r="AM42" s="8">
        <v>0</v>
      </c>
      <c r="AN42" s="105" t="s">
        <v>733</v>
      </c>
      <c r="AO42" s="8">
        <v>0</v>
      </c>
      <c r="AP42" s="8">
        <v>0</v>
      </c>
      <c r="AQ42" s="105" t="s">
        <v>733</v>
      </c>
      <c r="AR42" s="8">
        <v>0</v>
      </c>
      <c r="AS42" s="8">
        <v>0</v>
      </c>
      <c r="AT42" s="105" t="s">
        <v>733</v>
      </c>
      <c r="AU42" s="8">
        <v>0</v>
      </c>
      <c r="AV42" s="8">
        <v>0</v>
      </c>
      <c r="AW42" s="105" t="s">
        <v>733</v>
      </c>
      <c r="AX42" s="8">
        <v>3080</v>
      </c>
      <c r="AY42" s="8">
        <v>1226</v>
      </c>
      <c r="AZ42" s="105">
        <v>0.39805194805194805</v>
      </c>
      <c r="BA42" s="8">
        <v>312</v>
      </c>
      <c r="BB42" s="8">
        <v>106</v>
      </c>
      <c r="BC42" s="105">
        <v>0.33974358974358976</v>
      </c>
      <c r="BD42" s="8">
        <v>222</v>
      </c>
      <c r="BE42" s="8">
        <v>133</v>
      </c>
      <c r="BF42" s="105">
        <v>0.59909909909909909</v>
      </c>
      <c r="BG42" s="8">
        <v>60</v>
      </c>
      <c r="BH42" s="8">
        <v>0</v>
      </c>
      <c r="BI42" s="105">
        <v>0</v>
      </c>
      <c r="BJ42" s="8">
        <v>4357</v>
      </c>
      <c r="BK42" s="8">
        <v>2201</v>
      </c>
      <c r="BL42" s="105">
        <v>0.50516410374110632</v>
      </c>
      <c r="BM42" s="8">
        <v>8031</v>
      </c>
      <c r="BN42" s="8">
        <v>3666</v>
      </c>
      <c r="BO42" s="105">
        <v>0.45648113559955172</v>
      </c>
      <c r="BP42" s="8">
        <v>0</v>
      </c>
      <c r="BQ42" s="8">
        <v>0</v>
      </c>
      <c r="BR42" s="105" t="s">
        <v>733</v>
      </c>
      <c r="BS42" s="8">
        <v>8031</v>
      </c>
      <c r="BT42" s="8">
        <v>3666</v>
      </c>
      <c r="BU42" s="105">
        <v>0.45648113559955172</v>
      </c>
      <c r="BV42" s="8">
        <v>24587</v>
      </c>
      <c r="BW42" s="8">
        <v>14315</v>
      </c>
      <c r="BX42" s="105">
        <v>0.58221824541424327</v>
      </c>
      <c r="BY42" s="8">
        <v>17440</v>
      </c>
      <c r="BZ42" s="8">
        <v>240</v>
      </c>
      <c r="CA42" s="105">
        <v>1.3761467889908258E-2</v>
      </c>
      <c r="CB42" s="8">
        <v>20370</v>
      </c>
      <c r="CC42" s="8">
        <v>232</v>
      </c>
      <c r="CD42" s="105">
        <v>1.1389297987236131E-2</v>
      </c>
      <c r="CE42" s="8">
        <v>3840</v>
      </c>
      <c r="CF42" s="8">
        <v>480</v>
      </c>
      <c r="CG42" s="105">
        <v>0.125</v>
      </c>
      <c r="CH42" s="8">
        <v>660</v>
      </c>
      <c r="CI42" s="8">
        <v>0</v>
      </c>
      <c r="CJ42" s="105">
        <v>0</v>
      </c>
      <c r="CK42" s="8">
        <v>4500</v>
      </c>
      <c r="CL42" s="8">
        <v>480</v>
      </c>
      <c r="CM42" s="105">
        <v>0.10666666666666667</v>
      </c>
      <c r="CN42" s="8">
        <v>390</v>
      </c>
      <c r="CO42" s="8">
        <v>0</v>
      </c>
      <c r="CP42" s="105">
        <v>0</v>
      </c>
      <c r="CQ42" s="8">
        <v>510</v>
      </c>
      <c r="CR42" s="8">
        <v>0</v>
      </c>
      <c r="CS42" s="105">
        <v>0</v>
      </c>
      <c r="CT42" s="8">
        <v>43210</v>
      </c>
      <c r="CU42" s="8">
        <v>952</v>
      </c>
      <c r="CV42" s="105">
        <v>2.2031937051608424E-2</v>
      </c>
      <c r="CW42" s="8">
        <v>67797</v>
      </c>
      <c r="CX42" s="8">
        <v>15267</v>
      </c>
      <c r="CY42" s="105">
        <v>0.22518695517500775</v>
      </c>
      <c r="CZ42" s="8">
        <v>693</v>
      </c>
      <c r="DA42" s="8">
        <v>133</v>
      </c>
      <c r="DB42" s="105">
        <v>0.19191919191919191</v>
      </c>
      <c r="DC42" s="8">
        <v>570</v>
      </c>
      <c r="DD42" s="8">
        <v>0</v>
      </c>
      <c r="DE42" s="105">
        <v>0</v>
      </c>
      <c r="DF42" s="8">
        <v>23453</v>
      </c>
      <c r="DG42" s="8">
        <v>2014</v>
      </c>
      <c r="DH42" s="105">
        <v>8.5873875410395262E-2</v>
      </c>
      <c r="DI42" s="64">
        <v>0.84</v>
      </c>
      <c r="DJ42" s="105">
        <v>0.98764044943820195</v>
      </c>
      <c r="DK42" s="105">
        <v>1.1757624398073834</v>
      </c>
      <c r="DL42" s="64">
        <v>0.71</v>
      </c>
      <c r="DM42" s="105">
        <v>1</v>
      </c>
      <c r="DN42" s="105">
        <v>1.4084507042253522</v>
      </c>
      <c r="DO42" s="64">
        <v>0.77499999999999991</v>
      </c>
      <c r="DP42" s="105">
        <v>0.98799781778505202</v>
      </c>
      <c r="DQ42" s="105">
        <v>1.2748358939161963</v>
      </c>
      <c r="DR42" s="64">
        <v>0.86</v>
      </c>
      <c r="DS42" s="105">
        <v>0.994820843462636</v>
      </c>
      <c r="DT42" s="105">
        <v>1.156768422630972</v>
      </c>
      <c r="DU42" s="64">
        <v>0.92</v>
      </c>
      <c r="DV42" s="105">
        <v>0.99831649831649805</v>
      </c>
      <c r="DW42" s="105">
        <v>1.0851266286048891</v>
      </c>
      <c r="DX42" s="64">
        <v>0.89</v>
      </c>
      <c r="DY42" s="105">
        <v>0.99521081791717503</v>
      </c>
      <c r="DZ42" s="105">
        <v>1.1182144021541292</v>
      </c>
      <c r="EA42" s="64">
        <v>0.85</v>
      </c>
      <c r="EB42" s="105">
        <v>0.99285769142155</v>
      </c>
      <c r="EC42" s="105">
        <v>1.168067872260647</v>
      </c>
      <c r="ED42" s="64">
        <v>0.81499999999999995</v>
      </c>
      <c r="EE42" s="105">
        <v>0.99845440494590398</v>
      </c>
      <c r="EF42" s="105">
        <v>1.2250974293814774</v>
      </c>
      <c r="EG42" s="64">
        <v>0.83250000000000002</v>
      </c>
      <c r="EH42" s="105">
        <v>0.99336360461054796</v>
      </c>
      <c r="EI42" s="105">
        <v>1.1932295550877452</v>
      </c>
      <c r="EJ42" s="64">
        <v>0.95</v>
      </c>
      <c r="EK42" s="105">
        <v>1</v>
      </c>
      <c r="EL42" s="105">
        <v>1.0526315789473684</v>
      </c>
      <c r="EM42" s="64">
        <v>0.31</v>
      </c>
      <c r="EN42" s="105">
        <v>0.98888888888888904</v>
      </c>
      <c r="EO42" s="105">
        <v>3.1899641577060938</v>
      </c>
      <c r="EP42" s="64">
        <v>0.63</v>
      </c>
      <c r="EQ42" s="105">
        <v>0.99159663865546199</v>
      </c>
      <c r="ER42" s="105">
        <v>1.5739629185007333</v>
      </c>
      <c r="ES42" s="64">
        <v>0.89999999999999991</v>
      </c>
      <c r="ET42" s="105">
        <v>0.99298272089338302</v>
      </c>
      <c r="EU42" s="105">
        <v>1.1033141343259811</v>
      </c>
      <c r="EV42" s="64">
        <v>0.5625</v>
      </c>
      <c r="EW42" s="105">
        <v>0.99503475670307795</v>
      </c>
      <c r="EX42" s="105">
        <v>1.7689506785832496</v>
      </c>
      <c r="EY42" s="64">
        <v>0.73124999999999996</v>
      </c>
      <c r="EZ42" s="105">
        <v>0.99325342241435799</v>
      </c>
      <c r="FA42" s="105">
        <v>1.3582952785153615</v>
      </c>
      <c r="FB42" s="64">
        <v>0.59</v>
      </c>
      <c r="FC42" s="105">
        <v>0</v>
      </c>
      <c r="FD42" s="105">
        <v>0</v>
      </c>
      <c r="FE42" s="64">
        <v>0.27</v>
      </c>
      <c r="FF42" s="105">
        <v>0.98750000000000004</v>
      </c>
      <c r="FG42" s="105">
        <v>3.6574074074074074</v>
      </c>
      <c r="FH42" s="64">
        <v>0.43</v>
      </c>
      <c r="FI42" s="105">
        <v>0.98750000000000004</v>
      </c>
      <c r="FJ42" s="105">
        <v>2.2965116279069768</v>
      </c>
      <c r="FK42" s="55">
        <v>0.9</v>
      </c>
      <c r="FL42" s="105">
        <v>0.88721804511278202</v>
      </c>
      <c r="FM42" s="105">
        <v>0.98579782790309112</v>
      </c>
      <c r="FN42" s="55">
        <v>0.61009999999999998</v>
      </c>
      <c r="FO42" s="105">
        <v>0</v>
      </c>
      <c r="FP42" s="105">
        <v>0</v>
      </c>
      <c r="FQ42" s="65">
        <v>3046</v>
      </c>
      <c r="FR42" s="8">
        <v>198</v>
      </c>
      <c r="FS42" s="105">
        <v>6.5003282994090611E-2</v>
      </c>
      <c r="FT42" s="65">
        <v>3650</v>
      </c>
      <c r="FU42" s="8">
        <v>376</v>
      </c>
      <c r="FV42" s="105">
        <v>0.10301369863013699</v>
      </c>
      <c r="FW42" s="65">
        <v>6696</v>
      </c>
      <c r="FX42" s="8">
        <v>574</v>
      </c>
      <c r="FY42" s="105">
        <v>8.5722819593787331E-2</v>
      </c>
      <c r="FZ42" s="65">
        <v>26184</v>
      </c>
      <c r="GA42" s="8">
        <v>16</v>
      </c>
      <c r="GB42" s="105">
        <v>6.1106018942865871E-4</v>
      </c>
      <c r="GC42" s="65">
        <v>32880</v>
      </c>
      <c r="GD42" s="8">
        <v>590</v>
      </c>
      <c r="GE42" s="105">
        <v>1.7944038929440388E-2</v>
      </c>
      <c r="GF42" s="65">
        <v>1833</v>
      </c>
      <c r="GG42" s="8">
        <v>82</v>
      </c>
      <c r="GH42" s="105">
        <v>4.4735406437534098E-2</v>
      </c>
      <c r="GI42" s="8">
        <v>316</v>
      </c>
      <c r="GJ42" s="8">
        <v>0</v>
      </c>
      <c r="GK42" s="105">
        <v>0</v>
      </c>
      <c r="GL42" s="8">
        <v>311</v>
      </c>
      <c r="GM42" s="8">
        <v>0</v>
      </c>
      <c r="GN42" s="105">
        <v>0</v>
      </c>
    </row>
    <row r="43" spans="1:196" s="1" customFormat="1" ht="15" customHeight="1" x14ac:dyDescent="0.55000000000000004">
      <c r="A43" s="16">
        <v>11</v>
      </c>
      <c r="B43" s="17" t="s">
        <v>43</v>
      </c>
      <c r="C43" s="18">
        <v>9405</v>
      </c>
      <c r="D43" s="17" t="s">
        <v>56</v>
      </c>
      <c r="E43" s="8">
        <v>12900</v>
      </c>
      <c r="F43" s="8">
        <v>9175</v>
      </c>
      <c r="G43" s="105">
        <v>0.71124031007751942</v>
      </c>
      <c r="H43" s="8">
        <v>11313</v>
      </c>
      <c r="I43" s="8">
        <v>6097</v>
      </c>
      <c r="J43" s="105">
        <v>0.53893750552461772</v>
      </c>
      <c r="K43" s="8">
        <v>0</v>
      </c>
      <c r="L43" s="8">
        <v>0</v>
      </c>
      <c r="M43" s="105" t="s">
        <v>733</v>
      </c>
      <c r="N43" s="8">
        <v>0</v>
      </c>
      <c r="O43" s="8">
        <v>0</v>
      </c>
      <c r="P43" s="105" t="s">
        <v>733</v>
      </c>
      <c r="Q43" s="8">
        <v>0</v>
      </c>
      <c r="R43" s="8">
        <v>0</v>
      </c>
      <c r="S43" s="105" t="s">
        <v>733</v>
      </c>
      <c r="T43" s="8">
        <v>24213</v>
      </c>
      <c r="U43" s="8">
        <v>15272</v>
      </c>
      <c r="V43" s="105">
        <v>0.6307355552802214</v>
      </c>
      <c r="W43" s="8">
        <v>24213</v>
      </c>
      <c r="X43" s="8">
        <v>15272</v>
      </c>
      <c r="Y43" s="105">
        <v>0.6307355552802214</v>
      </c>
      <c r="Z43" s="8">
        <v>0</v>
      </c>
      <c r="AA43" s="8">
        <v>0</v>
      </c>
      <c r="AB43" s="105" t="s">
        <v>733</v>
      </c>
      <c r="AC43" s="8">
        <v>0</v>
      </c>
      <c r="AD43" s="8">
        <v>0</v>
      </c>
      <c r="AE43" s="105" t="s">
        <v>733</v>
      </c>
      <c r="AF43" s="8">
        <v>0</v>
      </c>
      <c r="AG43" s="8">
        <v>0</v>
      </c>
      <c r="AH43" s="105" t="s">
        <v>733</v>
      </c>
      <c r="AI43" s="8">
        <v>0</v>
      </c>
      <c r="AJ43" s="8">
        <v>0</v>
      </c>
      <c r="AK43" s="105" t="s">
        <v>733</v>
      </c>
      <c r="AL43" s="8">
        <v>0</v>
      </c>
      <c r="AM43" s="8">
        <v>0</v>
      </c>
      <c r="AN43" s="105" t="s">
        <v>733</v>
      </c>
      <c r="AO43" s="8">
        <v>0</v>
      </c>
      <c r="AP43" s="8">
        <v>0</v>
      </c>
      <c r="AQ43" s="105" t="s">
        <v>733</v>
      </c>
      <c r="AR43" s="8">
        <v>0</v>
      </c>
      <c r="AS43" s="8">
        <v>0</v>
      </c>
      <c r="AT43" s="105" t="s">
        <v>733</v>
      </c>
      <c r="AU43" s="8">
        <v>0</v>
      </c>
      <c r="AV43" s="8">
        <v>0</v>
      </c>
      <c r="AW43" s="105" t="s">
        <v>733</v>
      </c>
      <c r="AX43" s="8">
        <v>4766</v>
      </c>
      <c r="AY43" s="8">
        <v>2483</v>
      </c>
      <c r="AZ43" s="105">
        <v>0.52098195551825432</v>
      </c>
      <c r="BA43" s="8">
        <v>2441</v>
      </c>
      <c r="BB43" s="8">
        <v>490</v>
      </c>
      <c r="BC43" s="105">
        <v>0.20073740270380991</v>
      </c>
      <c r="BD43" s="8">
        <v>0</v>
      </c>
      <c r="BE43" s="8">
        <v>0</v>
      </c>
      <c r="BF43" s="105" t="s">
        <v>733</v>
      </c>
      <c r="BG43" s="8">
        <v>0</v>
      </c>
      <c r="BH43" s="8">
        <v>0</v>
      </c>
      <c r="BI43" s="105" t="s">
        <v>733</v>
      </c>
      <c r="BJ43" s="8">
        <v>13493</v>
      </c>
      <c r="BK43" s="8">
        <v>4517</v>
      </c>
      <c r="BL43" s="105">
        <v>0.33476617505373157</v>
      </c>
      <c r="BM43" s="8">
        <v>20700</v>
      </c>
      <c r="BN43" s="8">
        <v>7490</v>
      </c>
      <c r="BO43" s="105">
        <v>0.36183574879227054</v>
      </c>
      <c r="BP43" s="8">
        <v>0</v>
      </c>
      <c r="BQ43" s="8">
        <v>0</v>
      </c>
      <c r="BR43" s="105" t="s">
        <v>733</v>
      </c>
      <c r="BS43" s="8">
        <v>20700</v>
      </c>
      <c r="BT43" s="8">
        <v>7490</v>
      </c>
      <c r="BU43" s="105">
        <v>0.36183574879227054</v>
      </c>
      <c r="BV43" s="8">
        <v>44913</v>
      </c>
      <c r="BW43" s="8">
        <v>22762</v>
      </c>
      <c r="BX43" s="105">
        <v>0.50680203949858615</v>
      </c>
      <c r="BY43" s="8">
        <v>22720</v>
      </c>
      <c r="BZ43" s="8">
        <v>1600</v>
      </c>
      <c r="CA43" s="105">
        <v>7.0422535211267609E-2</v>
      </c>
      <c r="CB43" s="8">
        <v>47430</v>
      </c>
      <c r="CC43" s="8">
        <v>1867</v>
      </c>
      <c r="CD43" s="105">
        <v>3.9363272190596668E-2</v>
      </c>
      <c r="CE43" s="8">
        <v>10240</v>
      </c>
      <c r="CF43" s="8">
        <v>0</v>
      </c>
      <c r="CG43" s="105">
        <v>0</v>
      </c>
      <c r="CH43" s="8">
        <v>2640</v>
      </c>
      <c r="CI43" s="8">
        <v>33</v>
      </c>
      <c r="CJ43" s="105">
        <v>1.2500000000000001E-2</v>
      </c>
      <c r="CK43" s="8">
        <v>12880</v>
      </c>
      <c r="CL43" s="8">
        <v>33</v>
      </c>
      <c r="CM43" s="105">
        <v>2.5621118012422359E-3</v>
      </c>
      <c r="CN43" s="8">
        <v>405</v>
      </c>
      <c r="CO43" s="8">
        <v>31</v>
      </c>
      <c r="CP43" s="105">
        <v>7.6543209876543214E-2</v>
      </c>
      <c r="CQ43" s="8">
        <v>525</v>
      </c>
      <c r="CR43" s="8">
        <v>0</v>
      </c>
      <c r="CS43" s="105">
        <v>0</v>
      </c>
      <c r="CT43" s="8">
        <v>83960</v>
      </c>
      <c r="CU43" s="8">
        <v>3531</v>
      </c>
      <c r="CV43" s="105">
        <v>4.2055740828966175E-2</v>
      </c>
      <c r="CW43" s="8">
        <v>128873</v>
      </c>
      <c r="CX43" s="8">
        <v>26293</v>
      </c>
      <c r="CY43" s="105">
        <v>0.20402256485066694</v>
      </c>
      <c r="CZ43" s="8">
        <v>405</v>
      </c>
      <c r="DA43" s="8">
        <v>31</v>
      </c>
      <c r="DB43" s="105">
        <v>7.6543209876543214E-2</v>
      </c>
      <c r="DC43" s="8">
        <v>525</v>
      </c>
      <c r="DD43" s="8">
        <v>0</v>
      </c>
      <c r="DE43" s="105">
        <v>0</v>
      </c>
      <c r="DF43" s="8">
        <v>46714</v>
      </c>
      <c r="DG43" s="8">
        <v>8187</v>
      </c>
      <c r="DH43" s="105">
        <v>0.17525795264802843</v>
      </c>
      <c r="DI43" s="64">
        <v>0.85</v>
      </c>
      <c r="DJ43" s="105">
        <v>0.997428571428571</v>
      </c>
      <c r="DK43" s="105">
        <v>1.1734453781512599</v>
      </c>
      <c r="DL43" s="64">
        <v>0.76</v>
      </c>
      <c r="DM43" s="105">
        <v>1</v>
      </c>
      <c r="DN43" s="105">
        <v>1.3157894736842106</v>
      </c>
      <c r="DO43" s="64">
        <v>0.80499999999999994</v>
      </c>
      <c r="DP43" s="105">
        <v>0.99759679572763704</v>
      </c>
      <c r="DQ43" s="105">
        <v>1.2392506779225305</v>
      </c>
      <c r="DR43" s="64">
        <v>0.85</v>
      </c>
      <c r="DS43" s="105">
        <v>0.99640326975476801</v>
      </c>
      <c r="DT43" s="105">
        <v>1.1722391408879624</v>
      </c>
      <c r="DU43" s="64">
        <v>0.8</v>
      </c>
      <c r="DV43" s="105">
        <v>1</v>
      </c>
      <c r="DW43" s="105">
        <v>1.25</v>
      </c>
      <c r="DX43" s="64">
        <v>0.82499999999999996</v>
      </c>
      <c r="DY43" s="105">
        <v>0.99783918281823003</v>
      </c>
      <c r="DZ43" s="105">
        <v>1.2095020397796727</v>
      </c>
      <c r="EA43" s="64">
        <v>0.85</v>
      </c>
      <c r="EB43" s="105">
        <v>0.99684698608964395</v>
      </c>
      <c r="EC43" s="105">
        <v>1.1727611601054635</v>
      </c>
      <c r="ED43" s="64">
        <v>0.78</v>
      </c>
      <c r="EE43" s="105">
        <v>1</v>
      </c>
      <c r="EF43" s="105">
        <v>1.2820512820512819</v>
      </c>
      <c r="EG43" s="64">
        <v>0.81499999999999995</v>
      </c>
      <c r="EH43" s="105">
        <v>0.99775942360073799</v>
      </c>
      <c r="EI43" s="105">
        <v>1.2242446915346479</v>
      </c>
      <c r="EJ43" s="64">
        <v>0.82</v>
      </c>
      <c r="EK43" s="105">
        <v>1</v>
      </c>
      <c r="EL43" s="105">
        <v>1.2195121951219512</v>
      </c>
      <c r="EM43" s="64">
        <v>0.24</v>
      </c>
      <c r="EN43" s="105">
        <v>0.989375</v>
      </c>
      <c r="EO43" s="105">
        <v>4.1223958333333339</v>
      </c>
      <c r="EP43" s="64">
        <v>0.53</v>
      </c>
      <c r="EQ43" s="105">
        <v>0.99518549985839699</v>
      </c>
      <c r="ER43" s="105">
        <v>1.8777084902988621</v>
      </c>
      <c r="ES43" s="64">
        <v>0.83499999999999996</v>
      </c>
      <c r="ET43" s="105">
        <v>0.99718325416988796</v>
      </c>
      <c r="EU43" s="105">
        <v>1.1942314421196263</v>
      </c>
      <c r="EV43" s="64">
        <v>0.51</v>
      </c>
      <c r="EW43" s="105">
        <v>0.99792353731525596</v>
      </c>
      <c r="EX43" s="105">
        <v>1.9567128182652078</v>
      </c>
      <c r="EY43" s="64">
        <v>0.67249999999999999</v>
      </c>
      <c r="EZ43" s="105">
        <v>0.99741376031643403</v>
      </c>
      <c r="FA43" s="105">
        <v>1.4831431380170024</v>
      </c>
      <c r="FB43" s="64">
        <v>0.71</v>
      </c>
      <c r="FC43" s="105">
        <v>1</v>
      </c>
      <c r="FD43" s="105">
        <v>1.4084507042253522</v>
      </c>
      <c r="FE43" s="64">
        <v>0.23</v>
      </c>
      <c r="FF43" s="105">
        <v>0</v>
      </c>
      <c r="FG43" s="105">
        <v>0</v>
      </c>
      <c r="FH43" s="64">
        <v>0.47</v>
      </c>
      <c r="FI43" s="105">
        <v>1</v>
      </c>
      <c r="FJ43" s="105">
        <v>2.1276595744680851</v>
      </c>
      <c r="FK43" s="55">
        <v>0.9</v>
      </c>
      <c r="FL43" s="105">
        <v>1</v>
      </c>
      <c r="FM43" s="105">
        <v>1.1111111111111112</v>
      </c>
      <c r="FN43" s="55">
        <v>0.61009999999999998</v>
      </c>
      <c r="FO43" s="105">
        <v>0</v>
      </c>
      <c r="FP43" s="105">
        <v>0</v>
      </c>
      <c r="FQ43" s="65">
        <v>8821</v>
      </c>
      <c r="FR43" s="8">
        <v>177</v>
      </c>
      <c r="FS43" s="105">
        <v>2.0065752182292257E-2</v>
      </c>
      <c r="FT43" s="65">
        <v>4399</v>
      </c>
      <c r="FU43" s="8">
        <v>209</v>
      </c>
      <c r="FV43" s="105">
        <v>4.7510797908615593E-2</v>
      </c>
      <c r="FW43" s="65">
        <v>13220</v>
      </c>
      <c r="FX43" s="8">
        <v>386</v>
      </c>
      <c r="FY43" s="105">
        <v>2.9198184568835099E-2</v>
      </c>
      <c r="FZ43" s="65">
        <v>48575</v>
      </c>
      <c r="GA43" s="8">
        <v>3638</v>
      </c>
      <c r="GB43" s="105">
        <v>7.4894493051981467E-2</v>
      </c>
      <c r="GC43" s="65">
        <v>61795</v>
      </c>
      <c r="GD43" s="8">
        <v>4024</v>
      </c>
      <c r="GE43" s="105">
        <v>6.511853709847075E-2</v>
      </c>
      <c r="GF43" s="65">
        <v>5392</v>
      </c>
      <c r="GG43" s="8">
        <v>106</v>
      </c>
      <c r="GH43" s="105">
        <v>1.9658753709198812E-2</v>
      </c>
      <c r="GI43" s="8">
        <v>360</v>
      </c>
      <c r="GJ43" s="8">
        <v>0</v>
      </c>
      <c r="GK43" s="105">
        <v>0</v>
      </c>
      <c r="GL43" s="8">
        <v>320</v>
      </c>
      <c r="GM43" s="8">
        <v>0</v>
      </c>
      <c r="GN43" s="105">
        <v>0</v>
      </c>
    </row>
    <row r="44" spans="1:196" s="1" customFormat="1" ht="15" customHeight="1" x14ac:dyDescent="0.55000000000000004">
      <c r="A44" s="16">
        <v>11</v>
      </c>
      <c r="B44" s="17" t="s">
        <v>43</v>
      </c>
      <c r="C44" s="18">
        <v>9406</v>
      </c>
      <c r="D44" s="17" t="s">
        <v>57</v>
      </c>
      <c r="E44" s="8">
        <v>2659</v>
      </c>
      <c r="F44" s="8">
        <v>1830</v>
      </c>
      <c r="G44" s="105">
        <v>0.68822865738999628</v>
      </c>
      <c r="H44" s="8">
        <v>936</v>
      </c>
      <c r="I44" s="8">
        <v>530</v>
      </c>
      <c r="J44" s="105">
        <v>0.56623931623931623</v>
      </c>
      <c r="K44" s="8">
        <v>1522</v>
      </c>
      <c r="L44" s="8">
        <v>542</v>
      </c>
      <c r="M44" s="105">
        <v>0.35611038107752957</v>
      </c>
      <c r="N44" s="8">
        <v>0</v>
      </c>
      <c r="O44" s="8">
        <v>0</v>
      </c>
      <c r="P44" s="105" t="s">
        <v>733</v>
      </c>
      <c r="Q44" s="8">
        <v>0</v>
      </c>
      <c r="R44" s="8">
        <v>0</v>
      </c>
      <c r="S44" s="105" t="s">
        <v>733</v>
      </c>
      <c r="T44" s="8">
        <v>5117</v>
      </c>
      <c r="U44" s="8">
        <v>2902</v>
      </c>
      <c r="V44" s="105">
        <v>0.56712917725229628</v>
      </c>
      <c r="W44" s="8">
        <v>5117</v>
      </c>
      <c r="X44" s="8">
        <v>2902</v>
      </c>
      <c r="Y44" s="105">
        <v>0.56712917725229628</v>
      </c>
      <c r="Z44" s="8">
        <v>111</v>
      </c>
      <c r="AA44" s="8">
        <v>28</v>
      </c>
      <c r="AB44" s="105">
        <v>0.25225225225225223</v>
      </c>
      <c r="AC44" s="8">
        <v>0</v>
      </c>
      <c r="AD44" s="8">
        <v>0</v>
      </c>
      <c r="AE44" s="105" t="s">
        <v>733</v>
      </c>
      <c r="AF44" s="8">
        <v>14</v>
      </c>
      <c r="AG44" s="8">
        <v>14</v>
      </c>
      <c r="AH44" s="105">
        <v>1</v>
      </c>
      <c r="AI44" s="8">
        <v>125</v>
      </c>
      <c r="AJ44" s="8">
        <v>42</v>
      </c>
      <c r="AK44" s="105">
        <v>0.33600000000000002</v>
      </c>
      <c r="AL44" s="8">
        <v>257</v>
      </c>
      <c r="AM44" s="8">
        <v>59</v>
      </c>
      <c r="AN44" s="105">
        <v>0.22957198443579765</v>
      </c>
      <c r="AO44" s="8">
        <v>0</v>
      </c>
      <c r="AP44" s="8">
        <v>0</v>
      </c>
      <c r="AQ44" s="105" t="s">
        <v>733</v>
      </c>
      <c r="AR44" s="8">
        <v>0</v>
      </c>
      <c r="AS44" s="8">
        <v>0</v>
      </c>
      <c r="AT44" s="105" t="s">
        <v>733</v>
      </c>
      <c r="AU44" s="8">
        <v>257</v>
      </c>
      <c r="AV44" s="8">
        <v>59</v>
      </c>
      <c r="AW44" s="105">
        <v>0.22957198443579765</v>
      </c>
      <c r="AX44" s="8">
        <v>3874</v>
      </c>
      <c r="AY44" s="8">
        <v>1657</v>
      </c>
      <c r="AZ44" s="105">
        <v>0.42772328342798144</v>
      </c>
      <c r="BA44" s="8">
        <v>235</v>
      </c>
      <c r="BB44" s="8">
        <v>131</v>
      </c>
      <c r="BC44" s="105">
        <v>0.55744680851063833</v>
      </c>
      <c r="BD44" s="8">
        <v>71</v>
      </c>
      <c r="BE44" s="8">
        <v>19</v>
      </c>
      <c r="BF44" s="105">
        <v>0.26760563380281688</v>
      </c>
      <c r="BG44" s="8">
        <v>24</v>
      </c>
      <c r="BH44" s="8">
        <v>0</v>
      </c>
      <c r="BI44" s="105">
        <v>0</v>
      </c>
      <c r="BJ44" s="8">
        <v>2111</v>
      </c>
      <c r="BK44" s="8">
        <v>1066</v>
      </c>
      <c r="BL44" s="105">
        <v>0.50497394599715772</v>
      </c>
      <c r="BM44" s="8">
        <v>6315</v>
      </c>
      <c r="BN44" s="8">
        <v>2873</v>
      </c>
      <c r="BO44" s="105">
        <v>0.45494853523357087</v>
      </c>
      <c r="BP44" s="8">
        <v>0</v>
      </c>
      <c r="BQ44" s="8">
        <v>0</v>
      </c>
      <c r="BR44" s="105" t="s">
        <v>733</v>
      </c>
      <c r="BS44" s="8">
        <v>6697</v>
      </c>
      <c r="BT44" s="8">
        <v>2974</v>
      </c>
      <c r="BU44" s="105">
        <v>0.44407943855457666</v>
      </c>
      <c r="BV44" s="8">
        <v>11814</v>
      </c>
      <c r="BW44" s="8">
        <v>5876</v>
      </c>
      <c r="BX44" s="105">
        <v>0.49737599458269849</v>
      </c>
      <c r="BY44" s="8">
        <v>20480</v>
      </c>
      <c r="BZ44" s="8">
        <v>0</v>
      </c>
      <c r="CA44" s="105">
        <v>0</v>
      </c>
      <c r="CB44" s="8">
        <v>22710</v>
      </c>
      <c r="CC44" s="8">
        <v>987</v>
      </c>
      <c r="CD44" s="105">
        <v>4.3461030383091147E-2</v>
      </c>
      <c r="CE44" s="8">
        <v>10240</v>
      </c>
      <c r="CF44" s="8">
        <v>0</v>
      </c>
      <c r="CG44" s="105">
        <v>0</v>
      </c>
      <c r="CH44" s="8">
        <v>2100</v>
      </c>
      <c r="CI44" s="8">
        <v>0</v>
      </c>
      <c r="CJ44" s="105">
        <v>0</v>
      </c>
      <c r="CK44" s="8">
        <v>12340</v>
      </c>
      <c r="CL44" s="8">
        <v>0</v>
      </c>
      <c r="CM44" s="105">
        <v>0</v>
      </c>
      <c r="CN44" s="8">
        <v>390</v>
      </c>
      <c r="CO44" s="8">
        <v>0</v>
      </c>
      <c r="CP44" s="105">
        <v>0</v>
      </c>
      <c r="CQ44" s="8">
        <v>510</v>
      </c>
      <c r="CR44" s="8">
        <v>0</v>
      </c>
      <c r="CS44" s="105">
        <v>0</v>
      </c>
      <c r="CT44" s="8">
        <v>56430</v>
      </c>
      <c r="CU44" s="8">
        <v>987</v>
      </c>
      <c r="CV44" s="105">
        <v>1.7490696438064859E-2</v>
      </c>
      <c r="CW44" s="8">
        <v>68244</v>
      </c>
      <c r="CX44" s="8">
        <v>6863</v>
      </c>
      <c r="CY44" s="105">
        <v>0.10056561749018229</v>
      </c>
      <c r="CZ44" s="8">
        <v>461</v>
      </c>
      <c r="DA44" s="8">
        <v>19</v>
      </c>
      <c r="DB44" s="105">
        <v>4.1214750542299353E-2</v>
      </c>
      <c r="DC44" s="8">
        <v>548</v>
      </c>
      <c r="DD44" s="8">
        <v>14</v>
      </c>
      <c r="DE44" s="105">
        <v>2.5547445255474453E-2</v>
      </c>
      <c r="DF44" s="8">
        <v>31891</v>
      </c>
      <c r="DG44" s="8">
        <v>661</v>
      </c>
      <c r="DH44" s="105">
        <v>2.0726850835658964E-2</v>
      </c>
      <c r="DI44" s="64">
        <v>0.88</v>
      </c>
      <c r="DJ44" s="105">
        <v>0.99366865986633801</v>
      </c>
      <c r="DK44" s="105">
        <v>1.1291689316662932</v>
      </c>
      <c r="DL44" s="64">
        <v>0.79</v>
      </c>
      <c r="DM44" s="105">
        <v>1</v>
      </c>
      <c r="DN44" s="105">
        <v>1.2658227848101264</v>
      </c>
      <c r="DO44" s="64">
        <v>0.83499999999999996</v>
      </c>
      <c r="DP44" s="105">
        <v>0.99394754539341001</v>
      </c>
      <c r="DQ44" s="105">
        <v>1.190356341788515</v>
      </c>
      <c r="DR44" s="64">
        <v>0.86</v>
      </c>
      <c r="DS44" s="105">
        <v>0.99662731871838095</v>
      </c>
      <c r="DT44" s="105">
        <v>1.1588689752539314</v>
      </c>
      <c r="DU44" s="64">
        <v>0.89</v>
      </c>
      <c r="DV44" s="105">
        <v>1</v>
      </c>
      <c r="DW44" s="105">
        <v>1.1235955056179776</v>
      </c>
      <c r="DX44" s="64">
        <v>0.875</v>
      </c>
      <c r="DY44" s="105">
        <v>0.99724328049621003</v>
      </c>
      <c r="DZ44" s="105">
        <v>1.139706606281383</v>
      </c>
      <c r="EA44" s="64">
        <v>0.87</v>
      </c>
      <c r="EB44" s="105">
        <v>0.99501438159156297</v>
      </c>
      <c r="EC44" s="105">
        <v>1.1436946914845552</v>
      </c>
      <c r="ED44" s="64">
        <v>0.84000000000000008</v>
      </c>
      <c r="EE44" s="105">
        <v>1</v>
      </c>
      <c r="EF44" s="105">
        <v>1.1904761904761905</v>
      </c>
      <c r="EG44" s="64">
        <v>0.85499999999999998</v>
      </c>
      <c r="EH44" s="105">
        <v>0.99557522123893805</v>
      </c>
      <c r="EI44" s="105">
        <v>1.1644154634373545</v>
      </c>
      <c r="EJ44" s="64">
        <v>0.91</v>
      </c>
      <c r="EK44" s="105">
        <v>1</v>
      </c>
      <c r="EL44" s="105">
        <v>1.0989010989010988</v>
      </c>
      <c r="EM44" s="64">
        <v>0.28999999999999998</v>
      </c>
      <c r="EN44" s="105">
        <v>0</v>
      </c>
      <c r="EO44" s="105">
        <v>0</v>
      </c>
      <c r="EP44" s="64">
        <v>0.6</v>
      </c>
      <c r="EQ44" s="105">
        <v>1</v>
      </c>
      <c r="ER44" s="105">
        <v>1.6666666666666667</v>
      </c>
      <c r="ES44" s="64">
        <v>0.89</v>
      </c>
      <c r="ET44" s="105">
        <v>0.99580780393421497</v>
      </c>
      <c r="EU44" s="105">
        <v>1.1188851729597922</v>
      </c>
      <c r="EV44" s="64">
        <v>0.56500000000000006</v>
      </c>
      <c r="EW44" s="105">
        <v>1</v>
      </c>
      <c r="EX44" s="105">
        <v>1.7699115044247786</v>
      </c>
      <c r="EY44" s="64">
        <v>0.72750000000000004</v>
      </c>
      <c r="EZ44" s="105">
        <v>0.996211569284569</v>
      </c>
      <c r="FA44" s="105">
        <v>1.369362981834459</v>
      </c>
      <c r="FB44" s="64">
        <v>0.76</v>
      </c>
      <c r="FC44" s="105">
        <v>0</v>
      </c>
      <c r="FD44" s="105">
        <v>0</v>
      </c>
      <c r="FE44" s="64">
        <v>0.37</v>
      </c>
      <c r="FF44" s="105">
        <v>0</v>
      </c>
      <c r="FG44" s="105">
        <v>0</v>
      </c>
      <c r="FH44" s="64">
        <v>0.56499999999999995</v>
      </c>
      <c r="FI44" s="105">
        <v>0</v>
      </c>
      <c r="FJ44" s="105">
        <v>0</v>
      </c>
      <c r="FK44" s="55">
        <v>0.9</v>
      </c>
      <c r="FL44" s="105">
        <v>1</v>
      </c>
      <c r="FM44" s="105">
        <v>1.1111111111111112</v>
      </c>
      <c r="FN44" s="55">
        <v>0.61009999999999998</v>
      </c>
      <c r="FO44" s="105">
        <v>1</v>
      </c>
      <c r="FP44" s="105">
        <v>1.6390755613833798</v>
      </c>
      <c r="FQ44" s="65">
        <v>3133</v>
      </c>
      <c r="FR44" s="8">
        <v>83</v>
      </c>
      <c r="FS44" s="105">
        <v>2.6492180019150973E-2</v>
      </c>
      <c r="FT44" s="65">
        <v>680</v>
      </c>
      <c r="FU44" s="8">
        <v>83</v>
      </c>
      <c r="FV44" s="105">
        <v>0.12205882352941176</v>
      </c>
      <c r="FW44" s="65">
        <v>3813</v>
      </c>
      <c r="FX44" s="8">
        <v>166</v>
      </c>
      <c r="FY44" s="105">
        <v>4.3535274062418042E-2</v>
      </c>
      <c r="FZ44" s="65">
        <v>31990</v>
      </c>
      <c r="GA44" s="8">
        <v>3</v>
      </c>
      <c r="GB44" s="105">
        <v>9.3779306033135354E-5</v>
      </c>
      <c r="GC44" s="65">
        <v>35803</v>
      </c>
      <c r="GD44" s="8">
        <v>169</v>
      </c>
      <c r="GE44" s="105">
        <v>4.7202748373041366E-3</v>
      </c>
      <c r="GF44" s="65">
        <v>840</v>
      </c>
      <c r="GG44" s="8">
        <v>2</v>
      </c>
      <c r="GH44" s="105">
        <v>2.3809523809523812E-3</v>
      </c>
      <c r="GI44" s="8">
        <v>316</v>
      </c>
      <c r="GJ44" s="8">
        <v>0</v>
      </c>
      <c r="GK44" s="105">
        <v>0</v>
      </c>
      <c r="GL44" s="8">
        <v>311</v>
      </c>
      <c r="GM44" s="8">
        <v>0</v>
      </c>
      <c r="GN44" s="105">
        <v>0</v>
      </c>
    </row>
    <row r="45" spans="1:196" s="1" customFormat="1" ht="15" customHeight="1" x14ac:dyDescent="0.55000000000000004">
      <c r="A45" s="16">
        <v>11</v>
      </c>
      <c r="B45" s="17" t="s">
        <v>43</v>
      </c>
      <c r="C45" s="18">
        <v>9508</v>
      </c>
      <c r="D45" s="17" t="s">
        <v>58</v>
      </c>
      <c r="E45" s="8">
        <v>3147</v>
      </c>
      <c r="F45" s="8">
        <v>1834</v>
      </c>
      <c r="G45" s="105">
        <v>0.58277724817286303</v>
      </c>
      <c r="H45" s="8">
        <v>479</v>
      </c>
      <c r="I45" s="8">
        <v>317</v>
      </c>
      <c r="J45" s="105">
        <v>0.66179540709812112</v>
      </c>
      <c r="K45" s="8">
        <v>1698</v>
      </c>
      <c r="L45" s="8">
        <v>545</v>
      </c>
      <c r="M45" s="105">
        <v>0.3209658421672556</v>
      </c>
      <c r="N45" s="8">
        <v>0</v>
      </c>
      <c r="O45" s="8">
        <v>0</v>
      </c>
      <c r="P45" s="105" t="s">
        <v>733</v>
      </c>
      <c r="Q45" s="8">
        <v>0</v>
      </c>
      <c r="R45" s="8">
        <v>0</v>
      </c>
      <c r="S45" s="105" t="s">
        <v>733</v>
      </c>
      <c r="T45" s="8">
        <v>5324</v>
      </c>
      <c r="U45" s="8">
        <v>2696</v>
      </c>
      <c r="V45" s="105">
        <v>0.50638617580766343</v>
      </c>
      <c r="W45" s="8">
        <v>5324</v>
      </c>
      <c r="X45" s="8">
        <v>2696</v>
      </c>
      <c r="Y45" s="105">
        <v>0.50638617580766343</v>
      </c>
      <c r="Z45" s="8">
        <v>0</v>
      </c>
      <c r="AA45" s="8">
        <v>0</v>
      </c>
      <c r="AB45" s="105" t="s">
        <v>733</v>
      </c>
      <c r="AC45" s="8">
        <v>0</v>
      </c>
      <c r="AD45" s="8">
        <v>0</v>
      </c>
      <c r="AE45" s="105" t="s">
        <v>733</v>
      </c>
      <c r="AF45" s="8">
        <v>0</v>
      </c>
      <c r="AG45" s="8">
        <v>0</v>
      </c>
      <c r="AH45" s="105" t="s">
        <v>733</v>
      </c>
      <c r="AI45" s="8">
        <v>0</v>
      </c>
      <c r="AJ45" s="8">
        <v>0</v>
      </c>
      <c r="AK45" s="105" t="s">
        <v>733</v>
      </c>
      <c r="AL45" s="8">
        <v>0</v>
      </c>
      <c r="AM45" s="8">
        <v>0</v>
      </c>
      <c r="AN45" s="105" t="s">
        <v>733</v>
      </c>
      <c r="AO45" s="8">
        <v>0</v>
      </c>
      <c r="AP45" s="8">
        <v>0</v>
      </c>
      <c r="AQ45" s="105" t="s">
        <v>733</v>
      </c>
      <c r="AR45" s="8">
        <v>0</v>
      </c>
      <c r="AS45" s="8">
        <v>0</v>
      </c>
      <c r="AT45" s="105" t="s">
        <v>733</v>
      </c>
      <c r="AU45" s="8">
        <v>0</v>
      </c>
      <c r="AV45" s="8">
        <v>0</v>
      </c>
      <c r="AW45" s="105" t="s">
        <v>733</v>
      </c>
      <c r="AX45" s="8">
        <v>909</v>
      </c>
      <c r="AY45" s="8">
        <v>624</v>
      </c>
      <c r="AZ45" s="105">
        <v>0.68646864686468645</v>
      </c>
      <c r="BA45" s="8">
        <v>214</v>
      </c>
      <c r="BB45" s="8">
        <v>164</v>
      </c>
      <c r="BC45" s="105">
        <v>0.76635514018691586</v>
      </c>
      <c r="BD45" s="8">
        <v>30</v>
      </c>
      <c r="BE45" s="8">
        <v>0</v>
      </c>
      <c r="BF45" s="105">
        <v>0</v>
      </c>
      <c r="BG45" s="8">
        <v>15</v>
      </c>
      <c r="BH45" s="8">
        <v>0</v>
      </c>
      <c r="BI45" s="105">
        <v>0</v>
      </c>
      <c r="BJ45" s="8">
        <v>2287</v>
      </c>
      <c r="BK45" s="8">
        <v>1265</v>
      </c>
      <c r="BL45" s="105">
        <v>0.55312636641888935</v>
      </c>
      <c r="BM45" s="8">
        <v>3455</v>
      </c>
      <c r="BN45" s="8">
        <v>2053</v>
      </c>
      <c r="BO45" s="105">
        <v>0.5942112879884226</v>
      </c>
      <c r="BP45" s="8">
        <v>85</v>
      </c>
      <c r="BQ45" s="8">
        <v>0</v>
      </c>
      <c r="BR45" s="105">
        <v>0</v>
      </c>
      <c r="BS45" s="8">
        <v>3540</v>
      </c>
      <c r="BT45" s="8">
        <v>2053</v>
      </c>
      <c r="BU45" s="105">
        <v>0.57994350282485874</v>
      </c>
      <c r="BV45" s="8">
        <v>8864</v>
      </c>
      <c r="BW45" s="8">
        <v>4749</v>
      </c>
      <c r="BX45" s="105">
        <v>0.53576263537906132</v>
      </c>
      <c r="BY45" s="8">
        <v>16000</v>
      </c>
      <c r="BZ45" s="8">
        <v>1680</v>
      </c>
      <c r="CA45" s="105">
        <v>0.105</v>
      </c>
      <c r="CB45" s="8">
        <v>28740</v>
      </c>
      <c r="CC45" s="8">
        <v>0</v>
      </c>
      <c r="CD45" s="105">
        <v>0</v>
      </c>
      <c r="CE45" s="8">
        <v>3840</v>
      </c>
      <c r="CF45" s="8">
        <v>480</v>
      </c>
      <c r="CG45" s="105">
        <v>0.125</v>
      </c>
      <c r="CH45" s="8">
        <v>660</v>
      </c>
      <c r="CI45" s="8">
        <v>0</v>
      </c>
      <c r="CJ45" s="105">
        <v>0</v>
      </c>
      <c r="CK45" s="8">
        <v>4500</v>
      </c>
      <c r="CL45" s="8">
        <v>480</v>
      </c>
      <c r="CM45" s="105">
        <v>0.10666666666666667</v>
      </c>
      <c r="CN45" s="8">
        <v>240</v>
      </c>
      <c r="CO45" s="8">
        <v>0</v>
      </c>
      <c r="CP45" s="105">
        <v>0</v>
      </c>
      <c r="CQ45" s="8">
        <v>300</v>
      </c>
      <c r="CR45" s="8">
        <v>0</v>
      </c>
      <c r="CS45" s="105">
        <v>0</v>
      </c>
      <c r="CT45" s="8">
        <v>49780</v>
      </c>
      <c r="CU45" s="8">
        <v>2160</v>
      </c>
      <c r="CV45" s="105">
        <v>4.3390920048212135E-2</v>
      </c>
      <c r="CW45" s="8">
        <v>58644</v>
      </c>
      <c r="CX45" s="8">
        <v>6909</v>
      </c>
      <c r="CY45" s="105">
        <v>0.11781256394516063</v>
      </c>
      <c r="CZ45" s="8">
        <v>270</v>
      </c>
      <c r="DA45" s="8">
        <v>0</v>
      </c>
      <c r="DB45" s="105">
        <v>0</v>
      </c>
      <c r="DC45" s="8">
        <v>315</v>
      </c>
      <c r="DD45" s="8">
        <v>0</v>
      </c>
      <c r="DE45" s="105">
        <v>0</v>
      </c>
      <c r="DF45" s="8">
        <v>20533</v>
      </c>
      <c r="DG45" s="8">
        <v>2641</v>
      </c>
      <c r="DH45" s="105">
        <v>0.12862221789314762</v>
      </c>
      <c r="DI45" s="64">
        <v>0.89</v>
      </c>
      <c r="DJ45" s="105">
        <v>0.99470619375330904</v>
      </c>
      <c r="DK45" s="105">
        <v>1.1176474087115831</v>
      </c>
      <c r="DL45" s="64">
        <v>0.93</v>
      </c>
      <c r="DM45" s="105">
        <v>1</v>
      </c>
      <c r="DN45" s="105">
        <v>1.075268817204301</v>
      </c>
      <c r="DO45" s="64">
        <v>0.91</v>
      </c>
      <c r="DP45" s="105">
        <v>0.99512907939600603</v>
      </c>
      <c r="DQ45" s="105">
        <v>1.0935484388967098</v>
      </c>
      <c r="DR45" s="64">
        <v>0.85</v>
      </c>
      <c r="DS45" s="105">
        <v>0.97856242118537196</v>
      </c>
      <c r="DT45" s="105">
        <v>1.1512499072769082</v>
      </c>
      <c r="DU45" s="64">
        <v>0.72</v>
      </c>
      <c r="DV45" s="105">
        <v>1</v>
      </c>
      <c r="DW45" s="105">
        <v>1.3888888888888888</v>
      </c>
      <c r="DX45" s="64">
        <v>0.78499999999999992</v>
      </c>
      <c r="DY45" s="105">
        <v>0.98108308605341199</v>
      </c>
      <c r="DZ45" s="105">
        <v>1.2497873707686777</v>
      </c>
      <c r="EA45" s="64">
        <v>0.87</v>
      </c>
      <c r="EB45" s="105">
        <v>0.98570759137769404</v>
      </c>
      <c r="EC45" s="105">
        <v>1.1329972314686139</v>
      </c>
      <c r="ED45" s="64">
        <v>0.82499999999999996</v>
      </c>
      <c r="EE45" s="105">
        <v>1</v>
      </c>
      <c r="EF45" s="105">
        <v>1.2121212121212122</v>
      </c>
      <c r="EG45" s="64">
        <v>0.84749999999999992</v>
      </c>
      <c r="EH45" s="105">
        <v>0.98715519056643497</v>
      </c>
      <c r="EI45" s="105">
        <v>1.1647848856241121</v>
      </c>
      <c r="EJ45" s="64">
        <v>0.83</v>
      </c>
      <c r="EK45" s="105">
        <v>0</v>
      </c>
      <c r="EL45" s="105">
        <v>0</v>
      </c>
      <c r="EM45" s="64">
        <v>0.2</v>
      </c>
      <c r="EN45" s="105">
        <v>0.99861111111111101</v>
      </c>
      <c r="EO45" s="105">
        <v>4.9930555555555545</v>
      </c>
      <c r="EP45" s="64">
        <v>0.51500000000000001</v>
      </c>
      <c r="EQ45" s="105">
        <v>0.99861111111111101</v>
      </c>
      <c r="ER45" s="105">
        <v>1.9390507011866234</v>
      </c>
      <c r="ES45" s="64">
        <v>0.85</v>
      </c>
      <c r="ET45" s="105">
        <v>0.98570759137769404</v>
      </c>
      <c r="EU45" s="105">
        <v>1.1596559898561107</v>
      </c>
      <c r="EV45" s="64">
        <v>0.51249999999999996</v>
      </c>
      <c r="EW45" s="105">
        <v>0.99886406664142402</v>
      </c>
      <c r="EX45" s="105">
        <v>1.9490030568613153</v>
      </c>
      <c r="EY45" s="64">
        <v>0.68124999999999991</v>
      </c>
      <c r="EZ45" s="105">
        <v>0.99073672022000303</v>
      </c>
      <c r="FA45" s="105">
        <v>1.4542924333504634</v>
      </c>
      <c r="FB45" s="64">
        <v>0.67</v>
      </c>
      <c r="FC45" s="105">
        <v>0</v>
      </c>
      <c r="FD45" s="105">
        <v>0</v>
      </c>
      <c r="FE45" s="64">
        <v>0.23</v>
      </c>
      <c r="FF45" s="105">
        <v>0.99791666666666701</v>
      </c>
      <c r="FG45" s="105">
        <v>4.3387681159420302</v>
      </c>
      <c r="FH45" s="64">
        <v>0.45</v>
      </c>
      <c r="FI45" s="105">
        <v>0.99791666666666701</v>
      </c>
      <c r="FJ45" s="105">
        <v>2.2175925925925934</v>
      </c>
      <c r="FK45" s="55">
        <v>0.91099476439790572</v>
      </c>
      <c r="FL45" s="105">
        <v>0</v>
      </c>
      <c r="FM45" s="105">
        <v>0</v>
      </c>
      <c r="FN45" s="55">
        <v>0.61009999999999998</v>
      </c>
      <c r="FO45" s="105">
        <v>0</v>
      </c>
      <c r="FP45" s="105">
        <v>0</v>
      </c>
      <c r="FQ45" s="65">
        <v>2031</v>
      </c>
      <c r="FR45" s="8">
        <v>97</v>
      </c>
      <c r="FS45" s="105">
        <v>4.7759724273756771E-2</v>
      </c>
      <c r="FT45" s="65">
        <v>691</v>
      </c>
      <c r="FU45" s="8">
        <v>62</v>
      </c>
      <c r="FV45" s="105">
        <v>8.9725036179450074E-2</v>
      </c>
      <c r="FW45" s="65">
        <v>2722</v>
      </c>
      <c r="FX45" s="8">
        <v>159</v>
      </c>
      <c r="FY45" s="105">
        <v>5.8412931667891257E-2</v>
      </c>
      <c r="FZ45" s="65">
        <v>28379</v>
      </c>
      <c r="GA45" s="8">
        <v>3337</v>
      </c>
      <c r="GB45" s="105">
        <v>0.11758694809542267</v>
      </c>
      <c r="GC45" s="65">
        <v>31101</v>
      </c>
      <c r="GD45" s="8">
        <v>3496</v>
      </c>
      <c r="GE45" s="105">
        <v>0.11240796115880518</v>
      </c>
      <c r="GF45" s="65">
        <v>963</v>
      </c>
      <c r="GG45" s="8">
        <v>85</v>
      </c>
      <c r="GH45" s="105">
        <v>8.8265835929387332E-2</v>
      </c>
      <c r="GI45" s="8">
        <v>197</v>
      </c>
      <c r="GJ45" s="8">
        <v>98</v>
      </c>
      <c r="GK45" s="105">
        <v>0.49746192893401014</v>
      </c>
      <c r="GL45" s="8">
        <v>183</v>
      </c>
      <c r="GM45" s="8">
        <v>6</v>
      </c>
      <c r="GN45" s="105">
        <v>3.2786885245901641E-2</v>
      </c>
    </row>
    <row r="46" spans="1:196" s="1" customFormat="1" ht="15" customHeight="1" x14ac:dyDescent="0.55000000000000004">
      <c r="A46" s="16">
        <v>13</v>
      </c>
      <c r="B46" s="17" t="s">
        <v>59</v>
      </c>
      <c r="C46" s="18">
        <v>9104</v>
      </c>
      <c r="D46" s="17" t="s">
        <v>60</v>
      </c>
      <c r="E46" s="8">
        <v>2714</v>
      </c>
      <c r="F46" s="8">
        <v>1804</v>
      </c>
      <c r="G46" s="105">
        <v>0.66470154753131905</v>
      </c>
      <c r="H46" s="8">
        <v>826</v>
      </c>
      <c r="I46" s="8">
        <v>551</v>
      </c>
      <c r="J46" s="105">
        <v>0.66707021791767551</v>
      </c>
      <c r="K46" s="8">
        <v>0</v>
      </c>
      <c r="L46" s="8">
        <v>0</v>
      </c>
      <c r="M46" s="105" t="s">
        <v>733</v>
      </c>
      <c r="N46" s="8">
        <v>118</v>
      </c>
      <c r="O46" s="8">
        <v>65</v>
      </c>
      <c r="P46" s="105">
        <v>0.55084745762711862</v>
      </c>
      <c r="Q46" s="8">
        <v>0</v>
      </c>
      <c r="R46" s="8">
        <v>0</v>
      </c>
      <c r="S46" s="105" t="s">
        <v>733</v>
      </c>
      <c r="T46" s="8">
        <v>3658</v>
      </c>
      <c r="U46" s="8">
        <v>2420</v>
      </c>
      <c r="V46" s="105">
        <v>0.66156369600874798</v>
      </c>
      <c r="W46" s="8">
        <v>3658</v>
      </c>
      <c r="X46" s="8">
        <v>2420</v>
      </c>
      <c r="Y46" s="105">
        <v>0.66156369600874798</v>
      </c>
      <c r="Z46" s="8">
        <v>173</v>
      </c>
      <c r="AA46" s="8">
        <v>55</v>
      </c>
      <c r="AB46" s="105">
        <v>0.31791907514450868</v>
      </c>
      <c r="AC46" s="8">
        <v>15</v>
      </c>
      <c r="AD46" s="8">
        <v>0</v>
      </c>
      <c r="AE46" s="105">
        <v>0</v>
      </c>
      <c r="AF46" s="8">
        <v>53</v>
      </c>
      <c r="AG46" s="8">
        <v>24</v>
      </c>
      <c r="AH46" s="105">
        <v>0.45283018867924529</v>
      </c>
      <c r="AI46" s="8">
        <v>241</v>
      </c>
      <c r="AJ46" s="8">
        <v>79</v>
      </c>
      <c r="AK46" s="105">
        <v>0.32780082987551867</v>
      </c>
      <c r="AL46" s="8">
        <v>0</v>
      </c>
      <c r="AM46" s="8">
        <v>0</v>
      </c>
      <c r="AN46" s="105" t="s">
        <v>733</v>
      </c>
      <c r="AO46" s="8">
        <v>0</v>
      </c>
      <c r="AP46" s="8">
        <v>0</v>
      </c>
      <c r="AQ46" s="105" t="s">
        <v>733</v>
      </c>
      <c r="AR46" s="8">
        <v>0</v>
      </c>
      <c r="AS46" s="8">
        <v>0</v>
      </c>
      <c r="AT46" s="105" t="s">
        <v>733</v>
      </c>
      <c r="AU46" s="8">
        <v>0</v>
      </c>
      <c r="AV46" s="8">
        <v>0</v>
      </c>
      <c r="AW46" s="105" t="s">
        <v>733</v>
      </c>
      <c r="AX46" s="8">
        <v>3002</v>
      </c>
      <c r="AY46" s="8">
        <v>1151</v>
      </c>
      <c r="AZ46" s="105">
        <v>0.38341105929380415</v>
      </c>
      <c r="BA46" s="8">
        <v>444</v>
      </c>
      <c r="BB46" s="8">
        <v>131</v>
      </c>
      <c r="BC46" s="105">
        <v>0.29504504504504503</v>
      </c>
      <c r="BD46" s="8">
        <v>443</v>
      </c>
      <c r="BE46" s="8">
        <v>282</v>
      </c>
      <c r="BF46" s="105">
        <v>0.63656884875846498</v>
      </c>
      <c r="BG46" s="8">
        <v>15</v>
      </c>
      <c r="BH46" s="8">
        <v>0</v>
      </c>
      <c r="BI46" s="105">
        <v>0</v>
      </c>
      <c r="BJ46" s="8">
        <v>9481</v>
      </c>
      <c r="BK46" s="8">
        <v>4630</v>
      </c>
      <c r="BL46" s="105">
        <v>0.48834511127518193</v>
      </c>
      <c r="BM46" s="8">
        <v>13385</v>
      </c>
      <c r="BN46" s="8">
        <v>6194</v>
      </c>
      <c r="BO46" s="105">
        <v>0.46275681733283525</v>
      </c>
      <c r="BP46" s="8">
        <v>0</v>
      </c>
      <c r="BQ46" s="8">
        <v>0</v>
      </c>
      <c r="BR46" s="105" t="s">
        <v>733</v>
      </c>
      <c r="BS46" s="8">
        <v>13626</v>
      </c>
      <c r="BT46" s="8">
        <v>6273</v>
      </c>
      <c r="BU46" s="105">
        <v>0.46036988110964333</v>
      </c>
      <c r="BV46" s="8">
        <v>17284</v>
      </c>
      <c r="BW46" s="8">
        <v>8693</v>
      </c>
      <c r="BX46" s="105">
        <v>0.50295070585512613</v>
      </c>
      <c r="BY46" s="8">
        <v>31200</v>
      </c>
      <c r="BZ46" s="8">
        <v>3760</v>
      </c>
      <c r="CA46" s="105">
        <v>0.12051282051282051</v>
      </c>
      <c r="CB46" s="8">
        <v>85070</v>
      </c>
      <c r="CC46" s="8">
        <v>1136</v>
      </c>
      <c r="CD46" s="105">
        <v>1.3353708710473727E-2</v>
      </c>
      <c r="CE46" s="8">
        <v>8960</v>
      </c>
      <c r="CF46" s="8">
        <v>1280</v>
      </c>
      <c r="CG46" s="105">
        <v>0.14285714285714285</v>
      </c>
      <c r="CH46" s="8">
        <v>0</v>
      </c>
      <c r="CI46" s="8">
        <v>0</v>
      </c>
      <c r="CJ46" s="105" t="s">
        <v>733</v>
      </c>
      <c r="CK46" s="8">
        <v>8960</v>
      </c>
      <c r="CL46" s="8">
        <v>1280</v>
      </c>
      <c r="CM46" s="105">
        <v>0.14285714285714285</v>
      </c>
      <c r="CN46" s="8">
        <v>13110</v>
      </c>
      <c r="CO46" s="8">
        <v>0</v>
      </c>
      <c r="CP46" s="105">
        <v>0</v>
      </c>
      <c r="CQ46" s="8">
        <v>750</v>
      </c>
      <c r="CR46" s="8">
        <v>0</v>
      </c>
      <c r="CS46" s="105">
        <v>0</v>
      </c>
      <c r="CT46" s="8">
        <v>139090</v>
      </c>
      <c r="CU46" s="8">
        <v>6176</v>
      </c>
      <c r="CV46" s="105">
        <v>4.4402904594147675E-2</v>
      </c>
      <c r="CW46" s="8">
        <v>156374</v>
      </c>
      <c r="CX46" s="8">
        <v>14869</v>
      </c>
      <c r="CY46" s="105">
        <v>9.5086139639582026E-2</v>
      </c>
      <c r="CZ46" s="8">
        <v>13686</v>
      </c>
      <c r="DA46" s="8">
        <v>347</v>
      </c>
      <c r="DB46" s="105">
        <v>2.5354376735349994E-2</v>
      </c>
      <c r="DC46" s="8">
        <v>818</v>
      </c>
      <c r="DD46" s="8">
        <v>24</v>
      </c>
      <c r="DE46" s="105">
        <v>2.9339853300733496E-2</v>
      </c>
      <c r="DF46" s="8">
        <v>41430</v>
      </c>
      <c r="DG46" s="8">
        <v>5722</v>
      </c>
      <c r="DH46" s="105">
        <v>0.13811247888003861</v>
      </c>
      <c r="DI46" s="64">
        <v>0.92</v>
      </c>
      <c r="DJ46" s="105">
        <v>0.99234776945620295</v>
      </c>
      <c r="DK46" s="105">
        <v>1.0786388798436988</v>
      </c>
      <c r="DL46" s="64">
        <v>0.91</v>
      </c>
      <c r="DM46" s="105">
        <v>0.87786259541984701</v>
      </c>
      <c r="DN46" s="105">
        <v>0.96468417079104063</v>
      </c>
      <c r="DO46" s="64">
        <v>0.91500000000000004</v>
      </c>
      <c r="DP46" s="105">
        <v>0.98995695839311304</v>
      </c>
      <c r="DQ46" s="105">
        <v>1.0819201731072274</v>
      </c>
      <c r="DR46" s="64">
        <v>0.91</v>
      </c>
      <c r="DS46" s="105">
        <v>0.95291599785981795</v>
      </c>
      <c r="DT46" s="105">
        <v>1.0471604372085912</v>
      </c>
      <c r="DU46" s="64">
        <v>0.88</v>
      </c>
      <c r="DV46" s="105">
        <v>0.90925589836660603</v>
      </c>
      <c r="DW46" s="105">
        <v>1.0332453390529615</v>
      </c>
      <c r="DX46" s="64">
        <v>0.89500000000000002</v>
      </c>
      <c r="DY46" s="105">
        <v>0.94297520661156997</v>
      </c>
      <c r="DZ46" s="105">
        <v>1.0536035828062233</v>
      </c>
      <c r="EA46" s="64">
        <v>0.91500000000000004</v>
      </c>
      <c r="EB46" s="105">
        <v>0.98314817126451104</v>
      </c>
      <c r="EC46" s="105">
        <v>1.0744788756989192</v>
      </c>
      <c r="ED46" s="64">
        <v>0.89500000000000002</v>
      </c>
      <c r="EE46" s="105">
        <v>0.90322580645161299</v>
      </c>
      <c r="EF46" s="105">
        <v>1.0091908451973328</v>
      </c>
      <c r="EG46" s="64">
        <v>0.90500000000000003</v>
      </c>
      <c r="EH46" s="105">
        <v>0.976877947774071</v>
      </c>
      <c r="EI46" s="105">
        <v>1.0794231467116806</v>
      </c>
      <c r="EJ46" s="64">
        <v>0.94</v>
      </c>
      <c r="EK46" s="105">
        <v>0.99559859154929597</v>
      </c>
      <c r="EL46" s="105">
        <v>1.0591474378184</v>
      </c>
      <c r="EM46" s="64">
        <v>0.28999999999999998</v>
      </c>
      <c r="EN46" s="105">
        <v>0.99246031746031704</v>
      </c>
      <c r="EO46" s="105">
        <v>3.4222769567597142</v>
      </c>
      <c r="EP46" s="64">
        <v>0.61499999999999999</v>
      </c>
      <c r="EQ46" s="105">
        <v>0.99303756476683902</v>
      </c>
      <c r="ER46" s="105">
        <v>1.614695227263153</v>
      </c>
      <c r="ES46" s="64">
        <v>0.92749999999999999</v>
      </c>
      <c r="ET46" s="105">
        <v>0.98469443533398904</v>
      </c>
      <c r="EU46" s="105">
        <v>1.0616651593897457</v>
      </c>
      <c r="EV46" s="64">
        <v>0.59250000000000003</v>
      </c>
      <c r="EW46" s="105">
        <v>0.98182453687521798</v>
      </c>
      <c r="EX46" s="105">
        <v>1.6570878259497348</v>
      </c>
      <c r="EY46" s="64">
        <v>0.76</v>
      </c>
      <c r="EZ46" s="105">
        <v>0.98359001950366498</v>
      </c>
      <c r="FA46" s="105">
        <v>1.2941973940837697</v>
      </c>
      <c r="FB46" s="64" t="s">
        <v>333</v>
      </c>
      <c r="FC46" s="105">
        <v>0</v>
      </c>
      <c r="FD46" s="105" t="s">
        <v>733</v>
      </c>
      <c r="FE46" s="64">
        <v>0.42</v>
      </c>
      <c r="FF46" s="105">
        <v>0.99140625000000004</v>
      </c>
      <c r="FG46" s="105">
        <v>2.3604910714285716</v>
      </c>
      <c r="FH46" s="64">
        <v>0.42</v>
      </c>
      <c r="FI46" s="105">
        <v>0.99140625000000004</v>
      </c>
      <c r="FJ46" s="105">
        <v>2.3604910714285716</v>
      </c>
      <c r="FK46" s="55">
        <v>0.91980056980056979</v>
      </c>
      <c r="FL46" s="105">
        <v>0.99711815561959605</v>
      </c>
      <c r="FM46" s="105">
        <v>1.0840590758013884</v>
      </c>
      <c r="FN46" s="55">
        <v>0.61009999999999998</v>
      </c>
      <c r="FO46" s="105">
        <v>1</v>
      </c>
      <c r="FP46" s="105">
        <v>1.6390755613833798</v>
      </c>
      <c r="FQ46" s="65">
        <v>5961</v>
      </c>
      <c r="FR46" s="8">
        <v>12</v>
      </c>
      <c r="FS46" s="105">
        <v>2.0130850528434826E-3</v>
      </c>
      <c r="FT46" s="65">
        <v>1066</v>
      </c>
      <c r="FU46" s="8">
        <v>8</v>
      </c>
      <c r="FV46" s="105">
        <v>7.5046904315196998E-3</v>
      </c>
      <c r="FW46" s="65">
        <v>7027</v>
      </c>
      <c r="FX46" s="8">
        <v>20</v>
      </c>
      <c r="FY46" s="105">
        <v>2.8461647929415115E-3</v>
      </c>
      <c r="FZ46" s="65">
        <v>92777</v>
      </c>
      <c r="GA46" s="8">
        <v>255</v>
      </c>
      <c r="GB46" s="105">
        <v>2.7485260355476033E-3</v>
      </c>
      <c r="GC46" s="65">
        <v>99804</v>
      </c>
      <c r="GD46" s="8">
        <v>275</v>
      </c>
      <c r="GE46" s="105">
        <v>2.7554005851468878E-3</v>
      </c>
      <c r="GF46" s="65">
        <v>4067</v>
      </c>
      <c r="GG46" s="8">
        <v>0</v>
      </c>
      <c r="GH46" s="105">
        <v>0</v>
      </c>
      <c r="GI46" s="8">
        <v>11011</v>
      </c>
      <c r="GJ46" s="8">
        <v>19</v>
      </c>
      <c r="GK46" s="105">
        <v>1.7255471800926346E-3</v>
      </c>
      <c r="GL46" s="8">
        <v>458</v>
      </c>
      <c r="GM46" s="8">
        <v>12</v>
      </c>
      <c r="GN46" s="105">
        <v>2.6200873362445413E-2</v>
      </c>
    </row>
    <row r="47" spans="1:196" s="1" customFormat="1" ht="15" customHeight="1" x14ac:dyDescent="0.55000000000000004">
      <c r="A47" s="16">
        <v>13</v>
      </c>
      <c r="B47" s="17" t="s">
        <v>59</v>
      </c>
      <c r="C47" s="18">
        <v>9105</v>
      </c>
      <c r="D47" s="17" t="s">
        <v>61</v>
      </c>
      <c r="E47" s="8">
        <v>3292</v>
      </c>
      <c r="F47" s="8">
        <v>2705</v>
      </c>
      <c r="G47" s="105">
        <v>0.82168894289185901</v>
      </c>
      <c r="H47" s="8">
        <v>633</v>
      </c>
      <c r="I47" s="8">
        <v>400</v>
      </c>
      <c r="J47" s="105">
        <v>0.63191153238546605</v>
      </c>
      <c r="K47" s="8">
        <v>0</v>
      </c>
      <c r="L47" s="8">
        <v>0</v>
      </c>
      <c r="M47" s="105" t="s">
        <v>733</v>
      </c>
      <c r="N47" s="8">
        <v>0</v>
      </c>
      <c r="O47" s="8">
        <v>21</v>
      </c>
      <c r="P47" s="105" t="s">
        <v>733</v>
      </c>
      <c r="Q47" s="8">
        <v>0</v>
      </c>
      <c r="R47" s="8">
        <v>0</v>
      </c>
      <c r="S47" s="105" t="s">
        <v>733</v>
      </c>
      <c r="T47" s="8">
        <v>3925</v>
      </c>
      <c r="U47" s="8">
        <v>3126</v>
      </c>
      <c r="V47" s="105">
        <v>0.79643312101910824</v>
      </c>
      <c r="W47" s="8">
        <v>3925</v>
      </c>
      <c r="X47" s="8">
        <v>3126</v>
      </c>
      <c r="Y47" s="105">
        <v>0.79643312101910824</v>
      </c>
      <c r="Z47" s="8">
        <v>180</v>
      </c>
      <c r="AA47" s="8">
        <v>21</v>
      </c>
      <c r="AB47" s="105">
        <v>0.11666666666666667</v>
      </c>
      <c r="AC47" s="8">
        <v>0</v>
      </c>
      <c r="AD47" s="8">
        <v>0</v>
      </c>
      <c r="AE47" s="105" t="s">
        <v>733</v>
      </c>
      <c r="AF47" s="8">
        <v>43</v>
      </c>
      <c r="AG47" s="8">
        <v>43</v>
      </c>
      <c r="AH47" s="105">
        <v>1</v>
      </c>
      <c r="AI47" s="8">
        <v>223</v>
      </c>
      <c r="AJ47" s="8">
        <v>64</v>
      </c>
      <c r="AK47" s="105">
        <v>0.28699551569506726</v>
      </c>
      <c r="AL47" s="8">
        <v>0</v>
      </c>
      <c r="AM47" s="8">
        <v>0</v>
      </c>
      <c r="AN47" s="105" t="s">
        <v>733</v>
      </c>
      <c r="AO47" s="8">
        <v>15</v>
      </c>
      <c r="AP47" s="8">
        <v>0</v>
      </c>
      <c r="AQ47" s="105">
        <v>0</v>
      </c>
      <c r="AR47" s="8">
        <v>0</v>
      </c>
      <c r="AS47" s="8">
        <v>0</v>
      </c>
      <c r="AT47" s="105" t="s">
        <v>733</v>
      </c>
      <c r="AU47" s="8">
        <v>15</v>
      </c>
      <c r="AV47" s="8">
        <v>0</v>
      </c>
      <c r="AW47" s="105">
        <v>0</v>
      </c>
      <c r="AX47" s="8">
        <v>1213</v>
      </c>
      <c r="AY47" s="8">
        <v>625</v>
      </c>
      <c r="AZ47" s="105">
        <v>0.51525144270403955</v>
      </c>
      <c r="BA47" s="8">
        <v>377</v>
      </c>
      <c r="BB47" s="8">
        <v>132</v>
      </c>
      <c r="BC47" s="105">
        <v>0.35013262599469497</v>
      </c>
      <c r="BD47" s="8">
        <v>282</v>
      </c>
      <c r="BE47" s="8">
        <v>162</v>
      </c>
      <c r="BF47" s="105">
        <v>0.57446808510638303</v>
      </c>
      <c r="BG47" s="8">
        <v>15</v>
      </c>
      <c r="BH47" s="8">
        <v>0</v>
      </c>
      <c r="BI47" s="105">
        <v>0</v>
      </c>
      <c r="BJ47" s="8">
        <v>4184</v>
      </c>
      <c r="BK47" s="8">
        <v>2158</v>
      </c>
      <c r="BL47" s="105">
        <v>0.51577437858508601</v>
      </c>
      <c r="BM47" s="8">
        <v>6071</v>
      </c>
      <c r="BN47" s="8">
        <v>3077</v>
      </c>
      <c r="BO47" s="105">
        <v>0.50683577664305712</v>
      </c>
      <c r="BP47" s="8">
        <v>0</v>
      </c>
      <c r="BQ47" s="8">
        <v>0</v>
      </c>
      <c r="BR47" s="105" t="s">
        <v>733</v>
      </c>
      <c r="BS47" s="8">
        <v>6309</v>
      </c>
      <c r="BT47" s="8">
        <v>3141</v>
      </c>
      <c r="BU47" s="105">
        <v>0.49786019971469331</v>
      </c>
      <c r="BV47" s="8">
        <v>10234</v>
      </c>
      <c r="BW47" s="8">
        <v>6267</v>
      </c>
      <c r="BX47" s="105">
        <v>0.61237052960719174</v>
      </c>
      <c r="BY47" s="8">
        <v>8960</v>
      </c>
      <c r="BZ47" s="8">
        <v>640</v>
      </c>
      <c r="CA47" s="105">
        <v>7.1428571428571425E-2</v>
      </c>
      <c r="CB47" s="8">
        <v>38225</v>
      </c>
      <c r="CC47" s="8">
        <v>1125</v>
      </c>
      <c r="CD47" s="105">
        <v>2.9431000654022238E-2</v>
      </c>
      <c r="CE47" s="8">
        <v>5120</v>
      </c>
      <c r="CF47" s="8">
        <v>640</v>
      </c>
      <c r="CG47" s="105">
        <v>0.125</v>
      </c>
      <c r="CH47" s="8">
        <v>475</v>
      </c>
      <c r="CI47" s="8">
        <v>27</v>
      </c>
      <c r="CJ47" s="105">
        <v>5.6842105263157895E-2</v>
      </c>
      <c r="CK47" s="8">
        <v>5595</v>
      </c>
      <c r="CL47" s="8">
        <v>667</v>
      </c>
      <c r="CM47" s="105">
        <v>0.11921358355674709</v>
      </c>
      <c r="CN47" s="8">
        <v>7470</v>
      </c>
      <c r="CO47" s="8">
        <v>0</v>
      </c>
      <c r="CP47" s="105">
        <v>0</v>
      </c>
      <c r="CQ47" s="8">
        <v>900</v>
      </c>
      <c r="CR47" s="8">
        <v>0</v>
      </c>
      <c r="CS47" s="105">
        <v>0</v>
      </c>
      <c r="CT47" s="8">
        <v>61150</v>
      </c>
      <c r="CU47" s="8">
        <v>2432</v>
      </c>
      <c r="CV47" s="105">
        <v>3.9771054783319708E-2</v>
      </c>
      <c r="CW47" s="8">
        <v>71384</v>
      </c>
      <c r="CX47" s="8">
        <v>8699</v>
      </c>
      <c r="CY47" s="105">
        <v>0.12186204191415444</v>
      </c>
      <c r="CZ47" s="8">
        <v>7767</v>
      </c>
      <c r="DA47" s="8">
        <v>183</v>
      </c>
      <c r="DB47" s="105">
        <v>2.3561220548474315E-2</v>
      </c>
      <c r="DC47" s="8">
        <v>958</v>
      </c>
      <c r="DD47" s="8">
        <v>43</v>
      </c>
      <c r="DE47" s="105">
        <v>4.4885177453027142E-2</v>
      </c>
      <c r="DF47" s="8">
        <v>15090</v>
      </c>
      <c r="DG47" s="8">
        <v>1812</v>
      </c>
      <c r="DH47" s="105">
        <v>0.12007952286282306</v>
      </c>
      <c r="DI47" s="64">
        <v>0.99</v>
      </c>
      <c r="DJ47" s="105">
        <v>0.98836822864739104</v>
      </c>
      <c r="DK47" s="105">
        <v>0.99835174610847577</v>
      </c>
      <c r="DL47" s="64">
        <v>0.95</v>
      </c>
      <c r="DM47" s="105">
        <v>0.99242424242424199</v>
      </c>
      <c r="DN47" s="105">
        <v>1.0446570972886757</v>
      </c>
      <c r="DO47" s="64">
        <v>0.97</v>
      </c>
      <c r="DP47" s="105">
        <v>0.98853868194842398</v>
      </c>
      <c r="DQ47" s="105">
        <v>1.0191120432457978</v>
      </c>
      <c r="DR47" s="64">
        <v>0.95</v>
      </c>
      <c r="DS47" s="105">
        <v>0.99853264856933199</v>
      </c>
      <c r="DT47" s="105">
        <v>1.0510869984940336</v>
      </c>
      <c r="DU47" s="64">
        <v>0.95</v>
      </c>
      <c r="DV47" s="105">
        <v>0.995</v>
      </c>
      <c r="DW47" s="105">
        <v>1.0473684210526317</v>
      </c>
      <c r="DX47" s="64">
        <v>0.95</v>
      </c>
      <c r="DY47" s="105">
        <v>0.99808061420345495</v>
      </c>
      <c r="DZ47" s="105">
        <v>1.0506111728457421</v>
      </c>
      <c r="EA47" s="64">
        <v>0.97</v>
      </c>
      <c r="EB47" s="105">
        <v>0.99319965126416698</v>
      </c>
      <c r="EC47" s="105">
        <v>1.0239171662517186</v>
      </c>
      <c r="ED47" s="64">
        <v>0.95</v>
      </c>
      <c r="EE47" s="105">
        <v>0.994360902255639</v>
      </c>
      <c r="EF47" s="105">
        <v>1.0466956865848831</v>
      </c>
      <c r="EG47" s="64">
        <v>0.96</v>
      </c>
      <c r="EH47" s="105">
        <v>0.99329822881761598</v>
      </c>
      <c r="EI47" s="105">
        <v>1.0346856550183501</v>
      </c>
      <c r="EJ47" s="64">
        <v>0.89</v>
      </c>
      <c r="EK47" s="105">
        <v>0.99739583333333304</v>
      </c>
      <c r="EL47" s="105">
        <v>1.1206694756554303</v>
      </c>
      <c r="EM47" s="64">
        <v>0.24</v>
      </c>
      <c r="EN47" s="105">
        <v>0.99296874999999996</v>
      </c>
      <c r="EO47" s="105">
        <v>4.137369791666667</v>
      </c>
      <c r="EP47" s="64">
        <v>0.56499999999999995</v>
      </c>
      <c r="EQ47" s="105">
        <v>0.99506578947368396</v>
      </c>
      <c r="ER47" s="105">
        <v>1.7611783884489984</v>
      </c>
      <c r="ES47" s="64">
        <v>0.92999999999999994</v>
      </c>
      <c r="ET47" s="105">
        <v>0.99390155365180799</v>
      </c>
      <c r="EU47" s="105">
        <v>1.0687113480126968</v>
      </c>
      <c r="EV47" s="64">
        <v>0.59499999999999997</v>
      </c>
      <c r="EW47" s="105">
        <v>0.99337748344370902</v>
      </c>
      <c r="EX47" s="105">
        <v>1.6695419889810237</v>
      </c>
      <c r="EY47" s="64">
        <v>0.76249999999999996</v>
      </c>
      <c r="EZ47" s="105">
        <v>0.99379238992987695</v>
      </c>
      <c r="FA47" s="105">
        <v>1.3033342818752485</v>
      </c>
      <c r="FB47" s="64">
        <v>0.97</v>
      </c>
      <c r="FC47" s="105">
        <v>1</v>
      </c>
      <c r="FD47" s="105">
        <v>1.0309278350515465</v>
      </c>
      <c r="FE47" s="64">
        <v>0.36</v>
      </c>
      <c r="FF47" s="105">
        <v>0.99062499999999998</v>
      </c>
      <c r="FG47" s="105">
        <v>2.7517361111111112</v>
      </c>
      <c r="FH47" s="64">
        <v>0.66500000000000004</v>
      </c>
      <c r="FI47" s="105">
        <v>0.99100449775112398</v>
      </c>
      <c r="FJ47" s="105">
        <v>1.4902323274452991</v>
      </c>
      <c r="FK47" s="55">
        <v>0.9</v>
      </c>
      <c r="FL47" s="105">
        <v>1</v>
      </c>
      <c r="FM47" s="105">
        <v>1.1111111111111112</v>
      </c>
      <c r="FN47" s="55">
        <v>0.61009999999999998</v>
      </c>
      <c r="FO47" s="105">
        <v>1</v>
      </c>
      <c r="FP47" s="105">
        <v>1.6390755613833798</v>
      </c>
      <c r="FQ47" s="65">
        <v>3173</v>
      </c>
      <c r="FR47" s="8">
        <v>32</v>
      </c>
      <c r="FS47" s="105">
        <v>1.0085092971950834E-2</v>
      </c>
      <c r="FT47" s="65">
        <v>1481</v>
      </c>
      <c r="FU47" s="8">
        <v>66</v>
      </c>
      <c r="FV47" s="105">
        <v>4.4564483457123563E-2</v>
      </c>
      <c r="FW47" s="65">
        <v>4654</v>
      </c>
      <c r="FX47" s="8">
        <v>98</v>
      </c>
      <c r="FY47" s="105">
        <v>2.1057155135367427E-2</v>
      </c>
      <c r="FZ47" s="65">
        <v>38474</v>
      </c>
      <c r="GA47" s="8">
        <v>354</v>
      </c>
      <c r="GB47" s="105">
        <v>9.2010188698861562E-3</v>
      </c>
      <c r="GC47" s="65">
        <v>43128</v>
      </c>
      <c r="GD47" s="8">
        <v>452</v>
      </c>
      <c r="GE47" s="105">
        <v>1.048043034687442E-2</v>
      </c>
      <c r="GF47" s="65">
        <v>2060</v>
      </c>
      <c r="GG47" s="8">
        <v>1</v>
      </c>
      <c r="GH47" s="105">
        <v>4.8543689320388347E-4</v>
      </c>
      <c r="GI47" s="8">
        <v>6658</v>
      </c>
      <c r="GJ47" s="8">
        <v>53</v>
      </c>
      <c r="GK47" s="105">
        <v>7.960348452988885E-3</v>
      </c>
      <c r="GL47" s="8">
        <v>549</v>
      </c>
      <c r="GM47" s="8">
        <v>0</v>
      </c>
      <c r="GN47" s="105">
        <v>0</v>
      </c>
    </row>
    <row r="48" spans="1:196" s="1" customFormat="1" ht="15" customHeight="1" x14ac:dyDescent="0.55000000000000004">
      <c r="A48" s="16">
        <v>13</v>
      </c>
      <c r="B48" s="17" t="s">
        <v>59</v>
      </c>
      <c r="C48" s="18">
        <v>9218</v>
      </c>
      <c r="D48" s="17" t="s">
        <v>62</v>
      </c>
      <c r="E48" s="8">
        <v>3019</v>
      </c>
      <c r="F48" s="8">
        <v>1893</v>
      </c>
      <c r="G48" s="105">
        <v>0.62702881748923489</v>
      </c>
      <c r="H48" s="8">
        <v>965</v>
      </c>
      <c r="I48" s="8">
        <v>836</v>
      </c>
      <c r="J48" s="105">
        <v>0.86632124352331608</v>
      </c>
      <c r="K48" s="8">
        <v>0</v>
      </c>
      <c r="L48" s="8">
        <v>0</v>
      </c>
      <c r="M48" s="105" t="s">
        <v>733</v>
      </c>
      <c r="N48" s="8">
        <v>0</v>
      </c>
      <c r="O48" s="8">
        <v>0</v>
      </c>
      <c r="P48" s="105" t="s">
        <v>733</v>
      </c>
      <c r="Q48" s="8">
        <v>0</v>
      </c>
      <c r="R48" s="8">
        <v>0</v>
      </c>
      <c r="S48" s="105" t="s">
        <v>733</v>
      </c>
      <c r="T48" s="8">
        <v>3984</v>
      </c>
      <c r="U48" s="8">
        <v>2729</v>
      </c>
      <c r="V48" s="105">
        <v>0.6849899598393574</v>
      </c>
      <c r="W48" s="8">
        <v>3984</v>
      </c>
      <c r="X48" s="8">
        <v>2729</v>
      </c>
      <c r="Y48" s="105">
        <v>0.6849899598393574</v>
      </c>
      <c r="Z48" s="8">
        <v>45</v>
      </c>
      <c r="AA48" s="8">
        <v>12</v>
      </c>
      <c r="AB48" s="105">
        <v>0.26666666666666666</v>
      </c>
      <c r="AC48" s="8">
        <v>0</v>
      </c>
      <c r="AD48" s="8">
        <v>0</v>
      </c>
      <c r="AE48" s="105" t="s">
        <v>733</v>
      </c>
      <c r="AF48" s="8">
        <v>0</v>
      </c>
      <c r="AG48" s="8">
        <v>0</v>
      </c>
      <c r="AH48" s="105" t="s">
        <v>733</v>
      </c>
      <c r="AI48" s="8">
        <v>45</v>
      </c>
      <c r="AJ48" s="8">
        <v>12</v>
      </c>
      <c r="AK48" s="105">
        <v>0.26666666666666666</v>
      </c>
      <c r="AL48" s="8">
        <v>0</v>
      </c>
      <c r="AM48" s="8">
        <v>0</v>
      </c>
      <c r="AN48" s="105" t="s">
        <v>733</v>
      </c>
      <c r="AO48" s="8">
        <v>0</v>
      </c>
      <c r="AP48" s="8">
        <v>0</v>
      </c>
      <c r="AQ48" s="105" t="s">
        <v>733</v>
      </c>
      <c r="AR48" s="8">
        <v>30</v>
      </c>
      <c r="AS48" s="8">
        <v>0</v>
      </c>
      <c r="AT48" s="105">
        <v>0</v>
      </c>
      <c r="AU48" s="8">
        <v>30</v>
      </c>
      <c r="AV48" s="8">
        <v>0</v>
      </c>
      <c r="AW48" s="105">
        <v>0</v>
      </c>
      <c r="AX48" s="8">
        <v>1422</v>
      </c>
      <c r="AY48" s="8">
        <v>694</v>
      </c>
      <c r="AZ48" s="105">
        <v>0.48804500703234882</v>
      </c>
      <c r="BA48" s="8">
        <v>94</v>
      </c>
      <c r="BB48" s="8">
        <v>44</v>
      </c>
      <c r="BC48" s="105">
        <v>0.46808510638297873</v>
      </c>
      <c r="BD48" s="8">
        <v>195</v>
      </c>
      <c r="BE48" s="8">
        <v>0</v>
      </c>
      <c r="BF48" s="105">
        <v>0</v>
      </c>
      <c r="BG48" s="8">
        <v>15</v>
      </c>
      <c r="BH48" s="8">
        <v>0</v>
      </c>
      <c r="BI48" s="105">
        <v>0</v>
      </c>
      <c r="BJ48" s="8">
        <v>4414</v>
      </c>
      <c r="BK48" s="8">
        <v>2140</v>
      </c>
      <c r="BL48" s="105">
        <v>0.48482102401449934</v>
      </c>
      <c r="BM48" s="8">
        <v>6140</v>
      </c>
      <c r="BN48" s="8">
        <v>2878</v>
      </c>
      <c r="BO48" s="105">
        <v>0.46872964169381109</v>
      </c>
      <c r="BP48" s="8">
        <v>0</v>
      </c>
      <c r="BQ48" s="8">
        <v>0</v>
      </c>
      <c r="BR48" s="105" t="s">
        <v>733</v>
      </c>
      <c r="BS48" s="8">
        <v>6215</v>
      </c>
      <c r="BT48" s="8">
        <v>2890</v>
      </c>
      <c r="BU48" s="105">
        <v>0.46500402252614642</v>
      </c>
      <c r="BV48" s="8">
        <v>10199</v>
      </c>
      <c r="BW48" s="8">
        <v>5619</v>
      </c>
      <c r="BX48" s="105">
        <v>0.55093636631042264</v>
      </c>
      <c r="BY48" s="8">
        <v>16160</v>
      </c>
      <c r="BZ48" s="8">
        <v>1600</v>
      </c>
      <c r="CA48" s="105">
        <v>9.9009900990099015E-2</v>
      </c>
      <c r="CB48" s="8">
        <v>78120</v>
      </c>
      <c r="CC48" s="8">
        <v>1314</v>
      </c>
      <c r="CD48" s="105">
        <v>1.6820276497695852E-2</v>
      </c>
      <c r="CE48" s="8">
        <v>7680</v>
      </c>
      <c r="CF48" s="8">
        <v>960</v>
      </c>
      <c r="CG48" s="105">
        <v>0.125</v>
      </c>
      <c r="CH48" s="8">
        <v>0</v>
      </c>
      <c r="CI48" s="8">
        <v>0</v>
      </c>
      <c r="CJ48" s="105" t="s">
        <v>733</v>
      </c>
      <c r="CK48" s="8">
        <v>7680</v>
      </c>
      <c r="CL48" s="8">
        <v>960</v>
      </c>
      <c r="CM48" s="105">
        <v>0.125</v>
      </c>
      <c r="CN48" s="8">
        <v>6435</v>
      </c>
      <c r="CO48" s="8">
        <v>0</v>
      </c>
      <c r="CP48" s="105">
        <v>0</v>
      </c>
      <c r="CQ48" s="8">
        <v>3000</v>
      </c>
      <c r="CR48" s="8">
        <v>0</v>
      </c>
      <c r="CS48" s="105">
        <v>0</v>
      </c>
      <c r="CT48" s="8">
        <v>111395</v>
      </c>
      <c r="CU48" s="8">
        <v>3874</v>
      </c>
      <c r="CV48" s="105">
        <v>3.4777144396068049E-2</v>
      </c>
      <c r="CW48" s="8">
        <v>121594</v>
      </c>
      <c r="CX48" s="8">
        <v>9493</v>
      </c>
      <c r="CY48" s="105">
        <v>7.8071286412158492E-2</v>
      </c>
      <c r="CZ48" s="8">
        <v>6630</v>
      </c>
      <c r="DA48" s="8">
        <v>0</v>
      </c>
      <c r="DB48" s="105">
        <v>0</v>
      </c>
      <c r="DC48" s="8">
        <v>3045</v>
      </c>
      <c r="DD48" s="8">
        <v>0</v>
      </c>
      <c r="DE48" s="105">
        <v>0</v>
      </c>
      <c r="DF48" s="8">
        <v>24899</v>
      </c>
      <c r="DG48" s="8">
        <v>3440</v>
      </c>
      <c r="DH48" s="105">
        <v>0.13815815896220732</v>
      </c>
      <c r="DI48" s="64">
        <v>0.87</v>
      </c>
      <c r="DJ48" s="105">
        <v>0.99543218552354196</v>
      </c>
      <c r="DK48" s="105">
        <v>1.1441749258891287</v>
      </c>
      <c r="DL48" s="64">
        <v>0.64</v>
      </c>
      <c r="DM48" s="105">
        <v>1</v>
      </c>
      <c r="DN48" s="105">
        <v>1.5625</v>
      </c>
      <c r="DO48" s="64">
        <v>0.755</v>
      </c>
      <c r="DP48" s="105">
        <v>0.99550173010380605</v>
      </c>
      <c r="DQ48" s="105">
        <v>1.3185453378858358</v>
      </c>
      <c r="DR48" s="64">
        <v>0.8</v>
      </c>
      <c r="DS48" s="105">
        <v>1</v>
      </c>
      <c r="DT48" s="105">
        <v>1.25</v>
      </c>
      <c r="DU48" s="64">
        <v>0.92</v>
      </c>
      <c r="DV48" s="105">
        <v>1</v>
      </c>
      <c r="DW48" s="105">
        <v>1.0869565217391304</v>
      </c>
      <c r="DX48" s="64">
        <v>0.8600000000000001</v>
      </c>
      <c r="DY48" s="105">
        <v>1</v>
      </c>
      <c r="DZ48" s="105">
        <v>1.1627906976744184</v>
      </c>
      <c r="EA48" s="64">
        <v>0.83499999999999996</v>
      </c>
      <c r="EB48" s="105">
        <v>0.99725680523317095</v>
      </c>
      <c r="EC48" s="105">
        <v>1.1943195272253544</v>
      </c>
      <c r="ED48" s="64">
        <v>0.78</v>
      </c>
      <c r="EE48" s="105">
        <v>1</v>
      </c>
      <c r="EF48" s="105">
        <v>1.2820512820512819</v>
      </c>
      <c r="EG48" s="64">
        <v>0.8075</v>
      </c>
      <c r="EH48" s="105">
        <v>0.99768642107136496</v>
      </c>
      <c r="EI48" s="105">
        <v>1.2355249796549412</v>
      </c>
      <c r="EJ48" s="64">
        <v>0.82</v>
      </c>
      <c r="EK48" s="105">
        <v>1</v>
      </c>
      <c r="EL48" s="105">
        <v>1.2195121951219512</v>
      </c>
      <c r="EM48" s="64">
        <v>0.21</v>
      </c>
      <c r="EN48" s="105">
        <v>0.98789062500000002</v>
      </c>
      <c r="EO48" s="105">
        <v>4.7042410714285721</v>
      </c>
      <c r="EP48" s="64">
        <v>0.51500000000000001</v>
      </c>
      <c r="EQ48" s="105">
        <v>0.99199793495095501</v>
      </c>
      <c r="ER48" s="105">
        <v>1.9262095824290388</v>
      </c>
      <c r="ES48" s="64">
        <v>0.8274999999999999</v>
      </c>
      <c r="ET48" s="105">
        <v>0.99785230464232599</v>
      </c>
      <c r="EU48" s="105">
        <v>1.2058638122565875</v>
      </c>
      <c r="EV48" s="64">
        <v>0.495</v>
      </c>
      <c r="EW48" s="105">
        <v>0.99098837209302304</v>
      </c>
      <c r="EX48" s="105">
        <v>2.0019967112990367</v>
      </c>
      <c r="EY48" s="64">
        <v>0.66124999999999989</v>
      </c>
      <c r="EZ48" s="105">
        <v>0.99536500579374299</v>
      </c>
      <c r="FA48" s="105">
        <v>1.505277891559536</v>
      </c>
      <c r="FB48" s="64" t="s">
        <v>333</v>
      </c>
      <c r="FC48" s="105">
        <v>0</v>
      </c>
      <c r="FD48" s="105" t="s">
        <v>733</v>
      </c>
      <c r="FE48" s="64">
        <v>0.24</v>
      </c>
      <c r="FF48" s="105">
        <v>0.99791666666666701</v>
      </c>
      <c r="FG48" s="105">
        <v>4.1579861111111125</v>
      </c>
      <c r="FH48" s="64">
        <v>0.24</v>
      </c>
      <c r="FI48" s="105">
        <v>0.99791666666666701</v>
      </c>
      <c r="FJ48" s="105">
        <v>4.1579861111111125</v>
      </c>
      <c r="FK48" s="55">
        <v>0.7905505451608561</v>
      </c>
      <c r="FL48" s="105">
        <v>0</v>
      </c>
      <c r="FM48" s="105">
        <v>0</v>
      </c>
      <c r="FN48" s="55">
        <v>0.61009999999999998</v>
      </c>
      <c r="FO48" s="105">
        <v>0</v>
      </c>
      <c r="FP48" s="105">
        <v>0</v>
      </c>
      <c r="FQ48" s="65">
        <v>2780</v>
      </c>
      <c r="FR48" s="8">
        <v>30</v>
      </c>
      <c r="FS48" s="105">
        <v>1.0791366906474821E-2</v>
      </c>
      <c r="FT48" s="65">
        <v>772</v>
      </c>
      <c r="FU48" s="8">
        <v>29</v>
      </c>
      <c r="FV48" s="105">
        <v>3.756476683937824E-2</v>
      </c>
      <c r="FW48" s="65">
        <v>3552</v>
      </c>
      <c r="FX48" s="8">
        <v>59</v>
      </c>
      <c r="FY48" s="105">
        <v>1.6610360360360361E-2</v>
      </c>
      <c r="FZ48" s="65">
        <v>69295</v>
      </c>
      <c r="GA48" s="8">
        <v>41</v>
      </c>
      <c r="GB48" s="105">
        <v>5.9167328090049787E-4</v>
      </c>
      <c r="GC48" s="65">
        <v>72847</v>
      </c>
      <c r="GD48" s="8">
        <v>100</v>
      </c>
      <c r="GE48" s="105">
        <v>1.3727401265666397E-3</v>
      </c>
      <c r="GF48" s="65">
        <v>1876</v>
      </c>
      <c r="GG48" s="8">
        <v>2</v>
      </c>
      <c r="GH48" s="105">
        <v>1.0660980810234541E-3</v>
      </c>
      <c r="GI48" s="8">
        <v>4578</v>
      </c>
      <c r="GJ48" s="8">
        <v>0</v>
      </c>
      <c r="GK48" s="105">
        <v>0</v>
      </c>
      <c r="GL48" s="8">
        <v>1830</v>
      </c>
      <c r="GM48" s="8">
        <v>0</v>
      </c>
      <c r="GN48" s="105">
        <v>0</v>
      </c>
    </row>
    <row r="49" spans="1:196" s="1" customFormat="1" ht="15" customHeight="1" x14ac:dyDescent="0.55000000000000004">
      <c r="A49" s="16">
        <v>13</v>
      </c>
      <c r="B49" s="17" t="s">
        <v>59</v>
      </c>
      <c r="C49" s="18">
        <v>9304</v>
      </c>
      <c r="D49" s="17" t="s">
        <v>42</v>
      </c>
      <c r="E49" s="8">
        <v>4031</v>
      </c>
      <c r="F49" s="8">
        <v>2278</v>
      </c>
      <c r="G49" s="105">
        <v>0.56512031753907221</v>
      </c>
      <c r="H49" s="8">
        <v>1929</v>
      </c>
      <c r="I49" s="8">
        <v>1393</v>
      </c>
      <c r="J49" s="105">
        <v>0.72213582166925872</v>
      </c>
      <c r="K49" s="8">
        <v>250</v>
      </c>
      <c r="L49" s="8">
        <v>63</v>
      </c>
      <c r="M49" s="105">
        <v>0.252</v>
      </c>
      <c r="N49" s="8">
        <v>0</v>
      </c>
      <c r="O49" s="8">
        <v>0</v>
      </c>
      <c r="P49" s="105" t="s">
        <v>733</v>
      </c>
      <c r="Q49" s="8">
        <v>0</v>
      </c>
      <c r="R49" s="8">
        <v>0</v>
      </c>
      <c r="S49" s="105" t="s">
        <v>733</v>
      </c>
      <c r="T49" s="8">
        <v>6210</v>
      </c>
      <c r="U49" s="8">
        <v>3734</v>
      </c>
      <c r="V49" s="105">
        <v>0.60128824476650566</v>
      </c>
      <c r="W49" s="8">
        <v>6210</v>
      </c>
      <c r="X49" s="8">
        <v>3734</v>
      </c>
      <c r="Y49" s="105">
        <v>0.60128824476650566</v>
      </c>
      <c r="Z49" s="8">
        <v>129</v>
      </c>
      <c r="AA49" s="8">
        <v>54</v>
      </c>
      <c r="AB49" s="105">
        <v>0.41860465116279072</v>
      </c>
      <c r="AC49" s="8">
        <v>0</v>
      </c>
      <c r="AD49" s="8">
        <v>0</v>
      </c>
      <c r="AE49" s="105" t="s">
        <v>733</v>
      </c>
      <c r="AF49" s="8">
        <v>15</v>
      </c>
      <c r="AG49" s="8">
        <v>0</v>
      </c>
      <c r="AH49" s="105">
        <v>0</v>
      </c>
      <c r="AI49" s="8">
        <v>144</v>
      </c>
      <c r="AJ49" s="8">
        <v>54</v>
      </c>
      <c r="AK49" s="105">
        <v>0.375</v>
      </c>
      <c r="AL49" s="8">
        <v>45</v>
      </c>
      <c r="AM49" s="8">
        <v>26</v>
      </c>
      <c r="AN49" s="105">
        <v>0.57777777777777772</v>
      </c>
      <c r="AO49" s="8">
        <v>15</v>
      </c>
      <c r="AP49" s="8">
        <v>15</v>
      </c>
      <c r="AQ49" s="105">
        <v>1</v>
      </c>
      <c r="AR49" s="8">
        <v>15</v>
      </c>
      <c r="AS49" s="8">
        <v>0</v>
      </c>
      <c r="AT49" s="105">
        <v>0</v>
      </c>
      <c r="AU49" s="8">
        <v>75</v>
      </c>
      <c r="AV49" s="8">
        <v>41</v>
      </c>
      <c r="AW49" s="105">
        <v>0.54666666666666663</v>
      </c>
      <c r="AX49" s="8">
        <v>3419</v>
      </c>
      <c r="AY49" s="8">
        <v>1825</v>
      </c>
      <c r="AZ49" s="105">
        <v>0.53378180754606608</v>
      </c>
      <c r="BA49" s="8">
        <v>485</v>
      </c>
      <c r="BB49" s="8">
        <v>49</v>
      </c>
      <c r="BC49" s="105">
        <v>0.10103092783505155</v>
      </c>
      <c r="BD49" s="8">
        <v>211</v>
      </c>
      <c r="BE49" s="8">
        <v>105</v>
      </c>
      <c r="BF49" s="105">
        <v>0.49763033175355448</v>
      </c>
      <c r="BG49" s="8">
        <v>15</v>
      </c>
      <c r="BH49" s="8">
        <v>0</v>
      </c>
      <c r="BI49" s="105">
        <v>0</v>
      </c>
      <c r="BJ49" s="8">
        <v>4792</v>
      </c>
      <c r="BK49" s="8">
        <v>2124</v>
      </c>
      <c r="BL49" s="105">
        <v>0.44323873121869783</v>
      </c>
      <c r="BM49" s="8">
        <v>8922</v>
      </c>
      <c r="BN49" s="8">
        <v>4103</v>
      </c>
      <c r="BO49" s="105">
        <v>0.45987446760815959</v>
      </c>
      <c r="BP49" s="8">
        <v>50</v>
      </c>
      <c r="BQ49" s="8">
        <v>0</v>
      </c>
      <c r="BR49" s="105">
        <v>0</v>
      </c>
      <c r="BS49" s="8">
        <v>9191</v>
      </c>
      <c r="BT49" s="8">
        <v>4198</v>
      </c>
      <c r="BU49" s="105">
        <v>0.45675116962245677</v>
      </c>
      <c r="BV49" s="8">
        <v>15401</v>
      </c>
      <c r="BW49" s="8">
        <v>7932</v>
      </c>
      <c r="BX49" s="105">
        <v>0.51503149146159344</v>
      </c>
      <c r="BY49" s="8">
        <v>74080</v>
      </c>
      <c r="BZ49" s="8">
        <v>6720</v>
      </c>
      <c r="CA49" s="105">
        <v>9.0712742980561561E-2</v>
      </c>
      <c r="CB49" s="8">
        <v>71310</v>
      </c>
      <c r="CC49" s="8">
        <v>932</v>
      </c>
      <c r="CD49" s="105">
        <v>1.3069695694853457E-2</v>
      </c>
      <c r="CE49" s="8">
        <v>12800</v>
      </c>
      <c r="CF49" s="8">
        <v>1600</v>
      </c>
      <c r="CG49" s="105">
        <v>0.125</v>
      </c>
      <c r="CH49" s="8">
        <v>2160</v>
      </c>
      <c r="CI49" s="8">
        <v>68</v>
      </c>
      <c r="CJ49" s="105">
        <v>3.1481481481481478E-2</v>
      </c>
      <c r="CK49" s="8">
        <v>14960</v>
      </c>
      <c r="CL49" s="8">
        <v>1668</v>
      </c>
      <c r="CM49" s="105">
        <v>0.11149732620320855</v>
      </c>
      <c r="CN49" s="8">
        <v>2295</v>
      </c>
      <c r="CO49" s="8">
        <v>15</v>
      </c>
      <c r="CP49" s="105">
        <v>6.5359477124183009E-3</v>
      </c>
      <c r="CQ49" s="8">
        <v>3900</v>
      </c>
      <c r="CR49" s="8">
        <v>0</v>
      </c>
      <c r="CS49" s="105">
        <v>0</v>
      </c>
      <c r="CT49" s="8">
        <v>166545</v>
      </c>
      <c r="CU49" s="8">
        <v>9335</v>
      </c>
      <c r="CV49" s="105">
        <v>5.6050917169533761E-2</v>
      </c>
      <c r="CW49" s="8">
        <v>181946</v>
      </c>
      <c r="CX49" s="8">
        <v>17267</v>
      </c>
      <c r="CY49" s="105">
        <v>9.4901784045815785E-2</v>
      </c>
      <c r="CZ49" s="8">
        <v>2521</v>
      </c>
      <c r="DA49" s="8">
        <v>135</v>
      </c>
      <c r="DB49" s="105">
        <v>5.3550178500595E-2</v>
      </c>
      <c r="DC49" s="8">
        <v>3945</v>
      </c>
      <c r="DD49" s="8">
        <v>0</v>
      </c>
      <c r="DE49" s="105">
        <v>0</v>
      </c>
      <c r="DF49" s="8">
        <v>89294</v>
      </c>
      <c r="DG49" s="8">
        <v>9762</v>
      </c>
      <c r="DH49" s="105">
        <v>0.10932425470916299</v>
      </c>
      <c r="DI49" s="64">
        <v>0.82</v>
      </c>
      <c r="DJ49" s="105">
        <v>0.99951795613400796</v>
      </c>
      <c r="DK49" s="105">
        <v>1.2189243367487903</v>
      </c>
      <c r="DL49" s="64">
        <v>0.67</v>
      </c>
      <c r="DM49" s="105">
        <v>1</v>
      </c>
      <c r="DN49" s="105">
        <v>1.4925373134328357</v>
      </c>
      <c r="DO49" s="64">
        <v>0.745</v>
      </c>
      <c r="DP49" s="105">
        <v>0.99952358265840902</v>
      </c>
      <c r="DQ49" s="105">
        <v>1.3416423928300791</v>
      </c>
      <c r="DR49" s="64">
        <v>0.87</v>
      </c>
      <c r="DS49" s="105">
        <v>0.99957283212302395</v>
      </c>
      <c r="DT49" s="105">
        <v>1.1489342897965793</v>
      </c>
      <c r="DU49" s="64">
        <v>0.79</v>
      </c>
      <c r="DV49" s="105">
        <v>1</v>
      </c>
      <c r="DW49" s="105">
        <v>1.2658227848101264</v>
      </c>
      <c r="DX49" s="64">
        <v>0.83000000000000007</v>
      </c>
      <c r="DY49" s="105">
        <v>0.999732190680236</v>
      </c>
      <c r="DZ49" s="105">
        <v>1.2044966152773926</v>
      </c>
      <c r="EA49" s="64">
        <v>0.84499999999999997</v>
      </c>
      <c r="EB49" s="105">
        <v>0.99953775038520798</v>
      </c>
      <c r="EC49" s="105">
        <v>1.182884911698471</v>
      </c>
      <c r="ED49" s="64">
        <v>0.73</v>
      </c>
      <c r="EE49" s="105">
        <v>1</v>
      </c>
      <c r="EF49" s="105">
        <v>1.3698630136986301</v>
      </c>
      <c r="EG49" s="64">
        <v>0.78749999999999998</v>
      </c>
      <c r="EH49" s="105">
        <v>0.99962178517397904</v>
      </c>
      <c r="EI49" s="105">
        <v>1.2693609970463227</v>
      </c>
      <c r="EJ49" s="64">
        <v>0.87</v>
      </c>
      <c r="EK49" s="105">
        <v>1</v>
      </c>
      <c r="EL49" s="105">
        <v>1.1494252873563218</v>
      </c>
      <c r="EM49" s="64">
        <v>0.28999999999999998</v>
      </c>
      <c r="EN49" s="105">
        <v>0.99735576923076896</v>
      </c>
      <c r="EO49" s="105">
        <v>3.4391578249336865</v>
      </c>
      <c r="EP49" s="64">
        <v>0.57999999999999996</v>
      </c>
      <c r="EQ49" s="105">
        <v>0.997643277986074</v>
      </c>
      <c r="ER49" s="105">
        <v>1.7200746172173691</v>
      </c>
      <c r="ES49" s="64">
        <v>0.85749999999999993</v>
      </c>
      <c r="ET49" s="105">
        <v>0.99960026648900702</v>
      </c>
      <c r="EU49" s="105">
        <v>1.165714596488638</v>
      </c>
      <c r="EV49" s="64">
        <v>0.51</v>
      </c>
      <c r="EW49" s="105">
        <v>0.99774636345011303</v>
      </c>
      <c r="EX49" s="105">
        <v>1.9563654185296333</v>
      </c>
      <c r="EY49" s="64">
        <v>0.68374999999999997</v>
      </c>
      <c r="EZ49" s="105">
        <v>0.99855215150286702</v>
      </c>
      <c r="FA49" s="105">
        <v>1.460405340406387</v>
      </c>
      <c r="FB49" s="64">
        <v>0.74</v>
      </c>
      <c r="FC49" s="105">
        <v>1</v>
      </c>
      <c r="FD49" s="105">
        <v>1.3513513513513513</v>
      </c>
      <c r="FE49" s="64">
        <v>0.31</v>
      </c>
      <c r="FF49" s="105">
        <v>0.99687499999999996</v>
      </c>
      <c r="FG49" s="105">
        <v>3.215725806451613</v>
      </c>
      <c r="FH49" s="64">
        <v>0.52500000000000002</v>
      </c>
      <c r="FI49" s="105">
        <v>0.99700239808153501</v>
      </c>
      <c r="FJ49" s="105">
        <v>1.8990521868219714</v>
      </c>
      <c r="FK49" s="55">
        <v>0.9</v>
      </c>
      <c r="FL49" s="105">
        <v>1</v>
      </c>
      <c r="FM49" s="105">
        <v>1.1111111111111112</v>
      </c>
      <c r="FN49" s="55">
        <v>0.61009999999999998</v>
      </c>
      <c r="FO49" s="105">
        <v>0</v>
      </c>
      <c r="FP49" s="105">
        <v>0</v>
      </c>
      <c r="FQ49" s="65">
        <v>3523</v>
      </c>
      <c r="FR49" s="8">
        <v>17</v>
      </c>
      <c r="FS49" s="105">
        <v>4.8254328697133128E-3</v>
      </c>
      <c r="FT49" s="65">
        <v>2140</v>
      </c>
      <c r="FU49" s="8">
        <v>15</v>
      </c>
      <c r="FV49" s="105">
        <v>7.0093457943925233E-3</v>
      </c>
      <c r="FW49" s="65">
        <v>5663</v>
      </c>
      <c r="FX49" s="8">
        <v>32</v>
      </c>
      <c r="FY49" s="105">
        <v>5.6507151686385308E-3</v>
      </c>
      <c r="FZ49" s="65">
        <v>89089</v>
      </c>
      <c r="GA49" s="8">
        <v>22</v>
      </c>
      <c r="GB49" s="105">
        <v>2.4694406716878629E-4</v>
      </c>
      <c r="GC49" s="65">
        <v>94752</v>
      </c>
      <c r="GD49" s="8">
        <v>54</v>
      </c>
      <c r="GE49" s="105">
        <v>5.6990881458966562E-4</v>
      </c>
      <c r="GF49" s="65">
        <v>1778</v>
      </c>
      <c r="GG49" s="8">
        <v>0</v>
      </c>
      <c r="GH49" s="105">
        <v>0</v>
      </c>
      <c r="GI49" s="8">
        <v>1989</v>
      </c>
      <c r="GJ49" s="8">
        <v>3</v>
      </c>
      <c r="GK49" s="105">
        <v>1.5082956259426848E-3</v>
      </c>
      <c r="GL49" s="8">
        <v>2379</v>
      </c>
      <c r="GM49" s="8">
        <v>0</v>
      </c>
      <c r="GN49" s="105">
        <v>0</v>
      </c>
    </row>
    <row r="50" spans="1:196" s="1" customFormat="1" ht="15" customHeight="1" x14ac:dyDescent="0.55000000000000004">
      <c r="A50" s="16">
        <v>15</v>
      </c>
      <c r="B50" s="17" t="s">
        <v>63</v>
      </c>
      <c r="C50" s="18">
        <v>9110</v>
      </c>
      <c r="D50" s="17" t="s">
        <v>64</v>
      </c>
      <c r="E50" s="8">
        <v>822</v>
      </c>
      <c r="F50" s="8">
        <v>444</v>
      </c>
      <c r="G50" s="105">
        <v>0.54014598540145986</v>
      </c>
      <c r="H50" s="8">
        <v>455</v>
      </c>
      <c r="I50" s="8">
        <v>239</v>
      </c>
      <c r="J50" s="105">
        <v>0.5252747252747253</v>
      </c>
      <c r="K50" s="8">
        <v>137</v>
      </c>
      <c r="L50" s="8">
        <v>21</v>
      </c>
      <c r="M50" s="105">
        <v>0.15328467153284672</v>
      </c>
      <c r="N50" s="8">
        <v>46</v>
      </c>
      <c r="O50" s="8">
        <v>44</v>
      </c>
      <c r="P50" s="105">
        <v>0.95652173913043481</v>
      </c>
      <c r="Q50" s="8">
        <v>0</v>
      </c>
      <c r="R50" s="8">
        <v>0</v>
      </c>
      <c r="S50" s="105" t="s">
        <v>733</v>
      </c>
      <c r="T50" s="8">
        <v>1460</v>
      </c>
      <c r="U50" s="8">
        <v>748</v>
      </c>
      <c r="V50" s="105">
        <v>0.51232876712328768</v>
      </c>
      <c r="W50" s="8">
        <v>1460</v>
      </c>
      <c r="X50" s="8">
        <v>748</v>
      </c>
      <c r="Y50" s="105">
        <v>0.51232876712328768</v>
      </c>
      <c r="Z50" s="8">
        <v>191</v>
      </c>
      <c r="AA50" s="8">
        <v>44</v>
      </c>
      <c r="AB50" s="105">
        <v>0.23036649214659685</v>
      </c>
      <c r="AC50" s="8">
        <v>58</v>
      </c>
      <c r="AD50" s="8">
        <v>43</v>
      </c>
      <c r="AE50" s="105">
        <v>0.74137931034482762</v>
      </c>
      <c r="AF50" s="8">
        <v>0</v>
      </c>
      <c r="AG50" s="8">
        <v>0</v>
      </c>
      <c r="AH50" s="105" t="s">
        <v>733</v>
      </c>
      <c r="AI50" s="8">
        <v>249</v>
      </c>
      <c r="AJ50" s="8">
        <v>87</v>
      </c>
      <c r="AK50" s="105">
        <v>0.3493975903614458</v>
      </c>
      <c r="AL50" s="8">
        <v>0</v>
      </c>
      <c r="AM50" s="8">
        <v>0</v>
      </c>
      <c r="AN50" s="105" t="s">
        <v>733</v>
      </c>
      <c r="AO50" s="8">
        <v>15</v>
      </c>
      <c r="AP50" s="8">
        <v>0</v>
      </c>
      <c r="AQ50" s="105">
        <v>0</v>
      </c>
      <c r="AR50" s="8">
        <v>0</v>
      </c>
      <c r="AS50" s="8">
        <v>0</v>
      </c>
      <c r="AT50" s="105" t="s">
        <v>733</v>
      </c>
      <c r="AU50" s="8">
        <v>15</v>
      </c>
      <c r="AV50" s="8">
        <v>0</v>
      </c>
      <c r="AW50" s="105">
        <v>0</v>
      </c>
      <c r="AX50" s="8">
        <v>1274</v>
      </c>
      <c r="AY50" s="8">
        <v>430</v>
      </c>
      <c r="AZ50" s="105">
        <v>0.33751962323390894</v>
      </c>
      <c r="BA50" s="8">
        <v>334</v>
      </c>
      <c r="BB50" s="8">
        <v>124</v>
      </c>
      <c r="BC50" s="105">
        <v>0.3712574850299401</v>
      </c>
      <c r="BD50" s="8">
        <v>393</v>
      </c>
      <c r="BE50" s="8">
        <v>238</v>
      </c>
      <c r="BF50" s="105">
        <v>0.6055979643765903</v>
      </c>
      <c r="BG50" s="8">
        <v>0</v>
      </c>
      <c r="BH50" s="8">
        <v>0</v>
      </c>
      <c r="BI50" s="105" t="s">
        <v>733</v>
      </c>
      <c r="BJ50" s="8">
        <v>3647</v>
      </c>
      <c r="BK50" s="8">
        <v>1807</v>
      </c>
      <c r="BL50" s="105">
        <v>0.49547573347957224</v>
      </c>
      <c r="BM50" s="8">
        <v>5648</v>
      </c>
      <c r="BN50" s="8">
        <v>2599</v>
      </c>
      <c r="BO50" s="105">
        <v>0.46016288951841361</v>
      </c>
      <c r="BP50" s="8">
        <v>0</v>
      </c>
      <c r="BQ50" s="8">
        <v>0</v>
      </c>
      <c r="BR50" s="105" t="s">
        <v>733</v>
      </c>
      <c r="BS50" s="8">
        <v>5912</v>
      </c>
      <c r="BT50" s="8">
        <v>2686</v>
      </c>
      <c r="BU50" s="105">
        <v>0.45433017591339647</v>
      </c>
      <c r="BV50" s="8">
        <v>7372</v>
      </c>
      <c r="BW50" s="8">
        <v>3434</v>
      </c>
      <c r="BX50" s="105">
        <v>0.46581660336408032</v>
      </c>
      <c r="BY50" s="8">
        <v>18960</v>
      </c>
      <c r="BZ50" s="8">
        <v>1520</v>
      </c>
      <c r="CA50" s="105">
        <v>8.0168776371308023E-2</v>
      </c>
      <c r="CB50" s="8">
        <v>12625</v>
      </c>
      <c r="CC50" s="8">
        <v>635</v>
      </c>
      <c r="CD50" s="105">
        <v>5.02970297029703E-2</v>
      </c>
      <c r="CE50" s="8">
        <v>2560</v>
      </c>
      <c r="CF50" s="8">
        <v>320</v>
      </c>
      <c r="CG50" s="105">
        <v>0.125</v>
      </c>
      <c r="CH50" s="8">
        <v>100</v>
      </c>
      <c r="CI50" s="8">
        <v>0</v>
      </c>
      <c r="CJ50" s="105">
        <v>0</v>
      </c>
      <c r="CK50" s="8">
        <v>2660</v>
      </c>
      <c r="CL50" s="8">
        <v>320</v>
      </c>
      <c r="CM50" s="105">
        <v>0.12030075187969924</v>
      </c>
      <c r="CN50" s="8">
        <v>12915</v>
      </c>
      <c r="CO50" s="8">
        <v>923</v>
      </c>
      <c r="CP50" s="105">
        <v>7.1467286101432437E-2</v>
      </c>
      <c r="CQ50" s="8">
        <v>290</v>
      </c>
      <c r="CR50" s="8">
        <v>0</v>
      </c>
      <c r="CS50" s="105">
        <v>0</v>
      </c>
      <c r="CT50" s="8">
        <v>47450</v>
      </c>
      <c r="CU50" s="8">
        <v>3398</v>
      </c>
      <c r="CV50" s="105">
        <v>7.1612223393045307E-2</v>
      </c>
      <c r="CW50" s="8">
        <v>54822</v>
      </c>
      <c r="CX50" s="8">
        <v>6832</v>
      </c>
      <c r="CY50" s="105">
        <v>0.12462150231658824</v>
      </c>
      <c r="CZ50" s="8">
        <v>13427</v>
      </c>
      <c r="DA50" s="8">
        <v>1248</v>
      </c>
      <c r="DB50" s="105">
        <v>9.2947046994861102E-2</v>
      </c>
      <c r="DC50" s="8">
        <v>290</v>
      </c>
      <c r="DD50" s="8">
        <v>0</v>
      </c>
      <c r="DE50" s="105">
        <v>0</v>
      </c>
      <c r="DF50" s="8">
        <v>22309</v>
      </c>
      <c r="DG50" s="8">
        <v>2203</v>
      </c>
      <c r="DH50" s="105">
        <v>9.8749383656820122E-2</v>
      </c>
      <c r="DI50" s="64">
        <v>0.94</v>
      </c>
      <c r="DJ50" s="105">
        <v>0.97892271662763497</v>
      </c>
      <c r="DK50" s="105">
        <v>1.0414071453485478</v>
      </c>
      <c r="DL50" s="64">
        <v>0.77</v>
      </c>
      <c r="DM50" s="105">
        <v>1</v>
      </c>
      <c r="DN50" s="105">
        <v>1.2987012987012987</v>
      </c>
      <c r="DO50" s="64">
        <v>0.85499999999999998</v>
      </c>
      <c r="DP50" s="105">
        <v>0.97989575577066301</v>
      </c>
      <c r="DQ50" s="105">
        <v>1.1460769073341088</v>
      </c>
      <c r="DR50" s="64">
        <v>0.84</v>
      </c>
      <c r="DS50" s="105">
        <v>0.97838899803536294</v>
      </c>
      <c r="DT50" s="105">
        <v>1.1647488071849559</v>
      </c>
      <c r="DU50" s="64">
        <v>0.87</v>
      </c>
      <c r="DV50" s="105">
        <v>0.99581589958159</v>
      </c>
      <c r="DW50" s="105">
        <v>1.1446159765305632</v>
      </c>
      <c r="DX50" s="64">
        <v>0.85499999999999998</v>
      </c>
      <c r="DY50" s="105">
        <v>0.98395721925133695</v>
      </c>
      <c r="DZ50" s="105">
        <v>1.1508271570191075</v>
      </c>
      <c r="EA50" s="64">
        <v>0.8899999999999999</v>
      </c>
      <c r="EB50" s="105">
        <v>0.97883425594269002</v>
      </c>
      <c r="EC50" s="105">
        <v>1.0998137707221238</v>
      </c>
      <c r="ED50" s="64">
        <v>0.82000000000000006</v>
      </c>
      <c r="EE50" s="105">
        <v>0.99724517906336096</v>
      </c>
      <c r="EF50" s="105">
        <v>1.2161526573943426</v>
      </c>
      <c r="EG50" s="64">
        <v>0.85499999999999998</v>
      </c>
      <c r="EH50" s="105">
        <v>0.98078043098427503</v>
      </c>
      <c r="EI50" s="105">
        <v>1.1471116151862866</v>
      </c>
      <c r="EJ50" s="64">
        <v>0.74</v>
      </c>
      <c r="EK50" s="105">
        <v>0.98267008985879301</v>
      </c>
      <c r="EL50" s="105">
        <v>1.3279325538632338</v>
      </c>
      <c r="EM50" s="64">
        <v>0.21</v>
      </c>
      <c r="EN50" s="105">
        <v>0.99239130434782596</v>
      </c>
      <c r="EO50" s="105">
        <v>4.7256728778467902</v>
      </c>
      <c r="EP50" s="64">
        <v>0.47499999999999998</v>
      </c>
      <c r="EQ50" s="105">
        <v>0.98793407886992302</v>
      </c>
      <c r="ER50" s="105">
        <v>2.0798612186735221</v>
      </c>
      <c r="ES50" s="64">
        <v>0.81499999999999995</v>
      </c>
      <c r="ET50" s="105">
        <v>0.98012529704039697</v>
      </c>
      <c r="EU50" s="105">
        <v>1.2026077264299351</v>
      </c>
      <c r="EV50" s="64">
        <v>0.51500000000000001</v>
      </c>
      <c r="EW50" s="105">
        <v>0.99319110304130698</v>
      </c>
      <c r="EX50" s="105">
        <v>1.9285264136724407</v>
      </c>
      <c r="EY50" s="64">
        <v>0.66500000000000004</v>
      </c>
      <c r="EZ50" s="105">
        <v>0.98433840749414503</v>
      </c>
      <c r="FA50" s="105">
        <v>1.4802081315701427</v>
      </c>
      <c r="FB50" s="64">
        <v>0.83</v>
      </c>
      <c r="FC50" s="105">
        <v>0</v>
      </c>
      <c r="FD50" s="105">
        <v>0</v>
      </c>
      <c r="FE50" s="64">
        <v>0.31</v>
      </c>
      <c r="FF50" s="105">
        <v>0.984375</v>
      </c>
      <c r="FG50" s="105">
        <v>3.1754032258064515</v>
      </c>
      <c r="FH50" s="64">
        <v>0.56999999999999995</v>
      </c>
      <c r="FI50" s="105">
        <v>0.984375</v>
      </c>
      <c r="FJ50" s="105">
        <v>1.7269736842105265</v>
      </c>
      <c r="FK50" s="55">
        <v>0.73688078788769662</v>
      </c>
      <c r="FL50" s="105">
        <v>0.98878205128205099</v>
      </c>
      <c r="FM50" s="105">
        <v>1.3418480540338704</v>
      </c>
      <c r="FN50" s="55">
        <v>0.61009999999999998</v>
      </c>
      <c r="FO50" s="105">
        <v>0</v>
      </c>
      <c r="FP50" s="105">
        <v>0</v>
      </c>
      <c r="FQ50" s="65">
        <v>2550</v>
      </c>
      <c r="FR50" s="8">
        <v>33</v>
      </c>
      <c r="FS50" s="105">
        <v>1.2941176470588235E-2</v>
      </c>
      <c r="FT50" s="65">
        <v>271</v>
      </c>
      <c r="FU50" s="8">
        <v>15</v>
      </c>
      <c r="FV50" s="105">
        <v>5.5350553505535055E-2</v>
      </c>
      <c r="FW50" s="65">
        <v>2821</v>
      </c>
      <c r="FX50" s="8">
        <v>48</v>
      </c>
      <c r="FY50" s="105">
        <v>1.7015242821694435E-2</v>
      </c>
      <c r="FZ50" s="65">
        <v>14202</v>
      </c>
      <c r="GA50" s="8">
        <v>117</v>
      </c>
      <c r="GB50" s="105">
        <v>8.2382762991128015E-3</v>
      </c>
      <c r="GC50" s="65">
        <v>17023</v>
      </c>
      <c r="GD50" s="8">
        <v>165</v>
      </c>
      <c r="GE50" s="105">
        <v>9.6927686071785236E-3</v>
      </c>
      <c r="GF50" s="65">
        <v>1538</v>
      </c>
      <c r="GG50" s="8">
        <v>0</v>
      </c>
      <c r="GH50" s="105">
        <v>0</v>
      </c>
      <c r="GI50" s="8">
        <v>8765</v>
      </c>
      <c r="GJ50" s="8">
        <v>15</v>
      </c>
      <c r="GK50" s="105">
        <v>1.7113519680547634E-3</v>
      </c>
      <c r="GL50" s="8">
        <v>177</v>
      </c>
      <c r="GM50" s="8">
        <v>0</v>
      </c>
      <c r="GN50" s="105">
        <v>0</v>
      </c>
    </row>
    <row r="51" spans="1:196" s="1" customFormat="1" ht="15" customHeight="1" x14ac:dyDescent="0.55000000000000004">
      <c r="A51" s="16">
        <v>15</v>
      </c>
      <c r="B51" s="17" t="s">
        <v>63</v>
      </c>
      <c r="C51" s="18">
        <v>9111</v>
      </c>
      <c r="D51" s="17" t="s">
        <v>65</v>
      </c>
      <c r="E51" s="8">
        <v>1960</v>
      </c>
      <c r="F51" s="8">
        <v>1040</v>
      </c>
      <c r="G51" s="105">
        <v>0.53061224489795922</v>
      </c>
      <c r="H51" s="8">
        <v>636</v>
      </c>
      <c r="I51" s="8">
        <v>398</v>
      </c>
      <c r="J51" s="105">
        <v>0.62578616352201255</v>
      </c>
      <c r="K51" s="8">
        <v>173</v>
      </c>
      <c r="L51" s="8">
        <v>49</v>
      </c>
      <c r="M51" s="105">
        <v>0.2832369942196532</v>
      </c>
      <c r="N51" s="8">
        <v>13</v>
      </c>
      <c r="O51" s="8">
        <v>13</v>
      </c>
      <c r="P51" s="105">
        <v>1</v>
      </c>
      <c r="Q51" s="8">
        <v>0</v>
      </c>
      <c r="R51" s="8">
        <v>0</v>
      </c>
      <c r="S51" s="105" t="s">
        <v>733</v>
      </c>
      <c r="T51" s="8">
        <v>2782</v>
      </c>
      <c r="U51" s="8">
        <v>1500</v>
      </c>
      <c r="V51" s="105">
        <v>0.53918044572250179</v>
      </c>
      <c r="W51" s="8">
        <v>2782</v>
      </c>
      <c r="X51" s="8">
        <v>1500</v>
      </c>
      <c r="Y51" s="105">
        <v>0.53918044572250179</v>
      </c>
      <c r="Z51" s="8">
        <v>300</v>
      </c>
      <c r="AA51" s="8">
        <v>21</v>
      </c>
      <c r="AB51" s="105">
        <v>7.0000000000000007E-2</v>
      </c>
      <c r="AC51" s="8">
        <v>114</v>
      </c>
      <c r="AD51" s="8">
        <v>99</v>
      </c>
      <c r="AE51" s="105">
        <v>0.86842105263157898</v>
      </c>
      <c r="AF51" s="8">
        <v>0</v>
      </c>
      <c r="AG51" s="8">
        <v>0</v>
      </c>
      <c r="AH51" s="105" t="s">
        <v>733</v>
      </c>
      <c r="AI51" s="8">
        <v>414</v>
      </c>
      <c r="AJ51" s="8">
        <v>120</v>
      </c>
      <c r="AK51" s="105">
        <v>0.28985507246376813</v>
      </c>
      <c r="AL51" s="8">
        <v>116</v>
      </c>
      <c r="AM51" s="8">
        <v>54</v>
      </c>
      <c r="AN51" s="105">
        <v>0.46551724137931033</v>
      </c>
      <c r="AO51" s="8">
        <v>0</v>
      </c>
      <c r="AP51" s="8">
        <v>0</v>
      </c>
      <c r="AQ51" s="105" t="s">
        <v>733</v>
      </c>
      <c r="AR51" s="8">
        <v>0</v>
      </c>
      <c r="AS51" s="8">
        <v>0</v>
      </c>
      <c r="AT51" s="105" t="s">
        <v>733</v>
      </c>
      <c r="AU51" s="8">
        <v>116</v>
      </c>
      <c r="AV51" s="8">
        <v>54</v>
      </c>
      <c r="AW51" s="105">
        <v>0.46551724137931033</v>
      </c>
      <c r="AX51" s="8">
        <v>1054</v>
      </c>
      <c r="AY51" s="8">
        <v>547</v>
      </c>
      <c r="AZ51" s="105">
        <v>0.51897533206831115</v>
      </c>
      <c r="BA51" s="8">
        <v>300</v>
      </c>
      <c r="BB51" s="8">
        <v>173</v>
      </c>
      <c r="BC51" s="105">
        <v>0.57666666666666666</v>
      </c>
      <c r="BD51" s="8">
        <v>134</v>
      </c>
      <c r="BE51" s="8">
        <v>104</v>
      </c>
      <c r="BF51" s="105">
        <v>0.77611940298507465</v>
      </c>
      <c r="BG51" s="8">
        <v>0</v>
      </c>
      <c r="BH51" s="8">
        <v>0</v>
      </c>
      <c r="BI51" s="105" t="s">
        <v>733</v>
      </c>
      <c r="BJ51" s="8">
        <v>1799</v>
      </c>
      <c r="BK51" s="8">
        <v>888</v>
      </c>
      <c r="BL51" s="105">
        <v>0.4936075597554197</v>
      </c>
      <c r="BM51" s="8">
        <v>3287</v>
      </c>
      <c r="BN51" s="8">
        <v>1712</v>
      </c>
      <c r="BO51" s="105">
        <v>0.52083967143291754</v>
      </c>
      <c r="BP51" s="8">
        <v>0</v>
      </c>
      <c r="BQ51" s="8">
        <v>0</v>
      </c>
      <c r="BR51" s="105" t="s">
        <v>733</v>
      </c>
      <c r="BS51" s="8">
        <v>3817</v>
      </c>
      <c r="BT51" s="8">
        <v>1886</v>
      </c>
      <c r="BU51" s="105">
        <v>0.49410531831281113</v>
      </c>
      <c r="BV51" s="8">
        <v>6599</v>
      </c>
      <c r="BW51" s="8">
        <v>3386</v>
      </c>
      <c r="BX51" s="105">
        <v>0.51310804667373844</v>
      </c>
      <c r="BY51" s="8">
        <v>9680</v>
      </c>
      <c r="BZ51" s="8">
        <v>640</v>
      </c>
      <c r="CA51" s="105">
        <v>6.6115702479338845E-2</v>
      </c>
      <c r="CB51" s="8">
        <v>15950</v>
      </c>
      <c r="CC51" s="8">
        <v>959</v>
      </c>
      <c r="CD51" s="105">
        <v>6.012539184952978E-2</v>
      </c>
      <c r="CE51" s="8">
        <v>5120</v>
      </c>
      <c r="CF51" s="8">
        <v>640</v>
      </c>
      <c r="CG51" s="105">
        <v>0.125</v>
      </c>
      <c r="CH51" s="8">
        <v>1100</v>
      </c>
      <c r="CI51" s="8">
        <v>16</v>
      </c>
      <c r="CJ51" s="105">
        <v>1.4545454545454545E-2</v>
      </c>
      <c r="CK51" s="8">
        <v>6220</v>
      </c>
      <c r="CL51" s="8">
        <v>656</v>
      </c>
      <c r="CM51" s="105">
        <v>0.10546623794212219</v>
      </c>
      <c r="CN51" s="8">
        <v>2220</v>
      </c>
      <c r="CO51" s="8">
        <v>0</v>
      </c>
      <c r="CP51" s="105">
        <v>0</v>
      </c>
      <c r="CQ51" s="8">
        <v>300</v>
      </c>
      <c r="CR51" s="8">
        <v>0</v>
      </c>
      <c r="CS51" s="105">
        <v>0</v>
      </c>
      <c r="CT51" s="8">
        <v>34370</v>
      </c>
      <c r="CU51" s="8">
        <v>2255</v>
      </c>
      <c r="CV51" s="105">
        <v>6.5609543206284551E-2</v>
      </c>
      <c r="CW51" s="8">
        <v>40969</v>
      </c>
      <c r="CX51" s="8">
        <v>5641</v>
      </c>
      <c r="CY51" s="105">
        <v>0.13768947252800898</v>
      </c>
      <c r="CZ51" s="8">
        <v>2481</v>
      </c>
      <c r="DA51" s="8">
        <v>216</v>
      </c>
      <c r="DB51" s="105">
        <v>8.7061668681983076E-2</v>
      </c>
      <c r="DC51" s="8">
        <v>300</v>
      </c>
      <c r="DD51" s="8">
        <v>0</v>
      </c>
      <c r="DE51" s="105">
        <v>0</v>
      </c>
      <c r="DF51" s="8">
        <v>15736</v>
      </c>
      <c r="DG51" s="8">
        <v>1851</v>
      </c>
      <c r="DH51" s="105">
        <v>0.11762836807320794</v>
      </c>
      <c r="DI51" s="64">
        <v>0.98</v>
      </c>
      <c r="DJ51" s="105">
        <v>0.99708114419147698</v>
      </c>
      <c r="DK51" s="105">
        <v>1.0174297389708948</v>
      </c>
      <c r="DL51" s="64">
        <v>0.97</v>
      </c>
      <c r="DM51" s="105">
        <v>1</v>
      </c>
      <c r="DN51" s="105">
        <v>1.0309278350515465</v>
      </c>
      <c r="DO51" s="64">
        <v>0.97499999999999998</v>
      </c>
      <c r="DP51" s="105">
        <v>0.99734888653234299</v>
      </c>
      <c r="DQ51" s="105">
        <v>1.0229219349049672</v>
      </c>
      <c r="DR51" s="64">
        <v>0.96</v>
      </c>
      <c r="DS51" s="105">
        <v>0.997277676950998</v>
      </c>
      <c r="DT51" s="105">
        <v>1.0388309134906231</v>
      </c>
      <c r="DU51" s="64">
        <v>0.92</v>
      </c>
      <c r="DV51" s="105">
        <v>0.99748743718593003</v>
      </c>
      <c r="DW51" s="105">
        <v>1.0842254752020979</v>
      </c>
      <c r="DX51" s="64">
        <v>0.94</v>
      </c>
      <c r="DY51" s="105">
        <v>0.99733333333333296</v>
      </c>
      <c r="DZ51" s="105">
        <v>1.0609929078014182</v>
      </c>
      <c r="EA51" s="64">
        <v>0.97</v>
      </c>
      <c r="EB51" s="105">
        <v>0.99715808170515097</v>
      </c>
      <c r="EC51" s="105">
        <v>1.0279980223764442</v>
      </c>
      <c r="ED51" s="64">
        <v>0.94500000000000006</v>
      </c>
      <c r="EE51" s="105">
        <v>0.99824868651488596</v>
      </c>
      <c r="EF51" s="105">
        <v>1.0563478164178686</v>
      </c>
      <c r="EG51" s="64">
        <v>0.95750000000000002</v>
      </c>
      <c r="EH51" s="105">
        <v>0.99734199645599497</v>
      </c>
      <c r="EI51" s="105">
        <v>1.0416104401629189</v>
      </c>
      <c r="EJ51" s="64">
        <v>0.95</v>
      </c>
      <c r="EK51" s="105">
        <v>0.99692307692307702</v>
      </c>
      <c r="EL51" s="105">
        <v>1.0493927125506075</v>
      </c>
      <c r="EM51" s="64">
        <v>0.28999999999999998</v>
      </c>
      <c r="EN51" s="105">
        <v>0.99062499999999998</v>
      </c>
      <c r="EO51" s="105">
        <v>3.415948275862069</v>
      </c>
      <c r="EP51" s="64">
        <v>0.62</v>
      </c>
      <c r="EQ51" s="105">
        <v>0.99334811529933498</v>
      </c>
      <c r="ER51" s="105">
        <v>1.6021743795150565</v>
      </c>
      <c r="ES51" s="64">
        <v>0.96</v>
      </c>
      <c r="ET51" s="105">
        <v>0.99709762532981505</v>
      </c>
      <c r="EU51" s="105">
        <v>1.0386433597185574</v>
      </c>
      <c r="EV51" s="64">
        <v>0.61750000000000005</v>
      </c>
      <c r="EW51" s="105">
        <v>0.99297676931388401</v>
      </c>
      <c r="EX51" s="105">
        <v>1.6080595454475852</v>
      </c>
      <c r="EY51" s="64">
        <v>0.78875000000000006</v>
      </c>
      <c r="EZ51" s="105">
        <v>0.99574543520652403</v>
      </c>
      <c r="FA51" s="105">
        <v>1.2624347831461475</v>
      </c>
      <c r="FB51" s="64">
        <v>0.83</v>
      </c>
      <c r="FC51" s="105">
        <v>1</v>
      </c>
      <c r="FD51" s="105">
        <v>1.2048192771084338</v>
      </c>
      <c r="FE51" s="64">
        <v>0.37</v>
      </c>
      <c r="FF51" s="105">
        <v>0.99687499999999996</v>
      </c>
      <c r="FG51" s="105">
        <v>2.6942567567567566</v>
      </c>
      <c r="FH51" s="64">
        <v>0.6</v>
      </c>
      <c r="FI51" s="105">
        <v>0.99695121951219501</v>
      </c>
      <c r="FJ51" s="105">
        <v>1.6615853658536583</v>
      </c>
      <c r="FK51" s="55">
        <v>0.9</v>
      </c>
      <c r="FL51" s="105">
        <v>1</v>
      </c>
      <c r="FM51" s="105">
        <v>1.1111111111111112</v>
      </c>
      <c r="FN51" s="55">
        <v>0.61009999999999998</v>
      </c>
      <c r="FO51" s="105">
        <v>0</v>
      </c>
      <c r="FP51" s="105">
        <v>0</v>
      </c>
      <c r="FQ51" s="65">
        <v>1915</v>
      </c>
      <c r="FR51" s="8">
        <v>42</v>
      </c>
      <c r="FS51" s="105">
        <v>2.1932114882506529E-2</v>
      </c>
      <c r="FT51" s="65">
        <v>651</v>
      </c>
      <c r="FU51" s="8">
        <v>49</v>
      </c>
      <c r="FV51" s="105">
        <v>7.5268817204301078E-2</v>
      </c>
      <c r="FW51" s="65">
        <v>2566</v>
      </c>
      <c r="FX51" s="8">
        <v>91</v>
      </c>
      <c r="FY51" s="105">
        <v>3.5463756819953236E-2</v>
      </c>
      <c r="FZ51" s="65">
        <v>20767</v>
      </c>
      <c r="GA51" s="8">
        <v>487</v>
      </c>
      <c r="GB51" s="105">
        <v>2.3450666923484374E-2</v>
      </c>
      <c r="GC51" s="65">
        <v>23333</v>
      </c>
      <c r="GD51" s="8">
        <v>578</v>
      </c>
      <c r="GE51" s="105">
        <v>2.4771782454035059E-2</v>
      </c>
      <c r="GF51" s="65">
        <v>792</v>
      </c>
      <c r="GG51" s="8">
        <v>0</v>
      </c>
      <c r="GH51" s="105">
        <v>0</v>
      </c>
      <c r="GI51" s="8">
        <v>2020</v>
      </c>
      <c r="GJ51" s="8">
        <v>0</v>
      </c>
      <c r="GK51" s="105">
        <v>0</v>
      </c>
      <c r="GL51" s="8">
        <v>183</v>
      </c>
      <c r="GM51" s="8">
        <v>0</v>
      </c>
      <c r="GN51" s="105">
        <v>0</v>
      </c>
    </row>
    <row r="52" spans="1:196" s="1" customFormat="1" ht="15" customHeight="1" x14ac:dyDescent="0.55000000000000004">
      <c r="A52" s="16">
        <v>15</v>
      </c>
      <c r="B52" s="17" t="s">
        <v>63</v>
      </c>
      <c r="C52" s="18">
        <v>9305</v>
      </c>
      <c r="D52" s="17" t="s">
        <v>66</v>
      </c>
      <c r="E52" s="8">
        <v>2970</v>
      </c>
      <c r="F52" s="8">
        <v>1749</v>
      </c>
      <c r="G52" s="105">
        <v>0.58888888888888891</v>
      </c>
      <c r="H52" s="8">
        <v>1219</v>
      </c>
      <c r="I52" s="8">
        <v>851</v>
      </c>
      <c r="J52" s="105">
        <v>0.69811320754716977</v>
      </c>
      <c r="K52" s="8">
        <v>400</v>
      </c>
      <c r="L52" s="8">
        <v>96</v>
      </c>
      <c r="M52" s="105">
        <v>0.24</v>
      </c>
      <c r="N52" s="8">
        <v>49</v>
      </c>
      <c r="O52" s="8">
        <v>49</v>
      </c>
      <c r="P52" s="105">
        <v>1</v>
      </c>
      <c r="Q52" s="8">
        <v>0</v>
      </c>
      <c r="R52" s="8">
        <v>0</v>
      </c>
      <c r="S52" s="105" t="s">
        <v>733</v>
      </c>
      <c r="T52" s="8">
        <v>4638</v>
      </c>
      <c r="U52" s="8">
        <v>2745</v>
      </c>
      <c r="V52" s="105">
        <v>0.59184993531694696</v>
      </c>
      <c r="W52" s="8">
        <v>4638</v>
      </c>
      <c r="X52" s="8">
        <v>2745</v>
      </c>
      <c r="Y52" s="105">
        <v>0.59184993531694696</v>
      </c>
      <c r="Z52" s="8">
        <v>111</v>
      </c>
      <c r="AA52" s="8">
        <v>45</v>
      </c>
      <c r="AB52" s="105">
        <v>0.40540540540540543</v>
      </c>
      <c r="AC52" s="8">
        <v>0</v>
      </c>
      <c r="AD52" s="8">
        <v>0</v>
      </c>
      <c r="AE52" s="105" t="s">
        <v>733</v>
      </c>
      <c r="AF52" s="8">
        <v>0</v>
      </c>
      <c r="AG52" s="8">
        <v>0</v>
      </c>
      <c r="AH52" s="105" t="s">
        <v>733</v>
      </c>
      <c r="AI52" s="8">
        <v>111</v>
      </c>
      <c r="AJ52" s="8">
        <v>45</v>
      </c>
      <c r="AK52" s="105">
        <v>0.40540540540540543</v>
      </c>
      <c r="AL52" s="8">
        <v>110</v>
      </c>
      <c r="AM52" s="8">
        <v>95</v>
      </c>
      <c r="AN52" s="105">
        <v>0.86363636363636365</v>
      </c>
      <c r="AO52" s="8">
        <v>0</v>
      </c>
      <c r="AP52" s="8">
        <v>0</v>
      </c>
      <c r="AQ52" s="105" t="s">
        <v>733</v>
      </c>
      <c r="AR52" s="8">
        <v>0</v>
      </c>
      <c r="AS52" s="8">
        <v>0</v>
      </c>
      <c r="AT52" s="105" t="s">
        <v>733</v>
      </c>
      <c r="AU52" s="8">
        <v>110</v>
      </c>
      <c r="AV52" s="8">
        <v>95</v>
      </c>
      <c r="AW52" s="105">
        <v>0.86363636363636365</v>
      </c>
      <c r="AX52" s="8">
        <v>1606</v>
      </c>
      <c r="AY52" s="8">
        <v>749</v>
      </c>
      <c r="AZ52" s="105">
        <v>0.46637608966376087</v>
      </c>
      <c r="BA52" s="8">
        <v>513</v>
      </c>
      <c r="BB52" s="8">
        <v>209</v>
      </c>
      <c r="BC52" s="105">
        <v>0.40740740740740738</v>
      </c>
      <c r="BD52" s="8">
        <v>230</v>
      </c>
      <c r="BE52" s="8">
        <v>164</v>
      </c>
      <c r="BF52" s="105">
        <v>0.71304347826086956</v>
      </c>
      <c r="BG52" s="8">
        <v>0</v>
      </c>
      <c r="BH52" s="8">
        <v>0</v>
      </c>
      <c r="BI52" s="105" t="s">
        <v>733</v>
      </c>
      <c r="BJ52" s="8">
        <v>7093</v>
      </c>
      <c r="BK52" s="8">
        <v>3160</v>
      </c>
      <c r="BL52" s="105">
        <v>0.44550965740871279</v>
      </c>
      <c r="BM52" s="8">
        <v>9442</v>
      </c>
      <c r="BN52" s="8">
        <v>4282</v>
      </c>
      <c r="BO52" s="105">
        <v>0.45350561321753868</v>
      </c>
      <c r="BP52" s="8">
        <v>0</v>
      </c>
      <c r="BQ52" s="8">
        <v>0</v>
      </c>
      <c r="BR52" s="105" t="s">
        <v>733</v>
      </c>
      <c r="BS52" s="8">
        <v>9663</v>
      </c>
      <c r="BT52" s="8">
        <v>4422</v>
      </c>
      <c r="BU52" s="105">
        <v>0.45762185656628374</v>
      </c>
      <c r="BV52" s="8">
        <v>14301</v>
      </c>
      <c r="BW52" s="8">
        <v>7167</v>
      </c>
      <c r="BX52" s="105">
        <v>0.50115376547094603</v>
      </c>
      <c r="BY52" s="8">
        <v>18320</v>
      </c>
      <c r="BZ52" s="8">
        <v>1920</v>
      </c>
      <c r="CA52" s="105">
        <v>0.10480349344978165</v>
      </c>
      <c r="CB52" s="8">
        <v>14130</v>
      </c>
      <c r="CC52" s="8">
        <v>470</v>
      </c>
      <c r="CD52" s="105">
        <v>3.3262561924982309E-2</v>
      </c>
      <c r="CE52" s="8">
        <v>8960</v>
      </c>
      <c r="CF52" s="8">
        <v>960</v>
      </c>
      <c r="CG52" s="105">
        <v>0.10714285714285714</v>
      </c>
      <c r="CH52" s="8">
        <v>630</v>
      </c>
      <c r="CI52" s="8">
        <v>0</v>
      </c>
      <c r="CJ52" s="105">
        <v>0</v>
      </c>
      <c r="CK52" s="8">
        <v>9590</v>
      </c>
      <c r="CL52" s="8">
        <v>960</v>
      </c>
      <c r="CM52" s="105">
        <v>0.10010427528675704</v>
      </c>
      <c r="CN52" s="8">
        <v>7320</v>
      </c>
      <c r="CO52" s="8">
        <v>385</v>
      </c>
      <c r="CP52" s="105">
        <v>5.2595628415300549E-2</v>
      </c>
      <c r="CQ52" s="8">
        <v>450</v>
      </c>
      <c r="CR52" s="8">
        <v>0</v>
      </c>
      <c r="CS52" s="105">
        <v>0</v>
      </c>
      <c r="CT52" s="8">
        <v>49810</v>
      </c>
      <c r="CU52" s="8">
        <v>3735</v>
      </c>
      <c r="CV52" s="105">
        <v>7.4984942782573782E-2</v>
      </c>
      <c r="CW52" s="8">
        <v>64111</v>
      </c>
      <c r="CX52" s="8">
        <v>10902</v>
      </c>
      <c r="CY52" s="105">
        <v>0.17004882157508072</v>
      </c>
      <c r="CZ52" s="8">
        <v>7599</v>
      </c>
      <c r="DA52" s="8">
        <v>598</v>
      </c>
      <c r="DB52" s="105">
        <v>7.8694565074351894E-2</v>
      </c>
      <c r="DC52" s="8">
        <v>450</v>
      </c>
      <c r="DD52" s="8">
        <v>0</v>
      </c>
      <c r="DE52" s="105">
        <v>0</v>
      </c>
      <c r="DF52" s="8">
        <v>29012</v>
      </c>
      <c r="DG52" s="8">
        <v>3940</v>
      </c>
      <c r="DH52" s="105">
        <v>0.13580587343168343</v>
      </c>
      <c r="DI52" s="64">
        <v>0.94</v>
      </c>
      <c r="DJ52" s="105">
        <v>0.98813197246617601</v>
      </c>
      <c r="DK52" s="105">
        <v>1.0512042260278469</v>
      </c>
      <c r="DL52" s="64">
        <v>0.8</v>
      </c>
      <c r="DM52" s="105">
        <v>1</v>
      </c>
      <c r="DN52" s="105">
        <v>1.25</v>
      </c>
      <c r="DO52" s="64">
        <v>0.87</v>
      </c>
      <c r="DP52" s="105">
        <v>0.98869289914066005</v>
      </c>
      <c r="DQ52" s="105">
        <v>1.136428619701908</v>
      </c>
      <c r="DR52" s="64">
        <v>0.89</v>
      </c>
      <c r="DS52" s="105">
        <v>0.99049630411826795</v>
      </c>
      <c r="DT52" s="105">
        <v>1.1129171956385033</v>
      </c>
      <c r="DU52" s="64">
        <v>0.82</v>
      </c>
      <c r="DV52" s="105">
        <v>0.81198589894242101</v>
      </c>
      <c r="DW52" s="105">
        <v>0.99022670602734275</v>
      </c>
      <c r="DX52" s="64">
        <v>0.85499999999999998</v>
      </c>
      <c r="DY52" s="105">
        <v>0.93515482695810603</v>
      </c>
      <c r="DZ52" s="105">
        <v>1.0937483356235158</v>
      </c>
      <c r="EA52" s="64">
        <v>0.91500000000000004</v>
      </c>
      <c r="EB52" s="105">
        <v>0.98886523661372205</v>
      </c>
      <c r="EC52" s="105">
        <v>1.0807270345505158</v>
      </c>
      <c r="ED52" s="64">
        <v>0.81</v>
      </c>
      <c r="EE52" s="105">
        <v>0.84905660377358505</v>
      </c>
      <c r="EF52" s="105">
        <v>1.0482180293501049</v>
      </c>
      <c r="EG52" s="64">
        <v>0.86250000000000004</v>
      </c>
      <c r="EH52" s="105">
        <v>0.968187526161574</v>
      </c>
      <c r="EI52" s="105">
        <v>1.1225362622163175</v>
      </c>
      <c r="EJ52" s="64">
        <v>0.78</v>
      </c>
      <c r="EK52" s="105">
        <v>0.98011695906432705</v>
      </c>
      <c r="EL52" s="105">
        <v>1.2565602039286243</v>
      </c>
      <c r="EM52" s="64">
        <v>0.21</v>
      </c>
      <c r="EN52" s="105">
        <v>0.99062499999999998</v>
      </c>
      <c r="EO52" s="105">
        <v>4.7172619047619051</v>
      </c>
      <c r="EP52" s="64">
        <v>0.495</v>
      </c>
      <c r="EQ52" s="105">
        <v>0.98821954484605101</v>
      </c>
      <c r="ER52" s="105">
        <v>1.9964031209011133</v>
      </c>
      <c r="ES52" s="64">
        <v>0.84750000000000003</v>
      </c>
      <c r="ET52" s="105">
        <v>0.98779086469405297</v>
      </c>
      <c r="EU52" s="105">
        <v>1.165534943591803</v>
      </c>
      <c r="EV52" s="64">
        <v>0.51</v>
      </c>
      <c r="EW52" s="105">
        <v>0.95253807106598998</v>
      </c>
      <c r="EX52" s="105">
        <v>1.8677217079725292</v>
      </c>
      <c r="EY52" s="64">
        <v>0.67874999999999996</v>
      </c>
      <c r="EZ52" s="105">
        <v>0.97505044945881503</v>
      </c>
      <c r="FA52" s="105">
        <v>1.4365384154089356</v>
      </c>
      <c r="FB52" s="64">
        <v>0.67</v>
      </c>
      <c r="FC52" s="105">
        <v>0</v>
      </c>
      <c r="FD52" s="105">
        <v>0</v>
      </c>
      <c r="FE52" s="64">
        <v>0.35</v>
      </c>
      <c r="FF52" s="105">
        <v>0.98958333333333304</v>
      </c>
      <c r="FG52" s="105">
        <v>2.8273809523809517</v>
      </c>
      <c r="FH52" s="64">
        <v>0.51</v>
      </c>
      <c r="FI52" s="105">
        <v>0.98958333333333304</v>
      </c>
      <c r="FJ52" s="105">
        <v>1.9403594771241823</v>
      </c>
      <c r="FK52" s="55">
        <v>0.76222067039106145</v>
      </c>
      <c r="FL52" s="105">
        <v>0.97826086956521696</v>
      </c>
      <c r="FM52" s="105">
        <v>1.2834352406938989</v>
      </c>
      <c r="FN52" s="55">
        <v>0.61009999999999998</v>
      </c>
      <c r="FO52" s="105">
        <v>0</v>
      </c>
      <c r="FP52" s="105">
        <v>0</v>
      </c>
      <c r="FQ52" s="65">
        <v>4084</v>
      </c>
      <c r="FR52" s="8">
        <v>57</v>
      </c>
      <c r="FS52" s="105">
        <v>1.395690499510284E-2</v>
      </c>
      <c r="FT52" s="65">
        <v>878</v>
      </c>
      <c r="FU52" s="8">
        <v>80</v>
      </c>
      <c r="FV52" s="105">
        <v>9.1116173120728935E-2</v>
      </c>
      <c r="FW52" s="65">
        <v>4962</v>
      </c>
      <c r="FX52" s="8">
        <v>137</v>
      </c>
      <c r="FY52" s="105">
        <v>2.7609834744054818E-2</v>
      </c>
      <c r="FZ52" s="65">
        <v>18426</v>
      </c>
      <c r="GA52" s="8">
        <v>3</v>
      </c>
      <c r="GB52" s="105">
        <v>1.6281341582546403E-4</v>
      </c>
      <c r="GC52" s="65">
        <v>23388</v>
      </c>
      <c r="GD52" s="8">
        <v>140</v>
      </c>
      <c r="GE52" s="105">
        <v>5.9859757140413887E-3</v>
      </c>
      <c r="GF52" s="65">
        <v>2779</v>
      </c>
      <c r="GG52" s="8">
        <v>1</v>
      </c>
      <c r="GH52" s="105">
        <v>3.5984166966534722E-4</v>
      </c>
      <c r="GI52" s="8">
        <v>5140</v>
      </c>
      <c r="GJ52" s="8">
        <v>0</v>
      </c>
      <c r="GK52" s="105">
        <v>0</v>
      </c>
      <c r="GL52" s="8">
        <v>275</v>
      </c>
      <c r="GM52" s="8">
        <v>0</v>
      </c>
      <c r="GN52" s="105">
        <v>0</v>
      </c>
    </row>
    <row r="53" spans="1:196" s="1" customFormat="1" ht="15" customHeight="1" x14ac:dyDescent="0.55000000000000004">
      <c r="A53" s="16">
        <v>15</v>
      </c>
      <c r="B53" s="17" t="s">
        <v>63</v>
      </c>
      <c r="C53" s="18">
        <v>9514</v>
      </c>
      <c r="D53" s="17" t="s">
        <v>67</v>
      </c>
      <c r="E53" s="8">
        <v>2879</v>
      </c>
      <c r="F53" s="8">
        <v>1666</v>
      </c>
      <c r="G53" s="105">
        <v>0.57867315039944422</v>
      </c>
      <c r="H53" s="8">
        <v>742</v>
      </c>
      <c r="I53" s="8">
        <v>427</v>
      </c>
      <c r="J53" s="105">
        <v>0.57547169811320753</v>
      </c>
      <c r="K53" s="8">
        <v>0</v>
      </c>
      <c r="L53" s="8">
        <v>0</v>
      </c>
      <c r="M53" s="105" t="s">
        <v>733</v>
      </c>
      <c r="N53" s="8">
        <v>16</v>
      </c>
      <c r="O53" s="8">
        <v>0</v>
      </c>
      <c r="P53" s="105">
        <v>0</v>
      </c>
      <c r="Q53" s="8">
        <v>0</v>
      </c>
      <c r="R53" s="8">
        <v>0</v>
      </c>
      <c r="S53" s="105" t="s">
        <v>733</v>
      </c>
      <c r="T53" s="8">
        <v>3637</v>
      </c>
      <c r="U53" s="8">
        <v>2093</v>
      </c>
      <c r="V53" s="105">
        <v>0.57547429199890021</v>
      </c>
      <c r="W53" s="8">
        <v>3637</v>
      </c>
      <c r="X53" s="8">
        <v>2093</v>
      </c>
      <c r="Y53" s="105">
        <v>0.57547429199890021</v>
      </c>
      <c r="Z53" s="8">
        <v>247</v>
      </c>
      <c r="AA53" s="8">
        <v>92</v>
      </c>
      <c r="AB53" s="105">
        <v>0.37246963562753038</v>
      </c>
      <c r="AC53" s="8">
        <v>0</v>
      </c>
      <c r="AD53" s="8">
        <v>0</v>
      </c>
      <c r="AE53" s="105" t="s">
        <v>733</v>
      </c>
      <c r="AF53" s="8">
        <v>0</v>
      </c>
      <c r="AG53" s="8">
        <v>0</v>
      </c>
      <c r="AH53" s="105" t="s">
        <v>733</v>
      </c>
      <c r="AI53" s="8">
        <v>247</v>
      </c>
      <c r="AJ53" s="8">
        <v>92</v>
      </c>
      <c r="AK53" s="105">
        <v>0.37246963562753038</v>
      </c>
      <c r="AL53" s="8">
        <v>0</v>
      </c>
      <c r="AM53" s="8">
        <v>0</v>
      </c>
      <c r="AN53" s="105" t="s">
        <v>733</v>
      </c>
      <c r="AO53" s="8">
        <v>0</v>
      </c>
      <c r="AP53" s="8">
        <v>0</v>
      </c>
      <c r="AQ53" s="105" t="s">
        <v>733</v>
      </c>
      <c r="AR53" s="8">
        <v>0</v>
      </c>
      <c r="AS53" s="8">
        <v>0</v>
      </c>
      <c r="AT53" s="105" t="s">
        <v>733</v>
      </c>
      <c r="AU53" s="8">
        <v>0</v>
      </c>
      <c r="AV53" s="8">
        <v>0</v>
      </c>
      <c r="AW53" s="105" t="s">
        <v>733</v>
      </c>
      <c r="AX53" s="8">
        <v>1340</v>
      </c>
      <c r="AY53" s="8">
        <v>638</v>
      </c>
      <c r="AZ53" s="105">
        <v>0.4761194029850746</v>
      </c>
      <c r="BA53" s="8">
        <v>396</v>
      </c>
      <c r="BB53" s="8">
        <v>144</v>
      </c>
      <c r="BC53" s="105">
        <v>0.36363636363636365</v>
      </c>
      <c r="BD53" s="8">
        <v>260</v>
      </c>
      <c r="BE53" s="8">
        <v>145</v>
      </c>
      <c r="BF53" s="105">
        <v>0.55769230769230771</v>
      </c>
      <c r="BG53" s="8">
        <v>0</v>
      </c>
      <c r="BH53" s="8">
        <v>0</v>
      </c>
      <c r="BI53" s="105" t="s">
        <v>733</v>
      </c>
      <c r="BJ53" s="8">
        <v>4873</v>
      </c>
      <c r="BK53" s="8">
        <v>2010</v>
      </c>
      <c r="BL53" s="105">
        <v>0.41247691360558175</v>
      </c>
      <c r="BM53" s="8">
        <v>6869</v>
      </c>
      <c r="BN53" s="8">
        <v>2937</v>
      </c>
      <c r="BO53" s="105">
        <v>0.4275731547532392</v>
      </c>
      <c r="BP53" s="8">
        <v>0</v>
      </c>
      <c r="BQ53" s="8">
        <v>0</v>
      </c>
      <c r="BR53" s="105" t="s">
        <v>733</v>
      </c>
      <c r="BS53" s="8">
        <v>7116</v>
      </c>
      <c r="BT53" s="8">
        <v>3029</v>
      </c>
      <c r="BU53" s="105">
        <v>0.42566048341765039</v>
      </c>
      <c r="BV53" s="8">
        <v>10753</v>
      </c>
      <c r="BW53" s="8">
        <v>5122</v>
      </c>
      <c r="BX53" s="105">
        <v>0.47633218636659536</v>
      </c>
      <c r="BY53" s="8">
        <v>25360</v>
      </c>
      <c r="BZ53" s="8">
        <v>2880</v>
      </c>
      <c r="CA53" s="105">
        <v>0.11356466876971609</v>
      </c>
      <c r="CB53" s="8">
        <v>15150</v>
      </c>
      <c r="CC53" s="8">
        <v>796</v>
      </c>
      <c r="CD53" s="105">
        <v>5.2541254125412544E-2</v>
      </c>
      <c r="CE53" s="8">
        <v>3840</v>
      </c>
      <c r="CF53" s="8">
        <v>480</v>
      </c>
      <c r="CG53" s="105">
        <v>0.125</v>
      </c>
      <c r="CH53" s="8">
        <v>1110</v>
      </c>
      <c r="CI53" s="8">
        <v>0</v>
      </c>
      <c r="CJ53" s="105">
        <v>0</v>
      </c>
      <c r="CK53" s="8">
        <v>4950</v>
      </c>
      <c r="CL53" s="8">
        <v>480</v>
      </c>
      <c r="CM53" s="105">
        <v>9.696969696969697E-2</v>
      </c>
      <c r="CN53" s="8">
        <v>4965</v>
      </c>
      <c r="CO53" s="8">
        <v>267</v>
      </c>
      <c r="CP53" s="105">
        <v>5.377643504531722E-2</v>
      </c>
      <c r="CQ53" s="8">
        <v>570</v>
      </c>
      <c r="CR53" s="8">
        <v>0</v>
      </c>
      <c r="CS53" s="105">
        <v>0</v>
      </c>
      <c r="CT53" s="8">
        <v>50995</v>
      </c>
      <c r="CU53" s="8">
        <v>4423</v>
      </c>
      <c r="CV53" s="105">
        <v>8.6733993528777337E-2</v>
      </c>
      <c r="CW53" s="8">
        <v>61748</v>
      </c>
      <c r="CX53" s="8">
        <v>9545</v>
      </c>
      <c r="CY53" s="105">
        <v>0.15457990542203795</v>
      </c>
      <c r="CZ53" s="8">
        <v>5241</v>
      </c>
      <c r="DA53" s="8">
        <v>412</v>
      </c>
      <c r="DB53" s="105">
        <v>7.8610952108376264E-2</v>
      </c>
      <c r="DC53" s="8">
        <v>570</v>
      </c>
      <c r="DD53" s="8">
        <v>0</v>
      </c>
      <c r="DE53" s="105">
        <v>0</v>
      </c>
      <c r="DF53" s="8">
        <v>30338</v>
      </c>
      <c r="DG53" s="8">
        <v>3931</v>
      </c>
      <c r="DH53" s="105">
        <v>0.12957347221306612</v>
      </c>
      <c r="DI53" s="64">
        <v>0.89</v>
      </c>
      <c r="DJ53" s="105">
        <v>0.99861351819757405</v>
      </c>
      <c r="DK53" s="105">
        <v>1.1220376608961506</v>
      </c>
      <c r="DL53" s="64">
        <v>0.79</v>
      </c>
      <c r="DM53" s="105">
        <v>0.99305555555555503</v>
      </c>
      <c r="DN53" s="105">
        <v>1.2570323488044999</v>
      </c>
      <c r="DO53" s="64">
        <v>0.84000000000000008</v>
      </c>
      <c r="DP53" s="105">
        <v>0.99834929019478402</v>
      </c>
      <c r="DQ53" s="105">
        <v>1.1885110597556952</v>
      </c>
      <c r="DR53" s="64">
        <v>0.88</v>
      </c>
      <c r="DS53" s="105">
        <v>0.99099639855942401</v>
      </c>
      <c r="DT53" s="105">
        <v>1.1261322710902546</v>
      </c>
      <c r="DU53" s="64">
        <v>0.82</v>
      </c>
      <c r="DV53" s="105">
        <v>0.98594847775175598</v>
      </c>
      <c r="DW53" s="105">
        <v>1.2023761923801903</v>
      </c>
      <c r="DX53" s="64">
        <v>0.85</v>
      </c>
      <c r="DY53" s="105">
        <v>0.98996655518394605</v>
      </c>
      <c r="DZ53" s="105">
        <v>1.1646665355105248</v>
      </c>
      <c r="EA53" s="64">
        <v>0.88500000000000001</v>
      </c>
      <c r="EB53" s="105">
        <v>0.99582509338606895</v>
      </c>
      <c r="EC53" s="105">
        <v>1.1252260942215468</v>
      </c>
      <c r="ED53" s="64">
        <v>0.80499999999999994</v>
      </c>
      <c r="EE53" s="105">
        <v>0.98774080560420296</v>
      </c>
      <c r="EF53" s="105">
        <v>1.227007211930687</v>
      </c>
      <c r="EG53" s="64">
        <v>0.84499999999999997</v>
      </c>
      <c r="EH53" s="105">
        <v>0.99492385786801996</v>
      </c>
      <c r="EI53" s="105">
        <v>1.1774246838674793</v>
      </c>
      <c r="EJ53" s="64">
        <v>0.81</v>
      </c>
      <c r="EK53" s="105">
        <v>0.99717779868297296</v>
      </c>
      <c r="EL53" s="105">
        <v>1.2310837020777443</v>
      </c>
      <c r="EM53" s="64">
        <v>0.27</v>
      </c>
      <c r="EN53" s="105">
        <v>0.98303571428571401</v>
      </c>
      <c r="EO53" s="105">
        <v>3.6408730158730145</v>
      </c>
      <c r="EP53" s="64">
        <v>0.54</v>
      </c>
      <c r="EQ53" s="105">
        <v>0.98643454668776798</v>
      </c>
      <c r="ER53" s="105">
        <v>1.826730642014385</v>
      </c>
      <c r="ES53" s="64">
        <v>0.84750000000000003</v>
      </c>
      <c r="ET53" s="105">
        <v>0.99608122550765898</v>
      </c>
      <c r="EU53" s="105">
        <v>1.1753170802450252</v>
      </c>
      <c r="EV53" s="64">
        <v>0.53749999999999998</v>
      </c>
      <c r="EW53" s="105">
        <v>0.98371915543118804</v>
      </c>
      <c r="EX53" s="105">
        <v>1.8301751728952336</v>
      </c>
      <c r="EY53" s="64">
        <v>0.6925</v>
      </c>
      <c r="EZ53" s="105">
        <v>0.99099004714510197</v>
      </c>
      <c r="FA53" s="105">
        <v>1.4310325590542989</v>
      </c>
      <c r="FB53" s="64">
        <v>0.76</v>
      </c>
      <c r="FC53" s="105">
        <v>0</v>
      </c>
      <c r="FD53" s="105">
        <v>0</v>
      </c>
      <c r="FE53" s="64">
        <v>0.25</v>
      </c>
      <c r="FF53" s="105">
        <v>0.98958333333333304</v>
      </c>
      <c r="FG53" s="105">
        <v>3.9583333333333321</v>
      </c>
      <c r="FH53" s="64">
        <v>0.505</v>
      </c>
      <c r="FI53" s="105">
        <v>0.98958333333333304</v>
      </c>
      <c r="FJ53" s="105">
        <v>1.9595709570957089</v>
      </c>
      <c r="FK53" s="55">
        <v>0.80954391891891897</v>
      </c>
      <c r="FL53" s="105">
        <v>1</v>
      </c>
      <c r="FM53" s="105">
        <v>1.235263432446531</v>
      </c>
      <c r="FN53" s="55">
        <v>0.61009999999999998</v>
      </c>
      <c r="FO53" s="105">
        <v>0</v>
      </c>
      <c r="FP53" s="105">
        <v>0</v>
      </c>
      <c r="FQ53" s="65">
        <v>3067</v>
      </c>
      <c r="FR53" s="8">
        <v>26</v>
      </c>
      <c r="FS53" s="105">
        <v>8.4773394196283013E-3</v>
      </c>
      <c r="FT53" s="65">
        <v>629</v>
      </c>
      <c r="FU53" s="8">
        <v>65</v>
      </c>
      <c r="FV53" s="105">
        <v>0.10333863275039745</v>
      </c>
      <c r="FW53" s="65">
        <v>3696</v>
      </c>
      <c r="FX53" s="8">
        <v>91</v>
      </c>
      <c r="FY53" s="105">
        <v>2.462121212121212E-2</v>
      </c>
      <c r="FZ53" s="65">
        <v>20923</v>
      </c>
      <c r="GA53" s="8">
        <v>2258</v>
      </c>
      <c r="GB53" s="105">
        <v>0.10791951440997945</v>
      </c>
      <c r="GC53" s="65">
        <v>24619</v>
      </c>
      <c r="GD53" s="8">
        <v>2349</v>
      </c>
      <c r="GE53" s="105">
        <v>9.5414111052439174E-2</v>
      </c>
      <c r="GF53" s="65">
        <v>1944</v>
      </c>
      <c r="GG53" s="8">
        <v>0</v>
      </c>
      <c r="GH53" s="105">
        <v>0</v>
      </c>
      <c r="GI53" s="8">
        <v>3712</v>
      </c>
      <c r="GJ53" s="8">
        <v>588</v>
      </c>
      <c r="GK53" s="105">
        <v>0.15840517241379309</v>
      </c>
      <c r="GL53" s="8">
        <v>348</v>
      </c>
      <c r="GM53" s="8">
        <v>28</v>
      </c>
      <c r="GN53" s="105">
        <v>8.0459770114942528E-2</v>
      </c>
    </row>
    <row r="54" spans="1:196" s="1" customFormat="1" ht="15" customHeight="1" x14ac:dyDescent="0.55000000000000004">
      <c r="A54" s="16">
        <v>15</v>
      </c>
      <c r="B54" s="17" t="s">
        <v>63</v>
      </c>
      <c r="C54" s="18">
        <v>9551</v>
      </c>
      <c r="D54" s="17" t="s">
        <v>68</v>
      </c>
      <c r="E54" s="8">
        <v>204</v>
      </c>
      <c r="F54" s="8">
        <v>104</v>
      </c>
      <c r="G54" s="105">
        <v>0.50980392156862742</v>
      </c>
      <c r="H54" s="8">
        <v>140</v>
      </c>
      <c r="I54" s="8">
        <v>128</v>
      </c>
      <c r="J54" s="105">
        <v>0.91428571428571426</v>
      </c>
      <c r="K54" s="8">
        <v>0</v>
      </c>
      <c r="L54" s="8">
        <v>0</v>
      </c>
      <c r="M54" s="105" t="s">
        <v>733</v>
      </c>
      <c r="N54" s="8">
        <v>30</v>
      </c>
      <c r="O54" s="8">
        <v>30</v>
      </c>
      <c r="P54" s="105">
        <v>1</v>
      </c>
      <c r="Q54" s="8">
        <v>0</v>
      </c>
      <c r="R54" s="8">
        <v>0</v>
      </c>
      <c r="S54" s="105" t="s">
        <v>733</v>
      </c>
      <c r="T54" s="8">
        <v>374</v>
      </c>
      <c r="U54" s="8">
        <v>262</v>
      </c>
      <c r="V54" s="105">
        <v>0.70053475935828879</v>
      </c>
      <c r="W54" s="8">
        <v>374</v>
      </c>
      <c r="X54" s="8">
        <v>262</v>
      </c>
      <c r="Y54" s="105">
        <v>0.70053475935828879</v>
      </c>
      <c r="Z54" s="8">
        <v>30</v>
      </c>
      <c r="AA54" s="8">
        <v>18</v>
      </c>
      <c r="AB54" s="105">
        <v>0.6</v>
      </c>
      <c r="AC54" s="8">
        <v>15</v>
      </c>
      <c r="AD54" s="8">
        <v>0</v>
      </c>
      <c r="AE54" s="105">
        <v>0</v>
      </c>
      <c r="AF54" s="8">
        <v>0</v>
      </c>
      <c r="AG54" s="8">
        <v>0</v>
      </c>
      <c r="AH54" s="105" t="s">
        <v>733</v>
      </c>
      <c r="AI54" s="8">
        <v>45</v>
      </c>
      <c r="AJ54" s="8">
        <v>18</v>
      </c>
      <c r="AK54" s="105">
        <v>0.4</v>
      </c>
      <c r="AL54" s="8">
        <v>0</v>
      </c>
      <c r="AM54" s="8">
        <v>0</v>
      </c>
      <c r="AN54" s="105" t="s">
        <v>733</v>
      </c>
      <c r="AO54" s="8">
        <v>0</v>
      </c>
      <c r="AP54" s="8">
        <v>0</v>
      </c>
      <c r="AQ54" s="105" t="s">
        <v>733</v>
      </c>
      <c r="AR54" s="8">
        <v>0</v>
      </c>
      <c r="AS54" s="8">
        <v>0</v>
      </c>
      <c r="AT54" s="105" t="s">
        <v>733</v>
      </c>
      <c r="AU54" s="8">
        <v>0</v>
      </c>
      <c r="AV54" s="8">
        <v>0</v>
      </c>
      <c r="AW54" s="105" t="s">
        <v>733</v>
      </c>
      <c r="AX54" s="8">
        <v>297</v>
      </c>
      <c r="AY54" s="8">
        <v>238</v>
      </c>
      <c r="AZ54" s="105">
        <v>0.80134680134680136</v>
      </c>
      <c r="BA54" s="8">
        <v>0</v>
      </c>
      <c r="BB54" s="8">
        <v>0</v>
      </c>
      <c r="BC54" s="105" t="s">
        <v>733</v>
      </c>
      <c r="BD54" s="8">
        <v>69</v>
      </c>
      <c r="BE54" s="8">
        <v>59</v>
      </c>
      <c r="BF54" s="105">
        <v>0.85507246376811596</v>
      </c>
      <c r="BG54" s="8">
        <v>0</v>
      </c>
      <c r="BH54" s="8">
        <v>0</v>
      </c>
      <c r="BI54" s="105" t="s">
        <v>733</v>
      </c>
      <c r="BJ54" s="8">
        <v>1420</v>
      </c>
      <c r="BK54" s="8">
        <v>443</v>
      </c>
      <c r="BL54" s="105">
        <v>0.31197183098591547</v>
      </c>
      <c r="BM54" s="8">
        <v>1786</v>
      </c>
      <c r="BN54" s="8">
        <v>740</v>
      </c>
      <c r="BO54" s="105">
        <v>0.41433370660694291</v>
      </c>
      <c r="BP54" s="8">
        <v>0</v>
      </c>
      <c r="BQ54" s="8">
        <v>0</v>
      </c>
      <c r="BR54" s="105" t="s">
        <v>733</v>
      </c>
      <c r="BS54" s="8">
        <v>1831</v>
      </c>
      <c r="BT54" s="8">
        <v>758</v>
      </c>
      <c r="BU54" s="105">
        <v>0.4139814309120699</v>
      </c>
      <c r="BV54" s="8">
        <v>2205</v>
      </c>
      <c r="BW54" s="8">
        <v>1020</v>
      </c>
      <c r="BX54" s="105">
        <v>0.46258503401360546</v>
      </c>
      <c r="BY54" s="8">
        <v>2880</v>
      </c>
      <c r="BZ54" s="8">
        <v>320</v>
      </c>
      <c r="CA54" s="105">
        <v>0.1111111111111111</v>
      </c>
      <c r="CB54" s="8">
        <v>5460</v>
      </c>
      <c r="CC54" s="8">
        <v>39</v>
      </c>
      <c r="CD54" s="105">
        <v>7.1428571428571426E-3</v>
      </c>
      <c r="CE54" s="8">
        <v>1280</v>
      </c>
      <c r="CF54" s="8">
        <v>160</v>
      </c>
      <c r="CG54" s="105">
        <v>0.125</v>
      </c>
      <c r="CH54" s="8">
        <v>480</v>
      </c>
      <c r="CI54" s="8">
        <v>0</v>
      </c>
      <c r="CJ54" s="105">
        <v>0</v>
      </c>
      <c r="CK54" s="8">
        <v>1760</v>
      </c>
      <c r="CL54" s="8">
        <v>160</v>
      </c>
      <c r="CM54" s="105">
        <v>9.0909090909090912E-2</v>
      </c>
      <c r="CN54" s="8">
        <v>2550</v>
      </c>
      <c r="CO54" s="8">
        <v>0</v>
      </c>
      <c r="CP54" s="105">
        <v>0</v>
      </c>
      <c r="CQ54" s="8">
        <v>150</v>
      </c>
      <c r="CR54" s="8">
        <v>0</v>
      </c>
      <c r="CS54" s="105">
        <v>0</v>
      </c>
      <c r="CT54" s="8">
        <v>12800</v>
      </c>
      <c r="CU54" s="8">
        <v>519</v>
      </c>
      <c r="CV54" s="105">
        <v>4.0546875000000003E-2</v>
      </c>
      <c r="CW54" s="8">
        <v>15005</v>
      </c>
      <c r="CX54" s="8">
        <v>1539</v>
      </c>
      <c r="CY54" s="105">
        <v>0.10256581139620127</v>
      </c>
      <c r="CZ54" s="8">
        <v>2664</v>
      </c>
      <c r="DA54" s="8">
        <v>89</v>
      </c>
      <c r="DB54" s="105">
        <v>3.3408408408408412E-2</v>
      </c>
      <c r="DC54" s="8">
        <v>150</v>
      </c>
      <c r="DD54" s="8">
        <v>0</v>
      </c>
      <c r="DE54" s="105">
        <v>0</v>
      </c>
      <c r="DF54" s="8">
        <v>4300</v>
      </c>
      <c r="DG54" s="8">
        <v>608</v>
      </c>
      <c r="DH54" s="105">
        <v>0.14139534883720931</v>
      </c>
      <c r="DI54" s="64">
        <v>0.94</v>
      </c>
      <c r="DJ54" s="105">
        <v>1</v>
      </c>
      <c r="DK54" s="105">
        <v>1.0638297872340425</v>
      </c>
      <c r="DL54" s="64" t="s">
        <v>333</v>
      </c>
      <c r="DM54" s="105">
        <v>0</v>
      </c>
      <c r="DN54" s="105" t="s">
        <v>733</v>
      </c>
      <c r="DO54" s="64">
        <v>0.94</v>
      </c>
      <c r="DP54" s="105">
        <v>1</v>
      </c>
      <c r="DQ54" s="105">
        <v>1.0638297872340425</v>
      </c>
      <c r="DR54" s="64">
        <v>0.84</v>
      </c>
      <c r="DS54" s="105">
        <v>1</v>
      </c>
      <c r="DT54" s="105">
        <v>1.1904761904761905</v>
      </c>
      <c r="DU54" s="64">
        <v>0.86</v>
      </c>
      <c r="DV54" s="105">
        <v>1</v>
      </c>
      <c r="DW54" s="105">
        <v>1.1627906976744187</v>
      </c>
      <c r="DX54" s="64">
        <v>0.85</v>
      </c>
      <c r="DY54" s="105">
        <v>1</v>
      </c>
      <c r="DZ54" s="105">
        <v>1.1764705882352942</v>
      </c>
      <c r="EA54" s="64">
        <v>0.8899999999999999</v>
      </c>
      <c r="EB54" s="105">
        <v>1</v>
      </c>
      <c r="EC54" s="105">
        <v>1.1235955056179776</v>
      </c>
      <c r="ED54" s="64">
        <v>0.86</v>
      </c>
      <c r="EE54" s="105">
        <v>1</v>
      </c>
      <c r="EF54" s="105">
        <v>1.1627906976744187</v>
      </c>
      <c r="EG54" s="64">
        <v>0.875</v>
      </c>
      <c r="EH54" s="105">
        <v>1</v>
      </c>
      <c r="EI54" s="105">
        <v>1.1428571428571428</v>
      </c>
      <c r="EJ54" s="64">
        <v>0.82</v>
      </c>
      <c r="EK54" s="105">
        <v>1</v>
      </c>
      <c r="EL54" s="105">
        <v>1.2195121951219512</v>
      </c>
      <c r="EM54" s="64">
        <v>0.25</v>
      </c>
      <c r="EN54" s="105">
        <v>1</v>
      </c>
      <c r="EO54" s="105">
        <v>4</v>
      </c>
      <c r="EP54" s="64">
        <v>0.53499999999999992</v>
      </c>
      <c r="EQ54" s="105">
        <v>1</v>
      </c>
      <c r="ER54" s="105">
        <v>1.8691588785046731</v>
      </c>
      <c r="ES54" s="64">
        <v>0.85499999999999998</v>
      </c>
      <c r="ET54" s="105">
        <v>1</v>
      </c>
      <c r="EU54" s="105">
        <v>1.1695906432748537</v>
      </c>
      <c r="EV54" s="64">
        <v>0.55499999999999994</v>
      </c>
      <c r="EW54" s="105">
        <v>1</v>
      </c>
      <c r="EX54" s="105">
        <v>1.801801801801802</v>
      </c>
      <c r="EY54" s="64">
        <v>0.70499999999999996</v>
      </c>
      <c r="EZ54" s="105">
        <v>1</v>
      </c>
      <c r="FA54" s="105">
        <v>1.4184397163120568</v>
      </c>
      <c r="FB54" s="64">
        <v>0.77</v>
      </c>
      <c r="FC54" s="105">
        <v>0</v>
      </c>
      <c r="FD54" s="105">
        <v>0</v>
      </c>
      <c r="FE54" s="64">
        <v>0.32</v>
      </c>
      <c r="FF54" s="105">
        <v>1</v>
      </c>
      <c r="FG54" s="105">
        <v>3.125</v>
      </c>
      <c r="FH54" s="64">
        <v>0.54500000000000004</v>
      </c>
      <c r="FI54" s="105">
        <v>1</v>
      </c>
      <c r="FJ54" s="105">
        <v>1.8348623853211008</v>
      </c>
      <c r="FK54" s="55">
        <v>0.9</v>
      </c>
      <c r="FL54" s="105">
        <v>1</v>
      </c>
      <c r="FM54" s="105">
        <v>1.1111111111111112</v>
      </c>
      <c r="FN54" s="55">
        <v>0.61009999999999998</v>
      </c>
      <c r="FO54" s="105">
        <v>0</v>
      </c>
      <c r="FP54" s="105">
        <v>0</v>
      </c>
      <c r="FQ54" s="65">
        <v>798</v>
      </c>
      <c r="FR54" s="8">
        <v>0</v>
      </c>
      <c r="FS54" s="105">
        <v>0</v>
      </c>
      <c r="FT54" s="65">
        <v>0</v>
      </c>
      <c r="FU54" s="8">
        <v>0</v>
      </c>
      <c r="FV54" s="105" t="e">
        <v>#DIV/0!</v>
      </c>
      <c r="FW54" s="65">
        <v>798</v>
      </c>
      <c r="FX54" s="8">
        <v>0</v>
      </c>
      <c r="FY54" s="105">
        <v>0</v>
      </c>
      <c r="FZ54" s="65">
        <v>5977</v>
      </c>
      <c r="GA54" s="8">
        <v>0</v>
      </c>
      <c r="GB54" s="105">
        <v>0</v>
      </c>
      <c r="GC54" s="65">
        <v>6775</v>
      </c>
      <c r="GD54" s="8">
        <v>0</v>
      </c>
      <c r="GE54" s="105">
        <v>0</v>
      </c>
      <c r="GF54" s="65">
        <v>593</v>
      </c>
      <c r="GG54" s="8">
        <v>0</v>
      </c>
      <c r="GH54" s="105">
        <v>0</v>
      </c>
      <c r="GI54" s="8">
        <v>2203</v>
      </c>
      <c r="GJ54" s="8">
        <v>0</v>
      </c>
      <c r="GK54" s="105">
        <v>0</v>
      </c>
      <c r="GL54" s="8">
        <v>92</v>
      </c>
      <c r="GM54" s="8">
        <v>0</v>
      </c>
      <c r="GN54" s="105">
        <v>0</v>
      </c>
    </row>
    <row r="55" spans="1:196" s="1" customFormat="1" ht="15" customHeight="1" x14ac:dyDescent="0.55000000000000004">
      <c r="A55" s="16">
        <v>17</v>
      </c>
      <c r="B55" s="17" t="s">
        <v>69</v>
      </c>
      <c r="C55" s="18">
        <v>9112</v>
      </c>
      <c r="D55" s="17" t="s">
        <v>70</v>
      </c>
      <c r="E55" s="8">
        <v>503</v>
      </c>
      <c r="F55" s="8">
        <v>343</v>
      </c>
      <c r="G55" s="105">
        <v>0.68190854870775353</v>
      </c>
      <c r="H55" s="8">
        <v>788</v>
      </c>
      <c r="I55" s="8">
        <v>396</v>
      </c>
      <c r="J55" s="105">
        <v>0.5025380710659898</v>
      </c>
      <c r="K55" s="8">
        <v>0</v>
      </c>
      <c r="L55" s="8">
        <v>0</v>
      </c>
      <c r="M55" s="105" t="s">
        <v>733</v>
      </c>
      <c r="N55" s="8">
        <v>0</v>
      </c>
      <c r="O55" s="8">
        <v>0</v>
      </c>
      <c r="P55" s="105" t="s">
        <v>733</v>
      </c>
      <c r="Q55" s="8">
        <v>0</v>
      </c>
      <c r="R55" s="8">
        <v>0</v>
      </c>
      <c r="S55" s="105" t="s">
        <v>733</v>
      </c>
      <c r="T55" s="8">
        <v>1291</v>
      </c>
      <c r="U55" s="8">
        <v>739</v>
      </c>
      <c r="V55" s="105">
        <v>0.57242447714949651</v>
      </c>
      <c r="W55" s="8">
        <v>1291</v>
      </c>
      <c r="X55" s="8">
        <v>739</v>
      </c>
      <c r="Y55" s="105">
        <v>0.57242447714949651</v>
      </c>
      <c r="Z55" s="8">
        <v>73</v>
      </c>
      <c r="AA55" s="8">
        <v>36</v>
      </c>
      <c r="AB55" s="105">
        <v>0.49315068493150682</v>
      </c>
      <c r="AC55" s="8">
        <v>0</v>
      </c>
      <c r="AD55" s="8">
        <v>0</v>
      </c>
      <c r="AE55" s="105" t="s">
        <v>733</v>
      </c>
      <c r="AF55" s="8">
        <v>30</v>
      </c>
      <c r="AG55" s="8">
        <v>0</v>
      </c>
      <c r="AH55" s="105">
        <v>0</v>
      </c>
      <c r="AI55" s="8">
        <v>103</v>
      </c>
      <c r="AJ55" s="8">
        <v>36</v>
      </c>
      <c r="AK55" s="105">
        <v>0.34951456310679613</v>
      </c>
      <c r="AL55" s="8">
        <v>62</v>
      </c>
      <c r="AM55" s="8">
        <v>13</v>
      </c>
      <c r="AN55" s="105">
        <v>0.20967741935483872</v>
      </c>
      <c r="AO55" s="8">
        <v>0</v>
      </c>
      <c r="AP55" s="8">
        <v>0</v>
      </c>
      <c r="AQ55" s="105" t="s">
        <v>733</v>
      </c>
      <c r="AR55" s="8">
        <v>30</v>
      </c>
      <c r="AS55" s="8">
        <v>0</v>
      </c>
      <c r="AT55" s="105">
        <v>0</v>
      </c>
      <c r="AU55" s="8">
        <v>92</v>
      </c>
      <c r="AV55" s="8">
        <v>13</v>
      </c>
      <c r="AW55" s="105">
        <v>0.14130434782608695</v>
      </c>
      <c r="AX55" s="8">
        <v>761</v>
      </c>
      <c r="AY55" s="8">
        <v>351</v>
      </c>
      <c r="AZ55" s="105">
        <v>0.4612352168199737</v>
      </c>
      <c r="BA55" s="8">
        <v>190</v>
      </c>
      <c r="BB55" s="8">
        <v>64</v>
      </c>
      <c r="BC55" s="105">
        <v>0.33684210526315789</v>
      </c>
      <c r="BD55" s="8">
        <v>113</v>
      </c>
      <c r="BE55" s="8">
        <v>92</v>
      </c>
      <c r="BF55" s="105">
        <v>0.81415929203539827</v>
      </c>
      <c r="BG55" s="8">
        <v>0</v>
      </c>
      <c r="BH55" s="8">
        <v>0</v>
      </c>
      <c r="BI55" s="105" t="s">
        <v>733</v>
      </c>
      <c r="BJ55" s="8">
        <v>1354</v>
      </c>
      <c r="BK55" s="8">
        <v>530</v>
      </c>
      <c r="BL55" s="105">
        <v>0.39143279172821271</v>
      </c>
      <c r="BM55" s="8">
        <v>2418</v>
      </c>
      <c r="BN55" s="8">
        <v>1037</v>
      </c>
      <c r="BO55" s="105">
        <v>0.42886683209263854</v>
      </c>
      <c r="BP55" s="8">
        <v>0</v>
      </c>
      <c r="BQ55" s="8">
        <v>0</v>
      </c>
      <c r="BR55" s="105" t="s">
        <v>733</v>
      </c>
      <c r="BS55" s="8">
        <v>2613</v>
      </c>
      <c r="BT55" s="8">
        <v>1086</v>
      </c>
      <c r="BU55" s="105">
        <v>0.41561423650975887</v>
      </c>
      <c r="BV55" s="8">
        <v>3904</v>
      </c>
      <c r="BW55" s="8">
        <v>1825</v>
      </c>
      <c r="BX55" s="105">
        <v>0.46746926229508196</v>
      </c>
      <c r="BY55" s="8">
        <v>11360</v>
      </c>
      <c r="BZ55" s="8">
        <v>400</v>
      </c>
      <c r="CA55" s="105">
        <v>3.5211267605633804E-2</v>
      </c>
      <c r="CB55" s="8">
        <v>5025</v>
      </c>
      <c r="CC55" s="8">
        <v>92</v>
      </c>
      <c r="CD55" s="105">
        <v>1.8308457711442787E-2</v>
      </c>
      <c r="CE55" s="8">
        <v>5600</v>
      </c>
      <c r="CF55" s="8">
        <v>320</v>
      </c>
      <c r="CG55" s="105">
        <v>5.7142857142857141E-2</v>
      </c>
      <c r="CH55" s="8">
        <v>0</v>
      </c>
      <c r="CI55" s="8">
        <v>0</v>
      </c>
      <c r="CJ55" s="105" t="s">
        <v>733</v>
      </c>
      <c r="CK55" s="8">
        <v>5600</v>
      </c>
      <c r="CL55" s="8">
        <v>320</v>
      </c>
      <c r="CM55" s="105">
        <v>5.7142857142857141E-2</v>
      </c>
      <c r="CN55" s="8">
        <v>8265</v>
      </c>
      <c r="CO55" s="8">
        <v>640</v>
      </c>
      <c r="CP55" s="105">
        <v>7.7434966727162741E-2</v>
      </c>
      <c r="CQ55" s="8">
        <v>1100</v>
      </c>
      <c r="CR55" s="8">
        <v>0</v>
      </c>
      <c r="CS55" s="105">
        <v>0</v>
      </c>
      <c r="CT55" s="8">
        <v>31350</v>
      </c>
      <c r="CU55" s="8">
        <v>1452</v>
      </c>
      <c r="CV55" s="105">
        <v>4.6315789473684213E-2</v>
      </c>
      <c r="CW55" s="8">
        <v>35254</v>
      </c>
      <c r="CX55" s="8">
        <v>3277</v>
      </c>
      <c r="CY55" s="105">
        <v>9.2953991036478126E-2</v>
      </c>
      <c r="CZ55" s="8">
        <v>8378</v>
      </c>
      <c r="DA55" s="8">
        <v>732</v>
      </c>
      <c r="DB55" s="105">
        <v>8.7371687753640487E-2</v>
      </c>
      <c r="DC55" s="8">
        <v>1160</v>
      </c>
      <c r="DD55" s="8">
        <v>0</v>
      </c>
      <c r="DE55" s="105">
        <v>0</v>
      </c>
      <c r="DF55" s="8">
        <v>17938</v>
      </c>
      <c r="DG55" s="8">
        <v>1180</v>
      </c>
      <c r="DH55" s="105">
        <v>6.5782138476976254E-2</v>
      </c>
      <c r="DI55" s="64">
        <v>0.87</v>
      </c>
      <c r="DJ55" s="105">
        <v>0.97553816046966702</v>
      </c>
      <c r="DK55" s="105">
        <v>1.1213082304249047</v>
      </c>
      <c r="DL55" s="64">
        <v>0.6</v>
      </c>
      <c r="DM55" s="105">
        <v>0.796875</v>
      </c>
      <c r="DN55" s="105">
        <v>1.328125</v>
      </c>
      <c r="DO55" s="64">
        <v>0.73499999999999999</v>
      </c>
      <c r="DP55" s="105">
        <v>0.96500920810313096</v>
      </c>
      <c r="DQ55" s="105">
        <v>1.312937698099498</v>
      </c>
      <c r="DR55" s="64">
        <v>0.79</v>
      </c>
      <c r="DS55" s="105">
        <v>0.98542274052478096</v>
      </c>
      <c r="DT55" s="105">
        <v>1.247370557626305</v>
      </c>
      <c r="DU55" s="64">
        <v>0.72</v>
      </c>
      <c r="DV55" s="105">
        <v>0.96212121212121204</v>
      </c>
      <c r="DW55" s="105">
        <v>1.3362794612794613</v>
      </c>
      <c r="DX55" s="64">
        <v>0.755</v>
      </c>
      <c r="DY55" s="105">
        <v>0.97293640054127195</v>
      </c>
      <c r="DZ55" s="105">
        <v>1.2886574841606251</v>
      </c>
      <c r="EA55" s="64">
        <v>0.83000000000000007</v>
      </c>
      <c r="EB55" s="105">
        <v>0.97802197802197799</v>
      </c>
      <c r="EC55" s="105">
        <v>1.1783397325565999</v>
      </c>
      <c r="ED55" s="64">
        <v>0.65999999999999992</v>
      </c>
      <c r="EE55" s="105">
        <v>0.93913043478260905</v>
      </c>
      <c r="EF55" s="105">
        <v>1.4229249011857714</v>
      </c>
      <c r="EG55" s="64">
        <v>0.745</v>
      </c>
      <c r="EH55" s="105">
        <v>0.96821917808219204</v>
      </c>
      <c r="EI55" s="105">
        <v>1.2996230578284458</v>
      </c>
      <c r="EJ55" s="64">
        <v>0.8</v>
      </c>
      <c r="EK55" s="105">
        <v>0.99590163934426201</v>
      </c>
      <c r="EL55" s="105">
        <v>1.2448770491803274</v>
      </c>
      <c r="EM55" s="64">
        <v>0.26</v>
      </c>
      <c r="EN55" s="105">
        <v>0.99722222222222201</v>
      </c>
      <c r="EO55" s="105">
        <v>3.8354700854700847</v>
      </c>
      <c r="EP55" s="64">
        <v>0.53</v>
      </c>
      <c r="EQ55" s="105">
        <v>0.99655647382920098</v>
      </c>
      <c r="ER55" s="105">
        <v>1.8802952336400018</v>
      </c>
      <c r="ES55" s="64">
        <v>0.81500000000000006</v>
      </c>
      <c r="ET55" s="105">
        <v>0.98426323319027198</v>
      </c>
      <c r="EU55" s="105">
        <v>1.2076849486997201</v>
      </c>
      <c r="EV55" s="64">
        <v>0.45999999999999996</v>
      </c>
      <c r="EW55" s="105">
        <v>0.97457627118644097</v>
      </c>
      <c r="EX55" s="105">
        <v>2.1186440677966107</v>
      </c>
      <c r="EY55" s="64">
        <v>0.63749999999999996</v>
      </c>
      <c r="EZ55" s="105">
        <v>0.98077509917607597</v>
      </c>
      <c r="FA55" s="105">
        <v>1.5384707438056096</v>
      </c>
      <c r="FB55" s="64" t="s">
        <v>333</v>
      </c>
      <c r="FC55" s="105">
        <v>0</v>
      </c>
      <c r="FD55" s="105" t="s">
        <v>733</v>
      </c>
      <c r="FE55" s="64">
        <v>0.27</v>
      </c>
      <c r="FF55" s="105">
        <v>1</v>
      </c>
      <c r="FG55" s="105">
        <v>3.7037037037037033</v>
      </c>
      <c r="FH55" s="64">
        <v>0.27</v>
      </c>
      <c r="FI55" s="105">
        <v>1</v>
      </c>
      <c r="FJ55" s="105">
        <v>3.7037037037037033</v>
      </c>
      <c r="FK55" s="55">
        <v>0.82227597327804658</v>
      </c>
      <c r="FL55" s="105">
        <v>1</v>
      </c>
      <c r="FM55" s="105">
        <v>1.2161367138254657</v>
      </c>
      <c r="FN55" s="55">
        <v>0.61009999999999998</v>
      </c>
      <c r="FO55" s="105">
        <v>0</v>
      </c>
      <c r="FP55" s="105">
        <v>0</v>
      </c>
      <c r="FQ55" s="65">
        <v>901</v>
      </c>
      <c r="FR55" s="8">
        <v>33</v>
      </c>
      <c r="FS55" s="105">
        <v>3.662597114317425E-2</v>
      </c>
      <c r="FT55" s="65">
        <v>164</v>
      </c>
      <c r="FU55" s="8">
        <v>6</v>
      </c>
      <c r="FV55" s="105">
        <v>3.6585365853658534E-2</v>
      </c>
      <c r="FW55" s="65">
        <v>1065</v>
      </c>
      <c r="FX55" s="8">
        <v>39</v>
      </c>
      <c r="FY55" s="105">
        <v>3.6619718309859155E-2</v>
      </c>
      <c r="FZ55" s="65">
        <v>8486</v>
      </c>
      <c r="GA55" s="8">
        <v>474</v>
      </c>
      <c r="GB55" s="105">
        <v>5.5856705161442373E-2</v>
      </c>
      <c r="GC55" s="65">
        <v>9551</v>
      </c>
      <c r="GD55" s="8">
        <v>513</v>
      </c>
      <c r="GE55" s="105">
        <v>5.3711653230028272E-2</v>
      </c>
      <c r="GF55" s="65">
        <v>416</v>
      </c>
      <c r="GG55" s="8">
        <v>0</v>
      </c>
      <c r="GH55" s="105">
        <v>0</v>
      </c>
      <c r="GI55" s="8">
        <v>6209</v>
      </c>
      <c r="GJ55" s="8">
        <v>91</v>
      </c>
      <c r="GK55" s="105">
        <v>1.4656144306651634E-2</v>
      </c>
      <c r="GL55" s="8">
        <v>671</v>
      </c>
      <c r="GM55" s="8">
        <v>0</v>
      </c>
      <c r="GN55" s="105">
        <v>0</v>
      </c>
    </row>
    <row r="56" spans="1:196" s="1" customFormat="1" ht="15" customHeight="1" x14ac:dyDescent="0.55000000000000004">
      <c r="A56" s="16">
        <v>17</v>
      </c>
      <c r="B56" s="17" t="s">
        <v>69</v>
      </c>
      <c r="C56" s="18">
        <v>9219</v>
      </c>
      <c r="D56" s="17" t="s">
        <v>71</v>
      </c>
      <c r="E56" s="8">
        <v>665</v>
      </c>
      <c r="F56" s="8">
        <v>292</v>
      </c>
      <c r="G56" s="105">
        <v>0.43909774436090226</v>
      </c>
      <c r="H56" s="8">
        <v>575</v>
      </c>
      <c r="I56" s="8">
        <v>246</v>
      </c>
      <c r="J56" s="105">
        <v>0.42782608695652175</v>
      </c>
      <c r="K56" s="8">
        <v>0</v>
      </c>
      <c r="L56" s="8">
        <v>0</v>
      </c>
      <c r="M56" s="105" t="s">
        <v>733</v>
      </c>
      <c r="N56" s="8">
        <v>0</v>
      </c>
      <c r="O56" s="8">
        <v>0</v>
      </c>
      <c r="P56" s="105" t="s">
        <v>733</v>
      </c>
      <c r="Q56" s="8">
        <v>0</v>
      </c>
      <c r="R56" s="8">
        <v>0</v>
      </c>
      <c r="S56" s="105" t="s">
        <v>733</v>
      </c>
      <c r="T56" s="8">
        <v>1240</v>
      </c>
      <c r="U56" s="8">
        <v>538</v>
      </c>
      <c r="V56" s="105">
        <v>0.43387096774193551</v>
      </c>
      <c r="W56" s="8">
        <v>1240</v>
      </c>
      <c r="X56" s="8">
        <v>538</v>
      </c>
      <c r="Y56" s="105">
        <v>0.43387096774193551</v>
      </c>
      <c r="Z56" s="8">
        <v>0</v>
      </c>
      <c r="AA56" s="8">
        <v>0</v>
      </c>
      <c r="AB56" s="105" t="s">
        <v>733</v>
      </c>
      <c r="AC56" s="8">
        <v>0</v>
      </c>
      <c r="AD56" s="8">
        <v>0</v>
      </c>
      <c r="AE56" s="105" t="s">
        <v>733</v>
      </c>
      <c r="AF56" s="8">
        <v>15</v>
      </c>
      <c r="AG56" s="8">
        <v>0</v>
      </c>
      <c r="AH56" s="105">
        <v>0</v>
      </c>
      <c r="AI56" s="8">
        <v>15</v>
      </c>
      <c r="AJ56" s="8">
        <v>0</v>
      </c>
      <c r="AK56" s="105">
        <v>0</v>
      </c>
      <c r="AL56" s="8">
        <v>0</v>
      </c>
      <c r="AM56" s="8">
        <v>0</v>
      </c>
      <c r="AN56" s="105" t="s">
        <v>733</v>
      </c>
      <c r="AO56" s="8">
        <v>0</v>
      </c>
      <c r="AP56" s="8">
        <v>0</v>
      </c>
      <c r="AQ56" s="105" t="s">
        <v>733</v>
      </c>
      <c r="AR56" s="8">
        <v>15</v>
      </c>
      <c r="AS56" s="8">
        <v>0</v>
      </c>
      <c r="AT56" s="105">
        <v>0</v>
      </c>
      <c r="AU56" s="8">
        <v>15</v>
      </c>
      <c r="AV56" s="8">
        <v>0</v>
      </c>
      <c r="AW56" s="105">
        <v>0</v>
      </c>
      <c r="AX56" s="8">
        <v>447</v>
      </c>
      <c r="AY56" s="8">
        <v>101</v>
      </c>
      <c r="AZ56" s="105">
        <v>0.22595078299776286</v>
      </c>
      <c r="BA56" s="8">
        <v>247</v>
      </c>
      <c r="BB56" s="8">
        <v>141</v>
      </c>
      <c r="BC56" s="105">
        <v>0.57085020242914974</v>
      </c>
      <c r="BD56" s="8">
        <v>84</v>
      </c>
      <c r="BE56" s="8">
        <v>84</v>
      </c>
      <c r="BF56" s="105">
        <v>1</v>
      </c>
      <c r="BG56" s="8">
        <v>0</v>
      </c>
      <c r="BH56" s="8">
        <v>0</v>
      </c>
      <c r="BI56" s="105" t="s">
        <v>733</v>
      </c>
      <c r="BJ56" s="8">
        <v>1721</v>
      </c>
      <c r="BK56" s="8">
        <v>678</v>
      </c>
      <c r="BL56" s="105">
        <v>0.39395700174317255</v>
      </c>
      <c r="BM56" s="8">
        <v>2499</v>
      </c>
      <c r="BN56" s="8">
        <v>1004</v>
      </c>
      <c r="BO56" s="105">
        <v>0.40176070428171268</v>
      </c>
      <c r="BP56" s="8">
        <v>0</v>
      </c>
      <c r="BQ56" s="8">
        <v>0</v>
      </c>
      <c r="BR56" s="105" t="s">
        <v>733</v>
      </c>
      <c r="BS56" s="8">
        <v>2529</v>
      </c>
      <c r="BT56" s="8">
        <v>1004</v>
      </c>
      <c r="BU56" s="105">
        <v>0.3969948596283116</v>
      </c>
      <c r="BV56" s="8">
        <v>3769</v>
      </c>
      <c r="BW56" s="8">
        <v>1542</v>
      </c>
      <c r="BX56" s="105">
        <v>0.40912708941363757</v>
      </c>
      <c r="BY56" s="8">
        <v>15360</v>
      </c>
      <c r="BZ56" s="8">
        <v>1200</v>
      </c>
      <c r="CA56" s="105">
        <v>7.8125E-2</v>
      </c>
      <c r="CB56" s="8">
        <v>10410</v>
      </c>
      <c r="CC56" s="8">
        <v>37</v>
      </c>
      <c r="CD56" s="105">
        <v>3.5542747358309318E-3</v>
      </c>
      <c r="CE56" s="8">
        <v>3840</v>
      </c>
      <c r="CF56" s="8">
        <v>0</v>
      </c>
      <c r="CG56" s="105">
        <v>0</v>
      </c>
      <c r="CH56" s="8">
        <v>0</v>
      </c>
      <c r="CI56" s="8">
        <v>0</v>
      </c>
      <c r="CJ56" s="105" t="s">
        <v>733</v>
      </c>
      <c r="CK56" s="8">
        <v>3840</v>
      </c>
      <c r="CL56" s="8">
        <v>0</v>
      </c>
      <c r="CM56" s="105">
        <v>0</v>
      </c>
      <c r="CN56" s="8">
        <v>1170</v>
      </c>
      <c r="CO56" s="8">
        <v>14</v>
      </c>
      <c r="CP56" s="105">
        <v>1.1965811965811967E-2</v>
      </c>
      <c r="CQ56" s="8">
        <v>300</v>
      </c>
      <c r="CR56" s="8">
        <v>0</v>
      </c>
      <c r="CS56" s="105">
        <v>0</v>
      </c>
      <c r="CT56" s="8">
        <v>31080</v>
      </c>
      <c r="CU56" s="8">
        <v>1251</v>
      </c>
      <c r="CV56" s="105">
        <v>4.0250965250965248E-2</v>
      </c>
      <c r="CW56" s="8">
        <v>34849</v>
      </c>
      <c r="CX56" s="8">
        <v>2793</v>
      </c>
      <c r="CY56" s="105">
        <v>8.0145771758156625E-2</v>
      </c>
      <c r="CZ56" s="8">
        <v>1254</v>
      </c>
      <c r="DA56" s="8">
        <v>98</v>
      </c>
      <c r="DB56" s="105">
        <v>7.8149920255183414E-2</v>
      </c>
      <c r="DC56" s="8">
        <v>330</v>
      </c>
      <c r="DD56" s="8">
        <v>0</v>
      </c>
      <c r="DE56" s="105">
        <v>0</v>
      </c>
      <c r="DF56" s="8">
        <v>20022</v>
      </c>
      <c r="DG56" s="8">
        <v>1587</v>
      </c>
      <c r="DH56" s="105">
        <v>7.9262810908001205E-2</v>
      </c>
      <c r="DI56" s="64">
        <v>0.83</v>
      </c>
      <c r="DJ56" s="105">
        <v>1</v>
      </c>
      <c r="DK56" s="105">
        <v>1.2048192771084338</v>
      </c>
      <c r="DL56" s="64">
        <v>0.57999999999999996</v>
      </c>
      <c r="DM56" s="105">
        <v>1</v>
      </c>
      <c r="DN56" s="105">
        <v>1.7241379310344829</v>
      </c>
      <c r="DO56" s="64">
        <v>0.70499999999999996</v>
      </c>
      <c r="DP56" s="105">
        <v>1</v>
      </c>
      <c r="DQ56" s="105">
        <v>1.4184397163120568</v>
      </c>
      <c r="DR56" s="64">
        <v>0.74</v>
      </c>
      <c r="DS56" s="105">
        <v>1</v>
      </c>
      <c r="DT56" s="105">
        <v>1.3513513513513513</v>
      </c>
      <c r="DU56" s="64">
        <v>0.54</v>
      </c>
      <c r="DV56" s="105">
        <v>1</v>
      </c>
      <c r="DW56" s="105">
        <v>1.8518518518518516</v>
      </c>
      <c r="DX56" s="64">
        <v>0.64</v>
      </c>
      <c r="DY56" s="105">
        <v>1</v>
      </c>
      <c r="DZ56" s="105">
        <v>1.5625</v>
      </c>
      <c r="EA56" s="64">
        <v>0.78499999999999992</v>
      </c>
      <c r="EB56" s="105">
        <v>1</v>
      </c>
      <c r="EC56" s="105">
        <v>1.2738853503184715</v>
      </c>
      <c r="ED56" s="64">
        <v>0.56000000000000005</v>
      </c>
      <c r="EE56" s="105">
        <v>1</v>
      </c>
      <c r="EF56" s="105">
        <v>1.7857142857142856</v>
      </c>
      <c r="EG56" s="64">
        <v>0.67249999999999999</v>
      </c>
      <c r="EH56" s="105">
        <v>1</v>
      </c>
      <c r="EI56" s="105">
        <v>1.4869888475836432</v>
      </c>
      <c r="EJ56" s="64">
        <v>0.94</v>
      </c>
      <c r="EK56" s="105">
        <v>1</v>
      </c>
      <c r="EL56" s="105">
        <v>1.0638297872340425</v>
      </c>
      <c r="EM56" s="64">
        <v>0.23</v>
      </c>
      <c r="EN56" s="105">
        <v>0.98333333333333295</v>
      </c>
      <c r="EO56" s="105">
        <v>4.2753623188405783</v>
      </c>
      <c r="EP56" s="64">
        <v>0.58499999999999996</v>
      </c>
      <c r="EQ56" s="105">
        <v>0.98401278976818496</v>
      </c>
      <c r="ER56" s="105">
        <v>1.6820731449028803</v>
      </c>
      <c r="ES56" s="64">
        <v>0.86249999999999993</v>
      </c>
      <c r="ET56" s="105">
        <v>1</v>
      </c>
      <c r="EU56" s="105">
        <v>1.1594202898550725</v>
      </c>
      <c r="EV56" s="64">
        <v>0.39500000000000002</v>
      </c>
      <c r="EW56" s="105">
        <v>0.98739760554505396</v>
      </c>
      <c r="EX56" s="105">
        <v>2.4997407735317823</v>
      </c>
      <c r="EY56" s="64">
        <v>0.62874999999999992</v>
      </c>
      <c r="EZ56" s="105">
        <v>0.99283924095954201</v>
      </c>
      <c r="FA56" s="105">
        <v>1.5790683752835659</v>
      </c>
      <c r="FB56" s="64" t="s">
        <v>333</v>
      </c>
      <c r="FC56" s="105">
        <v>0</v>
      </c>
      <c r="FD56" s="105" t="s">
        <v>733</v>
      </c>
      <c r="FE56" s="64">
        <v>0.35</v>
      </c>
      <c r="FF56" s="105">
        <v>0</v>
      </c>
      <c r="FG56" s="105">
        <v>0</v>
      </c>
      <c r="FH56" s="64">
        <v>0.35</v>
      </c>
      <c r="FI56" s="105">
        <v>0</v>
      </c>
      <c r="FJ56" s="105">
        <v>0</v>
      </c>
      <c r="FK56" s="55">
        <v>0.9</v>
      </c>
      <c r="FL56" s="105">
        <v>1</v>
      </c>
      <c r="FM56" s="105">
        <v>1.1111111111111112</v>
      </c>
      <c r="FN56" s="55">
        <v>0.61009999999999998</v>
      </c>
      <c r="FO56" s="105">
        <v>0</v>
      </c>
      <c r="FP56" s="105">
        <v>0</v>
      </c>
      <c r="FQ56" s="65">
        <v>938</v>
      </c>
      <c r="FR56" s="8">
        <v>2</v>
      </c>
      <c r="FS56" s="105">
        <v>2.1321961620469083E-3</v>
      </c>
      <c r="FT56" s="65">
        <v>132</v>
      </c>
      <c r="FU56" s="8">
        <v>0</v>
      </c>
      <c r="FV56" s="105">
        <v>0</v>
      </c>
      <c r="FW56" s="65">
        <v>1070</v>
      </c>
      <c r="FX56" s="8">
        <v>2</v>
      </c>
      <c r="FY56" s="105">
        <v>1.869158878504673E-3</v>
      </c>
      <c r="FZ56" s="65">
        <v>14662</v>
      </c>
      <c r="GA56" s="8">
        <v>68</v>
      </c>
      <c r="GB56" s="105">
        <v>4.6378393125085255E-3</v>
      </c>
      <c r="GC56" s="65">
        <v>15732</v>
      </c>
      <c r="GD56" s="8">
        <v>70</v>
      </c>
      <c r="GE56" s="105">
        <v>4.4495296211543352E-3</v>
      </c>
      <c r="GF56" s="65">
        <v>553</v>
      </c>
      <c r="GG56" s="8">
        <v>0</v>
      </c>
      <c r="GH56" s="105">
        <v>0</v>
      </c>
      <c r="GI56" s="8">
        <v>1031</v>
      </c>
      <c r="GJ56" s="8">
        <v>15</v>
      </c>
      <c r="GK56" s="105">
        <v>1.4548981571290009E-2</v>
      </c>
      <c r="GL56" s="8">
        <v>183</v>
      </c>
      <c r="GM56" s="8">
        <v>0</v>
      </c>
      <c r="GN56" s="105">
        <v>0</v>
      </c>
    </row>
    <row r="57" spans="1:196" s="1" customFormat="1" ht="15" customHeight="1" x14ac:dyDescent="0.55000000000000004">
      <c r="A57" s="16">
        <v>17</v>
      </c>
      <c r="B57" s="17" t="s">
        <v>69</v>
      </c>
      <c r="C57" s="18">
        <v>9220</v>
      </c>
      <c r="D57" s="17" t="s">
        <v>72</v>
      </c>
      <c r="E57" s="8">
        <v>1202</v>
      </c>
      <c r="F57" s="8">
        <v>724</v>
      </c>
      <c r="G57" s="105">
        <v>0.60232945091514145</v>
      </c>
      <c r="H57" s="8">
        <v>724</v>
      </c>
      <c r="I57" s="8">
        <v>411</v>
      </c>
      <c r="J57" s="105">
        <v>0.56767955801104975</v>
      </c>
      <c r="K57" s="8">
        <v>0</v>
      </c>
      <c r="L57" s="8">
        <v>0</v>
      </c>
      <c r="M57" s="105" t="s">
        <v>733</v>
      </c>
      <c r="N57" s="8">
        <v>0</v>
      </c>
      <c r="O57" s="8">
        <v>0</v>
      </c>
      <c r="P57" s="105" t="s">
        <v>733</v>
      </c>
      <c r="Q57" s="8">
        <v>0</v>
      </c>
      <c r="R57" s="8">
        <v>0</v>
      </c>
      <c r="S57" s="105" t="s">
        <v>733</v>
      </c>
      <c r="T57" s="8">
        <v>1926</v>
      </c>
      <c r="U57" s="8">
        <v>1135</v>
      </c>
      <c r="V57" s="105">
        <v>0.58930425752855664</v>
      </c>
      <c r="W57" s="8">
        <v>1926</v>
      </c>
      <c r="X57" s="8">
        <v>1135</v>
      </c>
      <c r="Y57" s="105">
        <v>0.58930425752855664</v>
      </c>
      <c r="Z57" s="8">
        <v>106</v>
      </c>
      <c r="AA57" s="8">
        <v>29</v>
      </c>
      <c r="AB57" s="105">
        <v>0.27358490566037735</v>
      </c>
      <c r="AC57" s="8">
        <v>0</v>
      </c>
      <c r="AD57" s="8">
        <v>0</v>
      </c>
      <c r="AE57" s="105" t="s">
        <v>733</v>
      </c>
      <c r="AF57" s="8">
        <v>0</v>
      </c>
      <c r="AG57" s="8">
        <v>0</v>
      </c>
      <c r="AH57" s="105" t="s">
        <v>733</v>
      </c>
      <c r="AI57" s="8">
        <v>106</v>
      </c>
      <c r="AJ57" s="8">
        <v>29</v>
      </c>
      <c r="AK57" s="105">
        <v>0.27358490566037735</v>
      </c>
      <c r="AL57" s="8">
        <v>0</v>
      </c>
      <c r="AM57" s="8">
        <v>0</v>
      </c>
      <c r="AN57" s="105" t="s">
        <v>733</v>
      </c>
      <c r="AO57" s="8">
        <v>0</v>
      </c>
      <c r="AP57" s="8">
        <v>0</v>
      </c>
      <c r="AQ57" s="105" t="s">
        <v>733</v>
      </c>
      <c r="AR57" s="8">
        <v>0</v>
      </c>
      <c r="AS57" s="8">
        <v>0</v>
      </c>
      <c r="AT57" s="105" t="s">
        <v>733</v>
      </c>
      <c r="AU57" s="8">
        <v>0</v>
      </c>
      <c r="AV57" s="8">
        <v>0</v>
      </c>
      <c r="AW57" s="105" t="s">
        <v>733</v>
      </c>
      <c r="AX57" s="8">
        <v>761</v>
      </c>
      <c r="AY57" s="8">
        <v>447</v>
      </c>
      <c r="AZ57" s="105">
        <v>0.58738501971090673</v>
      </c>
      <c r="BA57" s="8">
        <v>296</v>
      </c>
      <c r="BB57" s="8">
        <v>227</v>
      </c>
      <c r="BC57" s="105">
        <v>0.76689189189189189</v>
      </c>
      <c r="BD57" s="8">
        <v>0</v>
      </c>
      <c r="BE57" s="8">
        <v>22</v>
      </c>
      <c r="BF57" s="105" t="s">
        <v>733</v>
      </c>
      <c r="BG57" s="8">
        <v>0</v>
      </c>
      <c r="BH57" s="8">
        <v>0</v>
      </c>
      <c r="BI57" s="105" t="s">
        <v>733</v>
      </c>
      <c r="BJ57" s="8">
        <v>1281</v>
      </c>
      <c r="BK57" s="8">
        <v>398</v>
      </c>
      <c r="BL57" s="105">
        <v>0.31069476971116317</v>
      </c>
      <c r="BM57" s="8">
        <v>2338</v>
      </c>
      <c r="BN57" s="8">
        <v>1094</v>
      </c>
      <c r="BO57" s="105">
        <v>0.46792130025662959</v>
      </c>
      <c r="BP57" s="8">
        <v>0</v>
      </c>
      <c r="BQ57" s="8">
        <v>0</v>
      </c>
      <c r="BR57" s="105" t="s">
        <v>733</v>
      </c>
      <c r="BS57" s="8">
        <v>2444</v>
      </c>
      <c r="BT57" s="8">
        <v>1123</v>
      </c>
      <c r="BU57" s="105">
        <v>0.4594926350245499</v>
      </c>
      <c r="BV57" s="8">
        <v>4370</v>
      </c>
      <c r="BW57" s="8">
        <v>2258</v>
      </c>
      <c r="BX57" s="105">
        <v>0.51670480549199083</v>
      </c>
      <c r="BY57" s="8">
        <v>16320</v>
      </c>
      <c r="BZ57" s="8">
        <v>1600</v>
      </c>
      <c r="CA57" s="105">
        <v>9.8039215686274508E-2</v>
      </c>
      <c r="CB57" s="8">
        <v>5070</v>
      </c>
      <c r="CC57" s="8">
        <v>153</v>
      </c>
      <c r="CD57" s="105">
        <v>3.0177514792899408E-2</v>
      </c>
      <c r="CE57" s="8">
        <v>2560</v>
      </c>
      <c r="CF57" s="8">
        <v>320</v>
      </c>
      <c r="CG57" s="105">
        <v>0.125</v>
      </c>
      <c r="CH57" s="8">
        <v>0</v>
      </c>
      <c r="CI57" s="8">
        <v>0</v>
      </c>
      <c r="CJ57" s="105" t="s">
        <v>733</v>
      </c>
      <c r="CK57" s="8">
        <v>2560</v>
      </c>
      <c r="CL57" s="8">
        <v>320</v>
      </c>
      <c r="CM57" s="105">
        <v>0.125</v>
      </c>
      <c r="CN57" s="8">
        <v>1830</v>
      </c>
      <c r="CO57" s="8">
        <v>24</v>
      </c>
      <c r="CP57" s="105">
        <v>1.3114754098360656E-2</v>
      </c>
      <c r="CQ57" s="8">
        <v>300</v>
      </c>
      <c r="CR57" s="8">
        <v>0</v>
      </c>
      <c r="CS57" s="105">
        <v>0</v>
      </c>
      <c r="CT57" s="8">
        <v>26080</v>
      </c>
      <c r="CU57" s="8">
        <v>2097</v>
      </c>
      <c r="CV57" s="105">
        <v>8.0406441717791405E-2</v>
      </c>
      <c r="CW57" s="8">
        <v>30450</v>
      </c>
      <c r="CX57" s="8">
        <v>4355</v>
      </c>
      <c r="CY57" s="105">
        <v>0.14302134646962233</v>
      </c>
      <c r="CZ57" s="8">
        <v>1830</v>
      </c>
      <c r="DA57" s="8">
        <v>46</v>
      </c>
      <c r="DB57" s="105">
        <v>2.5136612021857924E-2</v>
      </c>
      <c r="DC57" s="8">
        <v>300</v>
      </c>
      <c r="DD57" s="8">
        <v>0</v>
      </c>
      <c r="DE57" s="105">
        <v>0</v>
      </c>
      <c r="DF57" s="8">
        <v>19900</v>
      </c>
      <c r="DG57" s="8">
        <v>2558</v>
      </c>
      <c r="DH57" s="105">
        <v>0.1285427135678392</v>
      </c>
      <c r="DI57" s="64">
        <v>0.82</v>
      </c>
      <c r="DJ57" s="105">
        <v>0.99665178571428603</v>
      </c>
      <c r="DK57" s="105">
        <v>1.2154290069686415</v>
      </c>
      <c r="DL57" s="64">
        <v>0.61</v>
      </c>
      <c r="DM57" s="105">
        <v>1</v>
      </c>
      <c r="DN57" s="105">
        <v>1.639344262295082</v>
      </c>
      <c r="DO57" s="64">
        <v>0.71499999999999997</v>
      </c>
      <c r="DP57" s="105">
        <v>0.99732858414959902</v>
      </c>
      <c r="DQ57" s="105">
        <v>1.3948651526567819</v>
      </c>
      <c r="DR57" s="64">
        <v>0.82</v>
      </c>
      <c r="DS57" s="105">
        <v>0.98066298342541403</v>
      </c>
      <c r="DT57" s="105">
        <v>1.1959304675919684</v>
      </c>
      <c r="DU57" s="64">
        <v>0.78</v>
      </c>
      <c r="DV57" s="105">
        <v>1</v>
      </c>
      <c r="DW57" s="105">
        <v>1.2820512820512819</v>
      </c>
      <c r="DX57" s="64">
        <v>0.8</v>
      </c>
      <c r="DY57" s="105">
        <v>0.98766519823788501</v>
      </c>
      <c r="DZ57" s="105">
        <v>1.2345814977973562</v>
      </c>
      <c r="EA57" s="64">
        <v>0.82</v>
      </c>
      <c r="EB57" s="105">
        <v>0.98950617283950604</v>
      </c>
      <c r="EC57" s="105">
        <v>1.206714844926227</v>
      </c>
      <c r="ED57" s="64">
        <v>0.69500000000000006</v>
      </c>
      <c r="EE57" s="105">
        <v>1</v>
      </c>
      <c r="EF57" s="105">
        <v>1.4388489208633093</v>
      </c>
      <c r="EG57" s="64">
        <v>0.75750000000000006</v>
      </c>
      <c r="EH57" s="105">
        <v>0.99247121346324196</v>
      </c>
      <c r="EI57" s="105">
        <v>1.3101930210735866</v>
      </c>
      <c r="EJ57" s="64">
        <v>0.75</v>
      </c>
      <c r="EK57" s="105">
        <v>0.98870056497175196</v>
      </c>
      <c r="EL57" s="105">
        <v>1.3182674199623359</v>
      </c>
      <c r="EM57" s="64">
        <v>0.24</v>
      </c>
      <c r="EN57" s="105">
        <v>0.98958333333333304</v>
      </c>
      <c r="EO57" s="105">
        <v>4.1232638888888875</v>
      </c>
      <c r="EP57" s="64">
        <v>0.495</v>
      </c>
      <c r="EQ57" s="105">
        <v>0.98950882212684799</v>
      </c>
      <c r="ER57" s="105">
        <v>1.9990077214683797</v>
      </c>
      <c r="ES57" s="64">
        <v>0.78499999999999992</v>
      </c>
      <c r="ET57" s="105">
        <v>0.98942682248191405</v>
      </c>
      <c r="EU57" s="105">
        <v>1.2604163343718651</v>
      </c>
      <c r="EV57" s="64">
        <v>0.46750000000000003</v>
      </c>
      <c r="EW57" s="105">
        <v>0.99218139171227504</v>
      </c>
      <c r="EX57" s="105">
        <v>2.1223131373524597</v>
      </c>
      <c r="EY57" s="64">
        <v>0.62624999999999997</v>
      </c>
      <c r="EZ57" s="105">
        <v>0.991044776119403</v>
      </c>
      <c r="FA57" s="105">
        <v>1.5825066285339768</v>
      </c>
      <c r="FB57" s="64" t="s">
        <v>333</v>
      </c>
      <c r="FC57" s="105">
        <v>0</v>
      </c>
      <c r="FD57" s="105" t="s">
        <v>733</v>
      </c>
      <c r="FE57" s="64">
        <v>0.3</v>
      </c>
      <c r="FF57" s="105">
        <v>1</v>
      </c>
      <c r="FG57" s="105">
        <v>3.3333333333333335</v>
      </c>
      <c r="FH57" s="64">
        <v>0.3</v>
      </c>
      <c r="FI57" s="105">
        <v>1</v>
      </c>
      <c r="FJ57" s="105">
        <v>3.3333333333333335</v>
      </c>
      <c r="FK57" s="55">
        <v>0.85330578512396693</v>
      </c>
      <c r="FL57" s="105">
        <v>1</v>
      </c>
      <c r="FM57" s="105">
        <v>1.1719128329297821</v>
      </c>
      <c r="FN57" s="55">
        <v>0.61009999999999998</v>
      </c>
      <c r="FO57" s="105">
        <v>0</v>
      </c>
      <c r="FP57" s="105">
        <v>0</v>
      </c>
      <c r="FQ57" s="65">
        <v>1020</v>
      </c>
      <c r="FR57" s="8">
        <v>3</v>
      </c>
      <c r="FS57" s="105">
        <v>2.9411764705882353E-3</v>
      </c>
      <c r="FT57" s="65">
        <v>267</v>
      </c>
      <c r="FU57" s="8">
        <v>4</v>
      </c>
      <c r="FV57" s="105">
        <v>1.4981273408239701E-2</v>
      </c>
      <c r="FW57" s="65">
        <v>1287</v>
      </c>
      <c r="FX57" s="8">
        <v>7</v>
      </c>
      <c r="FY57" s="105">
        <v>5.439005439005439E-3</v>
      </c>
      <c r="FZ57" s="65">
        <v>8488</v>
      </c>
      <c r="GA57" s="8">
        <v>20</v>
      </c>
      <c r="GB57" s="105">
        <v>2.3562676720075399E-3</v>
      </c>
      <c r="GC57" s="65">
        <v>9775</v>
      </c>
      <c r="GD57" s="8">
        <v>27</v>
      </c>
      <c r="GE57" s="105">
        <v>2.7621483375959081E-3</v>
      </c>
      <c r="GF57" s="65">
        <v>407</v>
      </c>
      <c r="GG57" s="8">
        <v>0</v>
      </c>
      <c r="GH57" s="105">
        <v>0</v>
      </c>
      <c r="GI57" s="8">
        <v>1405</v>
      </c>
      <c r="GJ57" s="8">
        <v>0</v>
      </c>
      <c r="GK57" s="105">
        <v>0</v>
      </c>
      <c r="GL57" s="8">
        <v>183</v>
      </c>
      <c r="GM57" s="8">
        <v>0</v>
      </c>
      <c r="GN57" s="105">
        <v>0</v>
      </c>
    </row>
    <row r="58" spans="1:196" s="1" customFormat="1" ht="15" customHeight="1" x14ac:dyDescent="0.55000000000000004">
      <c r="A58" s="16">
        <v>17</v>
      </c>
      <c r="B58" s="17" t="s">
        <v>69</v>
      </c>
      <c r="C58" s="18">
        <v>9306</v>
      </c>
      <c r="D58" s="17" t="s">
        <v>42</v>
      </c>
      <c r="E58" s="8">
        <v>1123</v>
      </c>
      <c r="F58" s="8">
        <v>538</v>
      </c>
      <c r="G58" s="105">
        <v>0.4790739091718611</v>
      </c>
      <c r="H58" s="8">
        <v>770</v>
      </c>
      <c r="I58" s="8">
        <v>513</v>
      </c>
      <c r="J58" s="105">
        <v>0.66623376623376629</v>
      </c>
      <c r="K58" s="8">
        <v>340</v>
      </c>
      <c r="L58" s="8">
        <v>99</v>
      </c>
      <c r="M58" s="105">
        <v>0.29117647058823531</v>
      </c>
      <c r="N58" s="8">
        <v>29</v>
      </c>
      <c r="O58" s="8">
        <v>29</v>
      </c>
      <c r="P58" s="105">
        <v>1</v>
      </c>
      <c r="Q58" s="8">
        <v>0</v>
      </c>
      <c r="R58" s="8">
        <v>0</v>
      </c>
      <c r="S58" s="105" t="s">
        <v>733</v>
      </c>
      <c r="T58" s="8">
        <v>2262</v>
      </c>
      <c r="U58" s="8">
        <v>1179</v>
      </c>
      <c r="V58" s="105">
        <v>0.52122015915119368</v>
      </c>
      <c r="W58" s="8">
        <v>2262</v>
      </c>
      <c r="X58" s="8">
        <v>1179</v>
      </c>
      <c r="Y58" s="105">
        <v>0.52122015915119368</v>
      </c>
      <c r="Z58" s="8">
        <v>93</v>
      </c>
      <c r="AA58" s="8">
        <v>62</v>
      </c>
      <c r="AB58" s="105">
        <v>0.66666666666666663</v>
      </c>
      <c r="AC58" s="8">
        <v>17</v>
      </c>
      <c r="AD58" s="8">
        <v>17</v>
      </c>
      <c r="AE58" s="105">
        <v>1</v>
      </c>
      <c r="AF58" s="8">
        <v>30</v>
      </c>
      <c r="AG58" s="8">
        <v>0</v>
      </c>
      <c r="AH58" s="105">
        <v>0</v>
      </c>
      <c r="AI58" s="8">
        <v>140</v>
      </c>
      <c r="AJ58" s="8">
        <v>79</v>
      </c>
      <c r="AK58" s="105">
        <v>0.56428571428571428</v>
      </c>
      <c r="AL58" s="8">
        <v>84</v>
      </c>
      <c r="AM58" s="8">
        <v>24</v>
      </c>
      <c r="AN58" s="105">
        <v>0.2857142857142857</v>
      </c>
      <c r="AO58" s="8">
        <v>0</v>
      </c>
      <c r="AP58" s="8">
        <v>0</v>
      </c>
      <c r="AQ58" s="105" t="s">
        <v>733</v>
      </c>
      <c r="AR58" s="8">
        <v>0</v>
      </c>
      <c r="AS58" s="8">
        <v>0</v>
      </c>
      <c r="AT58" s="105" t="s">
        <v>733</v>
      </c>
      <c r="AU58" s="8">
        <v>84</v>
      </c>
      <c r="AV58" s="8">
        <v>24</v>
      </c>
      <c r="AW58" s="105">
        <v>0.2857142857142857</v>
      </c>
      <c r="AX58" s="8">
        <v>719</v>
      </c>
      <c r="AY58" s="8">
        <v>579</v>
      </c>
      <c r="AZ58" s="105">
        <v>0.80528511821974968</v>
      </c>
      <c r="BA58" s="8">
        <v>200</v>
      </c>
      <c r="BB58" s="8">
        <v>49</v>
      </c>
      <c r="BC58" s="105">
        <v>0.245</v>
      </c>
      <c r="BD58" s="8">
        <v>70</v>
      </c>
      <c r="BE58" s="8">
        <v>55</v>
      </c>
      <c r="BF58" s="105">
        <v>0.7857142857142857</v>
      </c>
      <c r="BG58" s="8">
        <v>0</v>
      </c>
      <c r="BH58" s="8">
        <v>0</v>
      </c>
      <c r="BI58" s="105" t="s">
        <v>733</v>
      </c>
      <c r="BJ58" s="8">
        <v>2266</v>
      </c>
      <c r="BK58" s="8">
        <v>1040</v>
      </c>
      <c r="BL58" s="105">
        <v>0.45895851721094438</v>
      </c>
      <c r="BM58" s="8">
        <v>3255</v>
      </c>
      <c r="BN58" s="8">
        <v>1723</v>
      </c>
      <c r="BO58" s="105">
        <v>0.52933947772657453</v>
      </c>
      <c r="BP58" s="8">
        <v>0</v>
      </c>
      <c r="BQ58" s="8">
        <v>0</v>
      </c>
      <c r="BR58" s="105" t="s">
        <v>733</v>
      </c>
      <c r="BS58" s="8">
        <v>3479</v>
      </c>
      <c r="BT58" s="8">
        <v>1826</v>
      </c>
      <c r="BU58" s="105">
        <v>0.52486346651336591</v>
      </c>
      <c r="BV58" s="8">
        <v>5741</v>
      </c>
      <c r="BW58" s="8">
        <v>3005</v>
      </c>
      <c r="BX58" s="105">
        <v>0.52342797422051912</v>
      </c>
      <c r="BY58" s="8">
        <v>9600</v>
      </c>
      <c r="BZ58" s="8">
        <v>720</v>
      </c>
      <c r="CA58" s="105">
        <v>7.4999999999999997E-2</v>
      </c>
      <c r="CB58" s="8">
        <v>14490</v>
      </c>
      <c r="CC58" s="8">
        <v>0</v>
      </c>
      <c r="CD58" s="105">
        <v>0</v>
      </c>
      <c r="CE58" s="8">
        <v>3840</v>
      </c>
      <c r="CF58" s="8">
        <v>480</v>
      </c>
      <c r="CG58" s="105">
        <v>0.125</v>
      </c>
      <c r="CH58" s="8">
        <v>0</v>
      </c>
      <c r="CI58" s="8">
        <v>0</v>
      </c>
      <c r="CJ58" s="105" t="s">
        <v>733</v>
      </c>
      <c r="CK58" s="8">
        <v>3840</v>
      </c>
      <c r="CL58" s="8">
        <v>480</v>
      </c>
      <c r="CM58" s="105">
        <v>0.125</v>
      </c>
      <c r="CN58" s="8">
        <v>1725</v>
      </c>
      <c r="CO58" s="8">
        <v>13</v>
      </c>
      <c r="CP58" s="105">
        <v>7.5362318840579709E-3</v>
      </c>
      <c r="CQ58" s="8">
        <v>300</v>
      </c>
      <c r="CR58" s="8">
        <v>0</v>
      </c>
      <c r="CS58" s="105">
        <v>0</v>
      </c>
      <c r="CT58" s="8">
        <v>29955</v>
      </c>
      <c r="CU58" s="8">
        <v>1213</v>
      </c>
      <c r="CV58" s="105">
        <v>4.0494074445000833E-2</v>
      </c>
      <c r="CW58" s="8">
        <v>35696</v>
      </c>
      <c r="CX58" s="8">
        <v>4218</v>
      </c>
      <c r="CY58" s="105">
        <v>0.11816450022411475</v>
      </c>
      <c r="CZ58" s="8">
        <v>1841</v>
      </c>
      <c r="DA58" s="8">
        <v>114</v>
      </c>
      <c r="DB58" s="105">
        <v>6.1922868006518195E-2</v>
      </c>
      <c r="DC58" s="8">
        <v>330</v>
      </c>
      <c r="DD58" s="8">
        <v>0</v>
      </c>
      <c r="DE58" s="105">
        <v>0</v>
      </c>
      <c r="DF58" s="8">
        <v>14410</v>
      </c>
      <c r="DG58" s="8">
        <v>1762</v>
      </c>
      <c r="DH58" s="105">
        <v>0.12227619708535739</v>
      </c>
      <c r="DI58" s="64">
        <v>0.92</v>
      </c>
      <c r="DJ58" s="105">
        <v>0.99831176139560995</v>
      </c>
      <c r="DK58" s="105">
        <v>1.0851214797778368</v>
      </c>
      <c r="DL58" s="64">
        <v>0.71</v>
      </c>
      <c r="DM58" s="105">
        <v>1</v>
      </c>
      <c r="DN58" s="105">
        <v>1.4084507042253522</v>
      </c>
      <c r="DO58" s="64">
        <v>0.81499999999999995</v>
      </c>
      <c r="DP58" s="105">
        <v>0.99835706462212503</v>
      </c>
      <c r="DQ58" s="105">
        <v>1.2249779934013805</v>
      </c>
      <c r="DR58" s="64">
        <v>0.87</v>
      </c>
      <c r="DS58" s="105">
        <v>1</v>
      </c>
      <c r="DT58" s="105">
        <v>1.1494252873563218</v>
      </c>
      <c r="DU58" s="64">
        <v>0.81</v>
      </c>
      <c r="DV58" s="105">
        <v>1</v>
      </c>
      <c r="DW58" s="105">
        <v>1.2345679012345678</v>
      </c>
      <c r="DX58" s="64">
        <v>0.84000000000000008</v>
      </c>
      <c r="DY58" s="105">
        <v>1</v>
      </c>
      <c r="DZ58" s="105">
        <v>1.1904761904761905</v>
      </c>
      <c r="EA58" s="64">
        <v>0.89500000000000002</v>
      </c>
      <c r="EB58" s="105">
        <v>0.99877200163733104</v>
      </c>
      <c r="EC58" s="105">
        <v>1.1159463705445039</v>
      </c>
      <c r="ED58" s="64">
        <v>0.76</v>
      </c>
      <c r="EE58" s="105">
        <v>1</v>
      </c>
      <c r="EF58" s="105">
        <v>1.3157894736842106</v>
      </c>
      <c r="EG58" s="64">
        <v>0.82750000000000001</v>
      </c>
      <c r="EH58" s="105">
        <v>0.99900166389351097</v>
      </c>
      <c r="EI58" s="105">
        <v>1.2072527660344543</v>
      </c>
      <c r="EJ58" s="64">
        <v>0.79</v>
      </c>
      <c r="EK58" s="105">
        <v>1</v>
      </c>
      <c r="EL58" s="105">
        <v>1.2658227848101264</v>
      </c>
      <c r="EM58" s="64">
        <v>0.3</v>
      </c>
      <c r="EN58" s="105">
        <v>0.99750000000000005</v>
      </c>
      <c r="EO58" s="105">
        <v>3.3250000000000002</v>
      </c>
      <c r="EP58" s="64">
        <v>0.54500000000000004</v>
      </c>
      <c r="EQ58" s="105">
        <v>0.99752679307502101</v>
      </c>
      <c r="ER58" s="105">
        <v>1.8303243909633411</v>
      </c>
      <c r="ES58" s="64">
        <v>0.84250000000000003</v>
      </c>
      <c r="ET58" s="105">
        <v>0.99877850162866399</v>
      </c>
      <c r="EU58" s="105">
        <v>1.1854937704791264</v>
      </c>
      <c r="EV58" s="64">
        <v>0.53</v>
      </c>
      <c r="EW58" s="105">
        <v>0.99829738933030598</v>
      </c>
      <c r="EX58" s="105">
        <v>1.8835799798685018</v>
      </c>
      <c r="EY58" s="64">
        <v>0.68625000000000003</v>
      </c>
      <c r="EZ58" s="105">
        <v>0.99857752489331397</v>
      </c>
      <c r="FA58" s="105">
        <v>1.4551220763472699</v>
      </c>
      <c r="FB58" s="64" t="s">
        <v>333</v>
      </c>
      <c r="FC58" s="105">
        <v>0</v>
      </c>
      <c r="FD58" s="105" t="s">
        <v>733</v>
      </c>
      <c r="FE58" s="64">
        <v>0.36</v>
      </c>
      <c r="FF58" s="105">
        <v>1</v>
      </c>
      <c r="FG58" s="105">
        <v>2.7777777777777777</v>
      </c>
      <c r="FH58" s="64">
        <v>0.36</v>
      </c>
      <c r="FI58" s="105">
        <v>1</v>
      </c>
      <c r="FJ58" s="105">
        <v>2.7777777777777777</v>
      </c>
      <c r="FK58" s="55">
        <v>0.9</v>
      </c>
      <c r="FL58" s="105">
        <v>1</v>
      </c>
      <c r="FM58" s="105">
        <v>1.1111111111111112</v>
      </c>
      <c r="FN58" s="55">
        <v>0.61009999999999998</v>
      </c>
      <c r="FO58" s="105">
        <v>0</v>
      </c>
      <c r="FP58" s="105">
        <v>0</v>
      </c>
      <c r="FQ58" s="65">
        <v>1471</v>
      </c>
      <c r="FR58" s="8">
        <v>57</v>
      </c>
      <c r="FS58" s="105">
        <v>3.8749150237933377E-2</v>
      </c>
      <c r="FT58" s="65">
        <v>334</v>
      </c>
      <c r="FU58" s="8">
        <v>10</v>
      </c>
      <c r="FV58" s="105">
        <v>2.9940119760479042E-2</v>
      </c>
      <c r="FW58" s="65">
        <v>1805</v>
      </c>
      <c r="FX58" s="8">
        <v>67</v>
      </c>
      <c r="FY58" s="105">
        <v>3.7119113573407199E-2</v>
      </c>
      <c r="FZ58" s="65">
        <v>15709</v>
      </c>
      <c r="GA58" s="8">
        <v>92</v>
      </c>
      <c r="GB58" s="105">
        <v>5.8565153733528552E-3</v>
      </c>
      <c r="GC58" s="65">
        <v>17514</v>
      </c>
      <c r="GD58" s="8">
        <v>159</v>
      </c>
      <c r="GE58" s="105">
        <v>9.0784515244946903E-3</v>
      </c>
      <c r="GF58" s="65">
        <v>806</v>
      </c>
      <c r="GG58" s="8">
        <v>22</v>
      </c>
      <c r="GH58" s="105">
        <v>2.729528535980149E-2</v>
      </c>
      <c r="GI58" s="8">
        <v>1469</v>
      </c>
      <c r="GJ58" s="8">
        <v>0</v>
      </c>
      <c r="GK58" s="105">
        <v>0</v>
      </c>
      <c r="GL58" s="8">
        <v>183</v>
      </c>
      <c r="GM58" s="8">
        <v>0</v>
      </c>
      <c r="GN58" s="105">
        <v>0</v>
      </c>
    </row>
    <row r="59" spans="1:196" s="1" customFormat="1" ht="15" customHeight="1" x14ac:dyDescent="0.55000000000000004">
      <c r="A59" s="16">
        <v>17</v>
      </c>
      <c r="B59" s="17" t="s">
        <v>69</v>
      </c>
      <c r="C59" s="18">
        <v>9515</v>
      </c>
      <c r="D59" s="17" t="s">
        <v>73</v>
      </c>
      <c r="E59" s="8">
        <v>882</v>
      </c>
      <c r="F59" s="8">
        <v>541</v>
      </c>
      <c r="G59" s="105">
        <v>0.61337868480725621</v>
      </c>
      <c r="H59" s="8">
        <v>461</v>
      </c>
      <c r="I59" s="8">
        <v>220</v>
      </c>
      <c r="J59" s="105">
        <v>0.47722342733188722</v>
      </c>
      <c r="K59" s="8">
        <v>170</v>
      </c>
      <c r="L59" s="8">
        <v>38</v>
      </c>
      <c r="M59" s="105">
        <v>0.22352941176470589</v>
      </c>
      <c r="N59" s="8">
        <v>16</v>
      </c>
      <c r="O59" s="8">
        <v>16</v>
      </c>
      <c r="P59" s="105">
        <v>1</v>
      </c>
      <c r="Q59" s="8">
        <v>0</v>
      </c>
      <c r="R59" s="8">
        <v>0</v>
      </c>
      <c r="S59" s="105" t="s">
        <v>733</v>
      </c>
      <c r="T59" s="8">
        <v>1529</v>
      </c>
      <c r="U59" s="8">
        <v>815</v>
      </c>
      <c r="V59" s="105">
        <v>0.53302812295618052</v>
      </c>
      <c r="W59" s="8">
        <v>1529</v>
      </c>
      <c r="X59" s="8">
        <v>815</v>
      </c>
      <c r="Y59" s="105">
        <v>0.53302812295618052</v>
      </c>
      <c r="Z59" s="8">
        <v>86</v>
      </c>
      <c r="AA59" s="8">
        <v>18</v>
      </c>
      <c r="AB59" s="105">
        <v>0.20930232558139536</v>
      </c>
      <c r="AC59" s="8">
        <v>0</v>
      </c>
      <c r="AD59" s="8">
        <v>0</v>
      </c>
      <c r="AE59" s="105" t="s">
        <v>733</v>
      </c>
      <c r="AF59" s="8">
        <v>35</v>
      </c>
      <c r="AG59" s="8">
        <v>30</v>
      </c>
      <c r="AH59" s="105">
        <v>0.8571428571428571</v>
      </c>
      <c r="AI59" s="8">
        <v>121</v>
      </c>
      <c r="AJ59" s="8">
        <v>48</v>
      </c>
      <c r="AK59" s="105">
        <v>0.39669421487603307</v>
      </c>
      <c r="AL59" s="8">
        <v>56</v>
      </c>
      <c r="AM59" s="8">
        <v>0</v>
      </c>
      <c r="AN59" s="105">
        <v>0</v>
      </c>
      <c r="AO59" s="8">
        <v>26</v>
      </c>
      <c r="AP59" s="8">
        <v>26</v>
      </c>
      <c r="AQ59" s="105">
        <v>1</v>
      </c>
      <c r="AR59" s="8">
        <v>0</v>
      </c>
      <c r="AS59" s="8">
        <v>0</v>
      </c>
      <c r="AT59" s="105" t="s">
        <v>733</v>
      </c>
      <c r="AU59" s="8">
        <v>82</v>
      </c>
      <c r="AV59" s="8">
        <v>26</v>
      </c>
      <c r="AW59" s="105">
        <v>0.31707317073170732</v>
      </c>
      <c r="AX59" s="8">
        <v>569</v>
      </c>
      <c r="AY59" s="8">
        <v>88</v>
      </c>
      <c r="AZ59" s="105">
        <v>0.15465729349736379</v>
      </c>
      <c r="BA59" s="8">
        <v>367</v>
      </c>
      <c r="BB59" s="8">
        <v>252</v>
      </c>
      <c r="BC59" s="105">
        <v>0.68664850136239786</v>
      </c>
      <c r="BD59" s="8">
        <v>132</v>
      </c>
      <c r="BE59" s="8">
        <v>117</v>
      </c>
      <c r="BF59" s="105">
        <v>0.88636363636363635</v>
      </c>
      <c r="BG59" s="8">
        <v>0</v>
      </c>
      <c r="BH59" s="8">
        <v>0</v>
      </c>
      <c r="BI59" s="105" t="s">
        <v>733</v>
      </c>
      <c r="BJ59" s="8">
        <v>1726</v>
      </c>
      <c r="BK59" s="8">
        <v>770</v>
      </c>
      <c r="BL59" s="105">
        <v>0.44611819235225958</v>
      </c>
      <c r="BM59" s="8">
        <v>2794</v>
      </c>
      <c r="BN59" s="8">
        <v>1227</v>
      </c>
      <c r="BO59" s="105">
        <v>0.43915533285612024</v>
      </c>
      <c r="BP59" s="8">
        <v>0</v>
      </c>
      <c r="BQ59" s="8">
        <v>0</v>
      </c>
      <c r="BR59" s="105" t="s">
        <v>733</v>
      </c>
      <c r="BS59" s="8">
        <v>2997</v>
      </c>
      <c r="BT59" s="8">
        <v>1301</v>
      </c>
      <c r="BU59" s="105">
        <v>0.43410076743410075</v>
      </c>
      <c r="BV59" s="8">
        <v>4526</v>
      </c>
      <c r="BW59" s="8">
        <v>2116</v>
      </c>
      <c r="BX59" s="105">
        <v>0.4675209898365002</v>
      </c>
      <c r="BY59" s="8">
        <v>4480</v>
      </c>
      <c r="BZ59" s="8">
        <v>480</v>
      </c>
      <c r="CA59" s="105">
        <v>0.10714285714285714</v>
      </c>
      <c r="CB59" s="8">
        <v>12000</v>
      </c>
      <c r="CC59" s="8">
        <v>808</v>
      </c>
      <c r="CD59" s="105">
        <v>6.7333333333333328E-2</v>
      </c>
      <c r="CE59" s="8">
        <v>3840</v>
      </c>
      <c r="CF59" s="8">
        <v>480</v>
      </c>
      <c r="CG59" s="105">
        <v>0.125</v>
      </c>
      <c r="CH59" s="8">
        <v>0</v>
      </c>
      <c r="CI59" s="8">
        <v>0</v>
      </c>
      <c r="CJ59" s="105" t="s">
        <v>733</v>
      </c>
      <c r="CK59" s="8">
        <v>3840</v>
      </c>
      <c r="CL59" s="8">
        <v>480</v>
      </c>
      <c r="CM59" s="105">
        <v>0.125</v>
      </c>
      <c r="CN59" s="8">
        <v>4005</v>
      </c>
      <c r="CO59" s="8">
        <v>420</v>
      </c>
      <c r="CP59" s="105">
        <v>0.10486891385767791</v>
      </c>
      <c r="CQ59" s="8">
        <v>350</v>
      </c>
      <c r="CR59" s="8">
        <v>0</v>
      </c>
      <c r="CS59" s="105">
        <v>0</v>
      </c>
      <c r="CT59" s="8">
        <v>24675</v>
      </c>
      <c r="CU59" s="8">
        <v>2188</v>
      </c>
      <c r="CV59" s="105">
        <v>8.8672745694022295E-2</v>
      </c>
      <c r="CW59" s="8">
        <v>29201</v>
      </c>
      <c r="CX59" s="8">
        <v>4304</v>
      </c>
      <c r="CY59" s="105">
        <v>0.14739221259545907</v>
      </c>
      <c r="CZ59" s="8">
        <v>4179</v>
      </c>
      <c r="DA59" s="8">
        <v>579</v>
      </c>
      <c r="DB59" s="105">
        <v>0.13854989231873654</v>
      </c>
      <c r="DC59" s="8">
        <v>385</v>
      </c>
      <c r="DD59" s="8">
        <v>30</v>
      </c>
      <c r="DE59" s="105">
        <v>7.792207792207792E-2</v>
      </c>
      <c r="DF59" s="8">
        <v>9148</v>
      </c>
      <c r="DG59" s="8">
        <v>1432</v>
      </c>
      <c r="DH59" s="105">
        <v>0.1565369479667687</v>
      </c>
      <c r="DI59" s="64">
        <v>0.94</v>
      </c>
      <c r="DJ59" s="105">
        <v>0.99714013346043895</v>
      </c>
      <c r="DK59" s="105">
        <v>1.0607873760217437</v>
      </c>
      <c r="DL59" s="64">
        <v>0.68</v>
      </c>
      <c r="DM59" s="105">
        <v>0.96428571428571397</v>
      </c>
      <c r="DN59" s="105">
        <v>1.4180672268907557</v>
      </c>
      <c r="DO59" s="64">
        <v>0.81</v>
      </c>
      <c r="DP59" s="105">
        <v>0.99077632590315101</v>
      </c>
      <c r="DQ59" s="105">
        <v>1.2231806492631494</v>
      </c>
      <c r="DR59" s="64">
        <v>0.84</v>
      </c>
      <c r="DS59" s="105">
        <v>0.99159663865546199</v>
      </c>
      <c r="DT59" s="105">
        <v>1.1804721888755501</v>
      </c>
      <c r="DU59" s="64">
        <v>0.71</v>
      </c>
      <c r="DV59" s="105">
        <v>0.95454545454545403</v>
      </c>
      <c r="DW59" s="105">
        <v>1.3444302176696536</v>
      </c>
      <c r="DX59" s="64">
        <v>0.77499999999999991</v>
      </c>
      <c r="DY59" s="105">
        <v>0.98159509202453998</v>
      </c>
      <c r="DZ59" s="105">
        <v>1.2665743122897291</v>
      </c>
      <c r="EA59" s="64">
        <v>0.8899999999999999</v>
      </c>
      <c r="EB59" s="105">
        <v>0.99513381995133798</v>
      </c>
      <c r="EC59" s="105">
        <v>1.1181278875857732</v>
      </c>
      <c r="ED59" s="64">
        <v>0.69500000000000006</v>
      </c>
      <c r="EE59" s="105">
        <v>0.95974576271186396</v>
      </c>
      <c r="EF59" s="105">
        <v>1.3809291549810991</v>
      </c>
      <c r="EG59" s="64">
        <v>0.79249999999999998</v>
      </c>
      <c r="EH59" s="105">
        <v>0.987240075614367</v>
      </c>
      <c r="EI59" s="105">
        <v>1.2457288020370563</v>
      </c>
      <c r="EJ59" s="64">
        <v>0.73</v>
      </c>
      <c r="EK59" s="105">
        <v>0.92100977198697098</v>
      </c>
      <c r="EL59" s="105">
        <v>1.2616572218999602</v>
      </c>
      <c r="EM59" s="64">
        <v>0.25</v>
      </c>
      <c r="EN59" s="105">
        <v>0.98541666666666705</v>
      </c>
      <c r="EO59" s="105">
        <v>3.9416666666666682</v>
      </c>
      <c r="EP59" s="64">
        <v>0.49</v>
      </c>
      <c r="EQ59" s="105">
        <v>0.94926873857404004</v>
      </c>
      <c r="ER59" s="105">
        <v>1.9372831399470205</v>
      </c>
      <c r="ES59" s="64">
        <v>0.80999999999999994</v>
      </c>
      <c r="ET59" s="105">
        <v>0.96344011142061303</v>
      </c>
      <c r="EU59" s="105">
        <v>1.1894322363217447</v>
      </c>
      <c r="EV59" s="64">
        <v>0.47250000000000003</v>
      </c>
      <c r="EW59" s="105">
        <v>0.97695530726256996</v>
      </c>
      <c r="EX59" s="105">
        <v>2.0676302799207829</v>
      </c>
      <c r="EY59" s="64">
        <v>0.64124999999999999</v>
      </c>
      <c r="EZ59" s="105">
        <v>0.96793680297397799</v>
      </c>
      <c r="FA59" s="105">
        <v>1.509453104052987</v>
      </c>
      <c r="FB59" s="64" t="s">
        <v>333</v>
      </c>
      <c r="FC59" s="105">
        <v>0</v>
      </c>
      <c r="FD59" s="105" t="s">
        <v>733</v>
      </c>
      <c r="FE59" s="64">
        <v>0.32</v>
      </c>
      <c r="FF59" s="105">
        <v>0.98124999999999996</v>
      </c>
      <c r="FG59" s="105">
        <v>3.06640625</v>
      </c>
      <c r="FH59" s="64">
        <v>0.32</v>
      </c>
      <c r="FI59" s="105">
        <v>0.98124999999999996</v>
      </c>
      <c r="FJ59" s="105">
        <v>3.06640625</v>
      </c>
      <c r="FK59" s="55">
        <v>0.7777004696468951</v>
      </c>
      <c r="FL59" s="105">
        <v>0.99136442141623504</v>
      </c>
      <c r="FM59" s="105">
        <v>1.2747381030467313</v>
      </c>
      <c r="FN59" s="55">
        <v>0.61009999999999998</v>
      </c>
      <c r="FO59" s="105">
        <v>1</v>
      </c>
      <c r="FP59" s="105">
        <v>1.6390755613833798</v>
      </c>
      <c r="FQ59" s="65">
        <v>985</v>
      </c>
      <c r="FR59" s="8">
        <v>10</v>
      </c>
      <c r="FS59" s="105">
        <v>1.015228426395939E-2</v>
      </c>
      <c r="FT59" s="65">
        <v>238</v>
      </c>
      <c r="FU59" s="8">
        <v>36</v>
      </c>
      <c r="FV59" s="105">
        <v>0.15126050420168066</v>
      </c>
      <c r="FW59" s="65">
        <v>1223</v>
      </c>
      <c r="FX59" s="8">
        <v>46</v>
      </c>
      <c r="FY59" s="105">
        <v>3.761242845461979E-2</v>
      </c>
      <c r="FZ59" s="65">
        <v>11109</v>
      </c>
      <c r="GA59" s="8">
        <v>259</v>
      </c>
      <c r="GB59" s="105">
        <v>2.3314429741650915E-2</v>
      </c>
      <c r="GC59" s="65">
        <v>12332</v>
      </c>
      <c r="GD59" s="8">
        <v>305</v>
      </c>
      <c r="GE59" s="105">
        <v>2.4732403503081413E-2</v>
      </c>
      <c r="GF59" s="65">
        <v>587</v>
      </c>
      <c r="GG59" s="8">
        <v>0</v>
      </c>
      <c r="GH59" s="105">
        <v>0</v>
      </c>
      <c r="GI59" s="8">
        <v>2914</v>
      </c>
      <c r="GJ59" s="8">
        <v>0</v>
      </c>
      <c r="GK59" s="105">
        <v>0</v>
      </c>
      <c r="GL59" s="8">
        <v>214</v>
      </c>
      <c r="GM59" s="8">
        <v>0</v>
      </c>
      <c r="GN59" s="105">
        <v>0</v>
      </c>
    </row>
    <row r="60" spans="1:196" s="1" customFormat="1" ht="15" customHeight="1" x14ac:dyDescent="0.55000000000000004">
      <c r="A60" s="16">
        <v>18</v>
      </c>
      <c r="B60" s="17" t="s">
        <v>74</v>
      </c>
      <c r="C60" s="18">
        <v>9516</v>
      </c>
      <c r="D60" s="17" t="s">
        <v>75</v>
      </c>
      <c r="E60" s="8">
        <v>974</v>
      </c>
      <c r="F60" s="8">
        <v>500</v>
      </c>
      <c r="G60" s="105">
        <v>0.51334702258726894</v>
      </c>
      <c r="H60" s="8">
        <v>0</v>
      </c>
      <c r="I60" s="8">
        <v>0</v>
      </c>
      <c r="J60" s="105" t="s">
        <v>733</v>
      </c>
      <c r="K60" s="8">
        <v>0</v>
      </c>
      <c r="L60" s="8">
        <v>0</v>
      </c>
      <c r="M60" s="105" t="s">
        <v>733</v>
      </c>
      <c r="N60" s="8">
        <v>0</v>
      </c>
      <c r="O60" s="8">
        <v>0</v>
      </c>
      <c r="P60" s="105" t="s">
        <v>733</v>
      </c>
      <c r="Q60" s="8">
        <v>0</v>
      </c>
      <c r="R60" s="8">
        <v>0</v>
      </c>
      <c r="S60" s="105" t="s">
        <v>733</v>
      </c>
      <c r="T60" s="8">
        <v>974</v>
      </c>
      <c r="U60" s="8">
        <v>500</v>
      </c>
      <c r="V60" s="105">
        <v>0.51334702258726894</v>
      </c>
      <c r="W60" s="8">
        <v>974</v>
      </c>
      <c r="X60" s="8">
        <v>500</v>
      </c>
      <c r="Y60" s="105">
        <v>0.51334702258726894</v>
      </c>
      <c r="Z60" s="8">
        <v>82</v>
      </c>
      <c r="AA60" s="8">
        <v>48</v>
      </c>
      <c r="AB60" s="105">
        <v>0.58536585365853655</v>
      </c>
      <c r="AC60" s="8">
        <v>19</v>
      </c>
      <c r="AD60" s="8">
        <v>19</v>
      </c>
      <c r="AE60" s="105">
        <v>1</v>
      </c>
      <c r="AF60" s="8">
        <v>0</v>
      </c>
      <c r="AG60" s="8">
        <v>0</v>
      </c>
      <c r="AH60" s="105" t="s">
        <v>733</v>
      </c>
      <c r="AI60" s="8">
        <v>101</v>
      </c>
      <c r="AJ60" s="8">
        <v>67</v>
      </c>
      <c r="AK60" s="105">
        <v>0.6633663366336634</v>
      </c>
      <c r="AL60" s="8">
        <v>25</v>
      </c>
      <c r="AM60" s="8">
        <v>0</v>
      </c>
      <c r="AN60" s="105">
        <v>0</v>
      </c>
      <c r="AO60" s="8">
        <v>0</v>
      </c>
      <c r="AP60" s="8">
        <v>0</v>
      </c>
      <c r="AQ60" s="105" t="s">
        <v>733</v>
      </c>
      <c r="AR60" s="8">
        <v>0</v>
      </c>
      <c r="AS60" s="8">
        <v>0</v>
      </c>
      <c r="AT60" s="105" t="s">
        <v>733</v>
      </c>
      <c r="AU60" s="8">
        <v>25</v>
      </c>
      <c r="AV60" s="8">
        <v>0</v>
      </c>
      <c r="AW60" s="105">
        <v>0</v>
      </c>
      <c r="AX60" s="8">
        <v>2382</v>
      </c>
      <c r="AY60" s="8">
        <v>1447</v>
      </c>
      <c r="AZ60" s="105">
        <v>0.60747271200671704</v>
      </c>
      <c r="BA60" s="8">
        <v>184</v>
      </c>
      <c r="BB60" s="8">
        <v>134</v>
      </c>
      <c r="BC60" s="105">
        <v>0.72826086956521741</v>
      </c>
      <c r="BD60" s="8">
        <v>171</v>
      </c>
      <c r="BE60" s="8">
        <v>167</v>
      </c>
      <c r="BF60" s="105">
        <v>0.97660818713450293</v>
      </c>
      <c r="BG60" s="8">
        <v>0</v>
      </c>
      <c r="BH60" s="8">
        <v>0</v>
      </c>
      <c r="BI60" s="105" t="s">
        <v>733</v>
      </c>
      <c r="BJ60" s="8">
        <v>4943</v>
      </c>
      <c r="BK60" s="8">
        <v>4097</v>
      </c>
      <c r="BL60" s="105">
        <v>0.82884887720008094</v>
      </c>
      <c r="BM60" s="8">
        <v>7680</v>
      </c>
      <c r="BN60" s="8">
        <v>5845</v>
      </c>
      <c r="BO60" s="105">
        <v>0.76106770833333337</v>
      </c>
      <c r="BP60" s="8">
        <v>0</v>
      </c>
      <c r="BQ60" s="8">
        <v>0</v>
      </c>
      <c r="BR60" s="105" t="s">
        <v>733</v>
      </c>
      <c r="BS60" s="8">
        <v>7806</v>
      </c>
      <c r="BT60" s="8">
        <v>5912</v>
      </c>
      <c r="BU60" s="105">
        <v>0.75736612861901098</v>
      </c>
      <c r="BV60" s="8">
        <v>8780</v>
      </c>
      <c r="BW60" s="8">
        <v>6412</v>
      </c>
      <c r="BX60" s="105">
        <v>0.73029612756264239</v>
      </c>
      <c r="BY60" s="8">
        <v>16160</v>
      </c>
      <c r="BZ60" s="8">
        <v>1520</v>
      </c>
      <c r="CA60" s="105">
        <v>9.405940594059406E-2</v>
      </c>
      <c r="CB60" s="8">
        <v>22734</v>
      </c>
      <c r="CC60" s="8">
        <v>2088</v>
      </c>
      <c r="CD60" s="105">
        <v>9.1844813935075223E-2</v>
      </c>
      <c r="CE60" s="8">
        <v>3840</v>
      </c>
      <c r="CF60" s="8">
        <v>480</v>
      </c>
      <c r="CG60" s="105">
        <v>0.125</v>
      </c>
      <c r="CH60" s="8">
        <v>0</v>
      </c>
      <c r="CI60" s="8">
        <v>0</v>
      </c>
      <c r="CJ60" s="105" t="s">
        <v>733</v>
      </c>
      <c r="CK60" s="8">
        <v>3840</v>
      </c>
      <c r="CL60" s="8">
        <v>480</v>
      </c>
      <c r="CM60" s="105">
        <v>0.125</v>
      </c>
      <c r="CN60" s="8">
        <v>3795</v>
      </c>
      <c r="CO60" s="8">
        <v>574</v>
      </c>
      <c r="CP60" s="105">
        <v>0.15125164690382081</v>
      </c>
      <c r="CQ60" s="8">
        <v>600</v>
      </c>
      <c r="CR60" s="8">
        <v>0</v>
      </c>
      <c r="CS60" s="105">
        <v>0</v>
      </c>
      <c r="CT60" s="8">
        <v>47129</v>
      </c>
      <c r="CU60" s="8">
        <v>4662</v>
      </c>
      <c r="CV60" s="105">
        <v>9.8919985571516475E-2</v>
      </c>
      <c r="CW60" s="8">
        <v>55909</v>
      </c>
      <c r="CX60" s="8">
        <v>11074</v>
      </c>
      <c r="CY60" s="105">
        <v>0.19807186678352323</v>
      </c>
      <c r="CZ60" s="8">
        <v>3985</v>
      </c>
      <c r="DA60" s="8">
        <v>760</v>
      </c>
      <c r="DB60" s="105">
        <v>0.19071518193224593</v>
      </c>
      <c r="DC60" s="8">
        <v>600</v>
      </c>
      <c r="DD60" s="8">
        <v>0</v>
      </c>
      <c r="DE60" s="105">
        <v>0</v>
      </c>
      <c r="DF60" s="8">
        <v>20184</v>
      </c>
      <c r="DG60" s="8">
        <v>2134</v>
      </c>
      <c r="DH60" s="105">
        <v>0.1057273087594134</v>
      </c>
      <c r="DI60" s="64">
        <v>0.88</v>
      </c>
      <c r="DJ60" s="105">
        <v>0.983904465212876</v>
      </c>
      <c r="DK60" s="105">
        <v>1.1180732559237228</v>
      </c>
      <c r="DL60" s="64">
        <v>0.84</v>
      </c>
      <c r="DM60" s="105">
        <v>0.99253731343283602</v>
      </c>
      <c r="DN60" s="105">
        <v>1.1815920398009954</v>
      </c>
      <c r="DO60" s="64">
        <v>0.86</v>
      </c>
      <c r="DP60" s="105">
        <v>0.984100135317997</v>
      </c>
      <c r="DQ60" s="105">
        <v>1.1443024829279036</v>
      </c>
      <c r="DR60" s="64">
        <v>0.92</v>
      </c>
      <c r="DS60" s="105">
        <v>0.998</v>
      </c>
      <c r="DT60" s="105">
        <v>1.084782608695652</v>
      </c>
      <c r="DU60" s="64" t="s">
        <v>333</v>
      </c>
      <c r="DV60" s="105">
        <v>0</v>
      </c>
      <c r="DW60" s="105" t="s">
        <v>733</v>
      </c>
      <c r="DX60" s="64">
        <v>0.92</v>
      </c>
      <c r="DY60" s="105">
        <v>0.998</v>
      </c>
      <c r="DZ60" s="105">
        <v>1.084782608695652</v>
      </c>
      <c r="EA60" s="64">
        <v>0.9</v>
      </c>
      <c r="EB60" s="105">
        <v>0.98502707868747996</v>
      </c>
      <c r="EC60" s="105">
        <v>1.0944745318749778</v>
      </c>
      <c r="ED60" s="64">
        <v>0.84</v>
      </c>
      <c r="EE60" s="105">
        <v>0.99253731343283602</v>
      </c>
      <c r="EF60" s="105">
        <v>1.1815920398009954</v>
      </c>
      <c r="EG60" s="64">
        <v>0.87</v>
      </c>
      <c r="EH60" s="105">
        <v>0.98518402994385501</v>
      </c>
      <c r="EI60" s="105">
        <v>1.1323954367170748</v>
      </c>
      <c r="EJ60" s="64">
        <v>0.92</v>
      </c>
      <c r="EK60" s="105">
        <v>0.97295266716754303</v>
      </c>
      <c r="EL60" s="105">
        <v>1.0575572469212424</v>
      </c>
      <c r="EM60" s="64">
        <v>0.28999999999999998</v>
      </c>
      <c r="EN60" s="105">
        <v>0.98350000000000004</v>
      </c>
      <c r="EO60" s="105">
        <v>3.3913793103448278</v>
      </c>
      <c r="EP60" s="64">
        <v>0.60499999999999998</v>
      </c>
      <c r="EQ60" s="105">
        <v>0.97747747747747804</v>
      </c>
      <c r="ER60" s="105">
        <v>1.6156652520288894</v>
      </c>
      <c r="ES60" s="64">
        <v>0.91</v>
      </c>
      <c r="ET60" s="105">
        <v>0.98143176733780702</v>
      </c>
      <c r="EU60" s="105">
        <v>1.0784964476239638</v>
      </c>
      <c r="EV60" s="64">
        <v>0.56499999999999995</v>
      </c>
      <c r="EW60" s="105">
        <v>0.98406747891283997</v>
      </c>
      <c r="EX60" s="105">
        <v>1.7417123520581239</v>
      </c>
      <c r="EY60" s="64">
        <v>0.73750000000000004</v>
      </c>
      <c r="EZ60" s="105">
        <v>0.98193967852627795</v>
      </c>
      <c r="FA60" s="105">
        <v>1.3314436319000378</v>
      </c>
      <c r="FB60" s="64" t="s">
        <v>333</v>
      </c>
      <c r="FC60" s="105">
        <v>0</v>
      </c>
      <c r="FD60" s="105" t="s">
        <v>733</v>
      </c>
      <c r="FE60" s="64">
        <v>0.25</v>
      </c>
      <c r="FF60" s="105">
        <v>0.99375000000000002</v>
      </c>
      <c r="FG60" s="105">
        <v>3.9750000000000001</v>
      </c>
      <c r="FH60" s="64">
        <v>0.25</v>
      </c>
      <c r="FI60" s="105">
        <v>0.99375000000000002</v>
      </c>
      <c r="FJ60" s="105">
        <v>3.9750000000000001</v>
      </c>
      <c r="FK60" s="55">
        <v>0.9</v>
      </c>
      <c r="FL60" s="105">
        <v>0.98552631578947403</v>
      </c>
      <c r="FM60" s="105">
        <v>1.0950292397660821</v>
      </c>
      <c r="FN60" s="55">
        <v>0.61009999999999998</v>
      </c>
      <c r="FO60" s="105">
        <v>0</v>
      </c>
      <c r="FP60" s="105">
        <v>0</v>
      </c>
      <c r="FQ60" s="65">
        <v>2904</v>
      </c>
      <c r="FR60" s="8">
        <v>12</v>
      </c>
      <c r="FS60" s="105">
        <v>4.1322314049586778E-3</v>
      </c>
      <c r="FT60" s="65">
        <v>86</v>
      </c>
      <c r="FU60" s="8">
        <v>5</v>
      </c>
      <c r="FV60" s="105">
        <v>5.8139534883720929E-2</v>
      </c>
      <c r="FW60" s="65">
        <v>2990</v>
      </c>
      <c r="FX60" s="8">
        <v>17</v>
      </c>
      <c r="FY60" s="105">
        <v>5.6856187290969902E-3</v>
      </c>
      <c r="FZ60" s="65">
        <v>26561</v>
      </c>
      <c r="GA60" s="8">
        <v>65</v>
      </c>
      <c r="GB60" s="105">
        <v>2.4471970181845562E-3</v>
      </c>
      <c r="GC60" s="65">
        <v>29551</v>
      </c>
      <c r="GD60" s="8">
        <v>82</v>
      </c>
      <c r="GE60" s="105">
        <v>2.7748637947954385E-3</v>
      </c>
      <c r="GF60" s="65">
        <v>1608</v>
      </c>
      <c r="GG60" s="8">
        <v>1</v>
      </c>
      <c r="GH60" s="105">
        <v>6.2189054726368158E-4</v>
      </c>
      <c r="GI60" s="8">
        <v>3463</v>
      </c>
      <c r="GJ60" s="8">
        <v>0</v>
      </c>
      <c r="GK60" s="105">
        <v>0</v>
      </c>
      <c r="GL60" s="8">
        <v>366</v>
      </c>
      <c r="GM60" s="8">
        <v>0</v>
      </c>
      <c r="GN60" s="105">
        <v>0</v>
      </c>
    </row>
    <row r="61" spans="1:196" s="1" customFormat="1" ht="15" customHeight="1" x14ac:dyDescent="0.55000000000000004">
      <c r="A61" s="16">
        <v>19</v>
      </c>
      <c r="B61" s="17" t="s">
        <v>76</v>
      </c>
      <c r="C61" s="18">
        <v>9113</v>
      </c>
      <c r="D61" s="17" t="s">
        <v>77</v>
      </c>
      <c r="E61" s="8">
        <v>2075</v>
      </c>
      <c r="F61" s="8">
        <v>1267</v>
      </c>
      <c r="G61" s="105">
        <v>0.61060240963855417</v>
      </c>
      <c r="H61" s="8">
        <v>2124</v>
      </c>
      <c r="I61" s="8">
        <v>849</v>
      </c>
      <c r="J61" s="105">
        <v>0.39971751412429379</v>
      </c>
      <c r="K61" s="8">
        <v>0</v>
      </c>
      <c r="L61" s="8">
        <v>0</v>
      </c>
      <c r="M61" s="105" t="s">
        <v>733</v>
      </c>
      <c r="N61" s="8">
        <v>14</v>
      </c>
      <c r="O61" s="8">
        <v>14</v>
      </c>
      <c r="P61" s="105">
        <v>1</v>
      </c>
      <c r="Q61" s="8">
        <v>0</v>
      </c>
      <c r="R61" s="8">
        <v>0</v>
      </c>
      <c r="S61" s="105" t="s">
        <v>733</v>
      </c>
      <c r="T61" s="8">
        <v>4213</v>
      </c>
      <c r="U61" s="8">
        <v>2130</v>
      </c>
      <c r="V61" s="105">
        <v>0.50557797294089724</v>
      </c>
      <c r="W61" s="8">
        <v>4213</v>
      </c>
      <c r="X61" s="8">
        <v>2130</v>
      </c>
      <c r="Y61" s="105">
        <v>0.50557797294089724</v>
      </c>
      <c r="Z61" s="8">
        <v>77</v>
      </c>
      <c r="AA61" s="8">
        <v>8</v>
      </c>
      <c r="AB61" s="105">
        <v>0.1038961038961039</v>
      </c>
      <c r="AC61" s="8">
        <v>45</v>
      </c>
      <c r="AD61" s="8">
        <v>30</v>
      </c>
      <c r="AE61" s="105">
        <v>0.66666666666666663</v>
      </c>
      <c r="AF61" s="8">
        <v>14</v>
      </c>
      <c r="AG61" s="8">
        <v>30</v>
      </c>
      <c r="AH61" s="105">
        <v>2.1428571428571428</v>
      </c>
      <c r="AI61" s="8">
        <v>136</v>
      </c>
      <c r="AJ61" s="8">
        <v>68</v>
      </c>
      <c r="AK61" s="105">
        <v>0.5</v>
      </c>
      <c r="AL61" s="8">
        <v>25</v>
      </c>
      <c r="AM61" s="8">
        <v>0</v>
      </c>
      <c r="AN61" s="105">
        <v>0</v>
      </c>
      <c r="AO61" s="8">
        <v>0</v>
      </c>
      <c r="AP61" s="8">
        <v>0</v>
      </c>
      <c r="AQ61" s="105" t="s">
        <v>733</v>
      </c>
      <c r="AR61" s="8">
        <v>0</v>
      </c>
      <c r="AS61" s="8">
        <v>0</v>
      </c>
      <c r="AT61" s="105" t="s">
        <v>733</v>
      </c>
      <c r="AU61" s="8">
        <v>25</v>
      </c>
      <c r="AV61" s="8">
        <v>0</v>
      </c>
      <c r="AW61" s="105">
        <v>0</v>
      </c>
      <c r="AX61" s="8">
        <v>2472</v>
      </c>
      <c r="AY61" s="8">
        <v>1375</v>
      </c>
      <c r="AZ61" s="105">
        <v>0.55622977346278313</v>
      </c>
      <c r="BA61" s="8">
        <v>600</v>
      </c>
      <c r="BB61" s="8">
        <v>148</v>
      </c>
      <c r="BC61" s="105">
        <v>0.24666666666666667</v>
      </c>
      <c r="BD61" s="8">
        <v>403</v>
      </c>
      <c r="BE61" s="8">
        <v>413</v>
      </c>
      <c r="BF61" s="105">
        <v>1.0248138957816377</v>
      </c>
      <c r="BG61" s="8">
        <v>15</v>
      </c>
      <c r="BH61" s="8">
        <v>0</v>
      </c>
      <c r="BI61" s="105">
        <v>0</v>
      </c>
      <c r="BJ61" s="8">
        <v>2761</v>
      </c>
      <c r="BK61" s="8">
        <v>1430</v>
      </c>
      <c r="BL61" s="105">
        <v>0.51792828685258963</v>
      </c>
      <c r="BM61" s="8">
        <v>6251</v>
      </c>
      <c r="BN61" s="8">
        <v>3366</v>
      </c>
      <c r="BO61" s="105">
        <v>0.53847384418493038</v>
      </c>
      <c r="BP61" s="8">
        <v>0</v>
      </c>
      <c r="BQ61" s="8">
        <v>0</v>
      </c>
      <c r="BR61" s="105" t="s">
        <v>733</v>
      </c>
      <c r="BS61" s="8">
        <v>6412</v>
      </c>
      <c r="BT61" s="8">
        <v>3434</v>
      </c>
      <c r="BU61" s="105">
        <v>0.53555832813474735</v>
      </c>
      <c r="BV61" s="8">
        <v>10625</v>
      </c>
      <c r="BW61" s="8">
        <v>5564</v>
      </c>
      <c r="BX61" s="105">
        <v>0.52367058823529411</v>
      </c>
      <c r="BY61" s="8">
        <v>16160</v>
      </c>
      <c r="BZ61" s="8">
        <v>1920</v>
      </c>
      <c r="CA61" s="105">
        <v>0.11881188118811881</v>
      </c>
      <c r="CB61" s="8">
        <v>21275</v>
      </c>
      <c r="CC61" s="8">
        <v>802</v>
      </c>
      <c r="CD61" s="105">
        <v>3.7696827262044652E-2</v>
      </c>
      <c r="CE61" s="8">
        <v>3840</v>
      </c>
      <c r="CF61" s="8">
        <v>480</v>
      </c>
      <c r="CG61" s="105">
        <v>0.125</v>
      </c>
      <c r="CH61" s="8">
        <v>200</v>
      </c>
      <c r="CI61" s="8">
        <v>0</v>
      </c>
      <c r="CJ61" s="105">
        <v>0</v>
      </c>
      <c r="CK61" s="8">
        <v>4040</v>
      </c>
      <c r="CL61" s="8">
        <v>480</v>
      </c>
      <c r="CM61" s="105">
        <v>0.11881188118811881</v>
      </c>
      <c r="CN61" s="8">
        <v>15225</v>
      </c>
      <c r="CO61" s="8">
        <v>608</v>
      </c>
      <c r="CP61" s="105">
        <v>3.9934318555008209E-2</v>
      </c>
      <c r="CQ61" s="8">
        <v>450</v>
      </c>
      <c r="CR61" s="8">
        <v>74</v>
      </c>
      <c r="CS61" s="105">
        <v>0.16444444444444445</v>
      </c>
      <c r="CT61" s="8">
        <v>57150</v>
      </c>
      <c r="CU61" s="8">
        <v>3884</v>
      </c>
      <c r="CV61" s="105">
        <v>6.7961504811898513E-2</v>
      </c>
      <c r="CW61" s="8">
        <v>67775</v>
      </c>
      <c r="CX61" s="8">
        <v>9448</v>
      </c>
      <c r="CY61" s="105">
        <v>0.13940243452600518</v>
      </c>
      <c r="CZ61" s="8">
        <v>15687</v>
      </c>
      <c r="DA61" s="8">
        <v>1065</v>
      </c>
      <c r="DB61" s="105">
        <v>6.7890610059284762E-2</v>
      </c>
      <c r="DC61" s="8">
        <v>479</v>
      </c>
      <c r="DD61" s="8">
        <v>104</v>
      </c>
      <c r="DE61" s="105">
        <v>0.21711899791231734</v>
      </c>
      <c r="DF61" s="8">
        <v>22724</v>
      </c>
      <c r="DG61" s="8">
        <v>3397</v>
      </c>
      <c r="DH61" s="105">
        <v>0.14948952649181482</v>
      </c>
      <c r="DI61" s="64">
        <v>0.89</v>
      </c>
      <c r="DJ61" s="105">
        <v>0.99482653682288502</v>
      </c>
      <c r="DK61" s="105">
        <v>1.1177826256436909</v>
      </c>
      <c r="DL61" s="64">
        <v>0.72</v>
      </c>
      <c r="DM61" s="105">
        <v>0.99324324324324298</v>
      </c>
      <c r="DN61" s="105">
        <v>1.3795045045045042</v>
      </c>
      <c r="DO61" s="64">
        <v>0.80499999999999994</v>
      </c>
      <c r="DP61" s="105">
        <v>0.99475829935934801</v>
      </c>
      <c r="DQ61" s="105">
        <v>1.2357245954774509</v>
      </c>
      <c r="DR61" s="64">
        <v>0.92</v>
      </c>
      <c r="DS61" s="105">
        <v>0.99765807962529296</v>
      </c>
      <c r="DT61" s="105">
        <v>1.0844109561144488</v>
      </c>
      <c r="DU61" s="64">
        <v>0.83</v>
      </c>
      <c r="DV61" s="105">
        <v>0.992932862190813</v>
      </c>
      <c r="DW61" s="105">
        <v>1.1963046532419435</v>
      </c>
      <c r="DX61" s="64">
        <v>0.875</v>
      </c>
      <c r="DY61" s="105">
        <v>0.99577464788732395</v>
      </c>
      <c r="DZ61" s="105">
        <v>1.1380281690140845</v>
      </c>
      <c r="EA61" s="64">
        <v>0.90500000000000003</v>
      </c>
      <c r="EB61" s="105">
        <v>0.99562075760893398</v>
      </c>
      <c r="EC61" s="105">
        <v>1.1001334338220266</v>
      </c>
      <c r="ED61" s="64">
        <v>0.77499999999999991</v>
      </c>
      <c r="EE61" s="105">
        <v>0.99297893681043103</v>
      </c>
      <c r="EF61" s="105">
        <v>1.2812631442715241</v>
      </c>
      <c r="EG61" s="64">
        <v>0.84</v>
      </c>
      <c r="EH61" s="105">
        <v>0.99514737598849701</v>
      </c>
      <c r="EI61" s="105">
        <v>1.1846992571291632</v>
      </c>
      <c r="EJ61" s="64">
        <v>0.79</v>
      </c>
      <c r="EK61" s="105">
        <v>0.99595687331536398</v>
      </c>
      <c r="EL61" s="105">
        <v>1.2607049029308404</v>
      </c>
      <c r="EM61" s="64">
        <v>0.24</v>
      </c>
      <c r="EN61" s="105">
        <v>0.98041666666666605</v>
      </c>
      <c r="EO61" s="105">
        <v>4.085069444444442</v>
      </c>
      <c r="EP61" s="64">
        <v>0.51500000000000001</v>
      </c>
      <c r="EQ61" s="105">
        <v>0.98635427394438702</v>
      </c>
      <c r="ER61" s="105">
        <v>1.9152510173677417</v>
      </c>
      <c r="ES61" s="64">
        <v>0.84750000000000003</v>
      </c>
      <c r="ET61" s="105">
        <v>0.99570318955544501</v>
      </c>
      <c r="EU61" s="105">
        <v>1.1748710201244188</v>
      </c>
      <c r="EV61" s="64">
        <v>0.50749999999999995</v>
      </c>
      <c r="EW61" s="105">
        <v>0.98410362084191905</v>
      </c>
      <c r="EX61" s="105">
        <v>1.939120435156491</v>
      </c>
      <c r="EY61" s="64">
        <v>0.67749999999999999</v>
      </c>
      <c r="EZ61" s="105">
        <v>0.99153259949195605</v>
      </c>
      <c r="FA61" s="105">
        <v>1.4635167520176473</v>
      </c>
      <c r="FB61" s="64">
        <v>0.79</v>
      </c>
      <c r="FC61" s="105">
        <v>0</v>
      </c>
      <c r="FD61" s="105">
        <v>0</v>
      </c>
      <c r="FE61" s="64">
        <v>0.46</v>
      </c>
      <c r="FF61" s="105">
        <v>0.99375000000000002</v>
      </c>
      <c r="FG61" s="105">
        <v>2.1603260869565215</v>
      </c>
      <c r="FH61" s="64">
        <v>0.625</v>
      </c>
      <c r="FI61" s="105">
        <v>0.99375000000000002</v>
      </c>
      <c r="FJ61" s="105">
        <v>1.59</v>
      </c>
      <c r="FK61" s="55">
        <v>0.89432614111784892</v>
      </c>
      <c r="FL61" s="105">
        <v>0.99906103286384995</v>
      </c>
      <c r="FM61" s="105">
        <v>1.1171103995854235</v>
      </c>
      <c r="FN61" s="55">
        <v>0.61009999999999998</v>
      </c>
      <c r="FO61" s="105">
        <v>1</v>
      </c>
      <c r="FP61" s="105">
        <v>1.6390755613833798</v>
      </c>
      <c r="FQ61" s="65">
        <v>2709</v>
      </c>
      <c r="FR61" s="8">
        <v>25</v>
      </c>
      <c r="FS61" s="105">
        <v>9.2284976005906245E-3</v>
      </c>
      <c r="FT61" s="65">
        <v>688</v>
      </c>
      <c r="FU61" s="8">
        <v>39</v>
      </c>
      <c r="FV61" s="105">
        <v>5.6686046511627904E-2</v>
      </c>
      <c r="FW61" s="65">
        <v>3397</v>
      </c>
      <c r="FX61" s="8">
        <v>64</v>
      </c>
      <c r="FY61" s="105">
        <v>1.8840153076243746E-2</v>
      </c>
      <c r="FZ61" s="65">
        <v>22609</v>
      </c>
      <c r="GA61" s="8">
        <v>263</v>
      </c>
      <c r="GB61" s="105">
        <v>1.1632535715865363E-2</v>
      </c>
      <c r="GC61" s="65">
        <v>26006</v>
      </c>
      <c r="GD61" s="8">
        <v>327</v>
      </c>
      <c r="GE61" s="105">
        <v>1.2574021379681612E-2</v>
      </c>
      <c r="GF61" s="65">
        <v>1242</v>
      </c>
      <c r="GG61" s="8">
        <v>0</v>
      </c>
      <c r="GH61" s="105">
        <v>0</v>
      </c>
      <c r="GI61" s="8">
        <v>12496</v>
      </c>
      <c r="GJ61" s="8">
        <v>15</v>
      </c>
      <c r="GK61" s="105">
        <v>1.2003841229193341E-3</v>
      </c>
      <c r="GL61" s="8">
        <v>275</v>
      </c>
      <c r="GM61" s="8">
        <v>0</v>
      </c>
      <c r="GN61" s="105">
        <v>0</v>
      </c>
    </row>
    <row r="62" spans="1:196" s="1" customFormat="1" ht="15" customHeight="1" x14ac:dyDescent="0.55000000000000004">
      <c r="A62" s="16">
        <v>19</v>
      </c>
      <c r="B62" s="17" t="s">
        <v>76</v>
      </c>
      <c r="C62" s="18">
        <v>9221</v>
      </c>
      <c r="D62" s="17" t="s">
        <v>78</v>
      </c>
      <c r="E62" s="8">
        <v>3300</v>
      </c>
      <c r="F62" s="8">
        <v>2183</v>
      </c>
      <c r="G62" s="105">
        <v>0.6615151515151515</v>
      </c>
      <c r="H62" s="8">
        <v>1606</v>
      </c>
      <c r="I62" s="8">
        <v>1039</v>
      </c>
      <c r="J62" s="105">
        <v>0.64694894146948945</v>
      </c>
      <c r="K62" s="8">
        <v>298</v>
      </c>
      <c r="L62" s="8">
        <v>24</v>
      </c>
      <c r="M62" s="105">
        <v>8.0536912751677847E-2</v>
      </c>
      <c r="N62" s="8">
        <v>23</v>
      </c>
      <c r="O62" s="8">
        <v>23</v>
      </c>
      <c r="P62" s="105">
        <v>1</v>
      </c>
      <c r="Q62" s="8">
        <v>0</v>
      </c>
      <c r="R62" s="8">
        <v>0</v>
      </c>
      <c r="S62" s="105" t="s">
        <v>733</v>
      </c>
      <c r="T62" s="8">
        <v>5227</v>
      </c>
      <c r="U62" s="8">
        <v>3269</v>
      </c>
      <c r="V62" s="105">
        <v>0.62540654295006692</v>
      </c>
      <c r="W62" s="8">
        <v>5227</v>
      </c>
      <c r="X62" s="8">
        <v>3269</v>
      </c>
      <c r="Y62" s="105">
        <v>0.62540654295006692</v>
      </c>
      <c r="Z62" s="8">
        <v>119</v>
      </c>
      <c r="AA62" s="8">
        <v>43</v>
      </c>
      <c r="AB62" s="105">
        <v>0.36134453781512604</v>
      </c>
      <c r="AC62" s="8">
        <v>0</v>
      </c>
      <c r="AD62" s="8">
        <v>15</v>
      </c>
      <c r="AE62" s="105" t="s">
        <v>733</v>
      </c>
      <c r="AF62" s="8">
        <v>0</v>
      </c>
      <c r="AG62" s="8">
        <v>49</v>
      </c>
      <c r="AH62" s="105" t="s">
        <v>733</v>
      </c>
      <c r="AI62" s="8">
        <v>119</v>
      </c>
      <c r="AJ62" s="8">
        <v>107</v>
      </c>
      <c r="AK62" s="105">
        <v>0.89915966386554624</v>
      </c>
      <c r="AL62" s="8">
        <v>30</v>
      </c>
      <c r="AM62" s="8">
        <v>0</v>
      </c>
      <c r="AN62" s="105">
        <v>0</v>
      </c>
      <c r="AO62" s="8">
        <v>28</v>
      </c>
      <c r="AP62" s="8">
        <v>13</v>
      </c>
      <c r="AQ62" s="105">
        <v>0.4642857142857143</v>
      </c>
      <c r="AR62" s="8">
        <v>15</v>
      </c>
      <c r="AS62" s="8">
        <v>0</v>
      </c>
      <c r="AT62" s="105">
        <v>0</v>
      </c>
      <c r="AU62" s="8">
        <v>73</v>
      </c>
      <c r="AV62" s="8">
        <v>13</v>
      </c>
      <c r="AW62" s="105">
        <v>0.17808219178082191</v>
      </c>
      <c r="AX62" s="8">
        <v>4025</v>
      </c>
      <c r="AY62" s="8">
        <v>1967</v>
      </c>
      <c r="AZ62" s="105">
        <v>0.48869565217391303</v>
      </c>
      <c r="BA62" s="8">
        <v>474</v>
      </c>
      <c r="BB62" s="8">
        <v>165</v>
      </c>
      <c r="BC62" s="105">
        <v>0.34810126582278483</v>
      </c>
      <c r="BD62" s="8">
        <v>330</v>
      </c>
      <c r="BE62" s="8">
        <v>298</v>
      </c>
      <c r="BF62" s="105">
        <v>0.90303030303030307</v>
      </c>
      <c r="BG62" s="8">
        <v>15</v>
      </c>
      <c r="BH62" s="8">
        <v>0</v>
      </c>
      <c r="BI62" s="105">
        <v>0</v>
      </c>
      <c r="BJ62" s="8">
        <v>5286</v>
      </c>
      <c r="BK62" s="8">
        <v>2437</v>
      </c>
      <c r="BL62" s="105">
        <v>0.46102913356034808</v>
      </c>
      <c r="BM62" s="8">
        <v>10130</v>
      </c>
      <c r="BN62" s="8">
        <v>4867</v>
      </c>
      <c r="BO62" s="105">
        <v>0.48045409674234946</v>
      </c>
      <c r="BP62" s="8">
        <v>0</v>
      </c>
      <c r="BQ62" s="8">
        <v>0</v>
      </c>
      <c r="BR62" s="105" t="s">
        <v>733</v>
      </c>
      <c r="BS62" s="8">
        <v>10322</v>
      </c>
      <c r="BT62" s="8">
        <v>4987</v>
      </c>
      <c r="BU62" s="105">
        <v>0.48314280178260027</v>
      </c>
      <c r="BV62" s="8">
        <v>15549</v>
      </c>
      <c r="BW62" s="8">
        <v>8256</v>
      </c>
      <c r="BX62" s="105">
        <v>0.53096662164769437</v>
      </c>
      <c r="BY62" s="8">
        <v>15600</v>
      </c>
      <c r="BZ62" s="8">
        <v>1680</v>
      </c>
      <c r="CA62" s="105">
        <v>0.1076923076923077</v>
      </c>
      <c r="CB62" s="8">
        <v>31080</v>
      </c>
      <c r="CC62" s="8">
        <v>2747</v>
      </c>
      <c r="CD62" s="105">
        <v>8.8384813384813382E-2</v>
      </c>
      <c r="CE62" s="8">
        <v>3840</v>
      </c>
      <c r="CF62" s="8">
        <v>320</v>
      </c>
      <c r="CG62" s="105">
        <v>8.3333333333333329E-2</v>
      </c>
      <c r="CH62" s="8">
        <v>330</v>
      </c>
      <c r="CI62" s="8">
        <v>64</v>
      </c>
      <c r="CJ62" s="105">
        <v>0.19393939393939394</v>
      </c>
      <c r="CK62" s="8">
        <v>4170</v>
      </c>
      <c r="CL62" s="8">
        <v>384</v>
      </c>
      <c r="CM62" s="105">
        <v>9.2086330935251801E-2</v>
      </c>
      <c r="CN62" s="8">
        <v>5940</v>
      </c>
      <c r="CO62" s="8">
        <v>257</v>
      </c>
      <c r="CP62" s="105">
        <v>4.3265993265993265E-2</v>
      </c>
      <c r="CQ62" s="8">
        <v>1100</v>
      </c>
      <c r="CR62" s="8">
        <v>146</v>
      </c>
      <c r="CS62" s="105">
        <v>0.13272727272727272</v>
      </c>
      <c r="CT62" s="8">
        <v>57890</v>
      </c>
      <c r="CU62" s="8">
        <v>5214</v>
      </c>
      <c r="CV62" s="105">
        <v>9.0067369148384868E-2</v>
      </c>
      <c r="CW62" s="8">
        <v>73439</v>
      </c>
      <c r="CX62" s="8">
        <v>13470</v>
      </c>
      <c r="CY62" s="105">
        <v>0.18341753019512794</v>
      </c>
      <c r="CZ62" s="8">
        <v>6321</v>
      </c>
      <c r="DA62" s="8">
        <v>606</v>
      </c>
      <c r="DB62" s="105">
        <v>9.5870906502135742E-2</v>
      </c>
      <c r="DC62" s="8">
        <v>1130</v>
      </c>
      <c r="DD62" s="8">
        <v>195</v>
      </c>
      <c r="DE62" s="105">
        <v>0.17256637168141592</v>
      </c>
      <c r="DF62" s="8">
        <v>21520</v>
      </c>
      <c r="DG62" s="8">
        <v>3204</v>
      </c>
      <c r="DH62" s="105">
        <v>0.14888475836431228</v>
      </c>
      <c r="DI62" s="64">
        <v>0.87</v>
      </c>
      <c r="DJ62" s="105">
        <v>0.99875570302778904</v>
      </c>
      <c r="DK62" s="105">
        <v>1.1479950609514817</v>
      </c>
      <c r="DL62" s="64">
        <v>0.94</v>
      </c>
      <c r="DM62" s="105">
        <v>1</v>
      </c>
      <c r="DN62" s="105">
        <v>1.0638297872340425</v>
      </c>
      <c r="DO62" s="64">
        <v>0.90500000000000003</v>
      </c>
      <c r="DP62" s="105">
        <v>0.99879687186685395</v>
      </c>
      <c r="DQ62" s="105">
        <v>1.1036429523390652</v>
      </c>
      <c r="DR62" s="64">
        <v>0.94</v>
      </c>
      <c r="DS62" s="105">
        <v>0.99775784753363195</v>
      </c>
      <c r="DT62" s="105">
        <v>1.0614445186528001</v>
      </c>
      <c r="DU62" s="64">
        <v>0.91</v>
      </c>
      <c r="DV62" s="105">
        <v>0.99422521655437901</v>
      </c>
      <c r="DW62" s="105">
        <v>1.0925551830267901</v>
      </c>
      <c r="DX62" s="64">
        <v>0.92500000000000004</v>
      </c>
      <c r="DY62" s="105">
        <v>0.99663505659222995</v>
      </c>
      <c r="DZ62" s="105">
        <v>1.0774433044240324</v>
      </c>
      <c r="EA62" s="64">
        <v>0.90500000000000003</v>
      </c>
      <c r="EB62" s="105">
        <v>0.99844015882019299</v>
      </c>
      <c r="EC62" s="105">
        <v>1.1032487942764564</v>
      </c>
      <c r="ED62" s="64">
        <v>0.92500000000000004</v>
      </c>
      <c r="EE62" s="105">
        <v>0.99501661129568097</v>
      </c>
      <c r="EF62" s="105">
        <v>1.0756936338331686</v>
      </c>
      <c r="EG62" s="64">
        <v>0.91500000000000004</v>
      </c>
      <c r="EH62" s="105">
        <v>0.99794089147286802</v>
      </c>
      <c r="EI62" s="105">
        <v>1.0906457830304568</v>
      </c>
      <c r="EJ62" s="64">
        <v>0.82</v>
      </c>
      <c r="EK62" s="105">
        <v>0.98848786558805202</v>
      </c>
      <c r="EL62" s="105">
        <v>1.2054730068146977</v>
      </c>
      <c r="EM62" s="64">
        <v>0.23</v>
      </c>
      <c r="EN62" s="105">
        <v>0.98050000000000004</v>
      </c>
      <c r="EO62" s="105">
        <v>4.2630434782608697</v>
      </c>
      <c r="EP62" s="64">
        <v>0.52500000000000002</v>
      </c>
      <c r="EQ62" s="105">
        <v>0.98542385884158001</v>
      </c>
      <c r="ER62" s="105">
        <v>1.8769978263649143</v>
      </c>
      <c r="ES62" s="64">
        <v>0.86250000000000004</v>
      </c>
      <c r="ET62" s="105">
        <v>0.99532437171244903</v>
      </c>
      <c r="EU62" s="105">
        <v>1.1539992715506655</v>
      </c>
      <c r="EV62" s="64">
        <v>0.57750000000000001</v>
      </c>
      <c r="EW62" s="105">
        <v>0.98595505617977497</v>
      </c>
      <c r="EX62" s="105">
        <v>1.7072814825623808</v>
      </c>
      <c r="EY62" s="64">
        <v>0.72</v>
      </c>
      <c r="EZ62" s="105">
        <v>0.99309576837416502</v>
      </c>
      <c r="FA62" s="105">
        <v>1.3792996782974514</v>
      </c>
      <c r="FB62" s="64">
        <v>0.8</v>
      </c>
      <c r="FC62" s="105">
        <v>0.9375</v>
      </c>
      <c r="FD62" s="105">
        <v>1.171875</v>
      </c>
      <c r="FE62" s="64">
        <v>0.22</v>
      </c>
      <c r="FF62" s="105">
        <v>0.98750000000000004</v>
      </c>
      <c r="FG62" s="105">
        <v>4.4886363636363642</v>
      </c>
      <c r="FH62" s="64">
        <v>0.51</v>
      </c>
      <c r="FI62" s="105">
        <v>0.97916666666666596</v>
      </c>
      <c r="FJ62" s="105">
        <v>1.9199346405228743</v>
      </c>
      <c r="FK62" s="55">
        <v>0.9</v>
      </c>
      <c r="FL62" s="105">
        <v>1</v>
      </c>
      <c r="FM62" s="105">
        <v>1.1111111111111112</v>
      </c>
      <c r="FN62" s="55">
        <v>0.61009999999999998</v>
      </c>
      <c r="FO62" s="105">
        <v>1</v>
      </c>
      <c r="FP62" s="105">
        <v>1.6390755613833798</v>
      </c>
      <c r="FQ62" s="65">
        <v>4046</v>
      </c>
      <c r="FR62" s="8">
        <v>53</v>
      </c>
      <c r="FS62" s="105">
        <v>1.309935739001483E-2</v>
      </c>
      <c r="FT62" s="65">
        <v>1234</v>
      </c>
      <c r="FU62" s="8">
        <v>53</v>
      </c>
      <c r="FV62" s="105">
        <v>4.2949756888168558E-2</v>
      </c>
      <c r="FW62" s="65">
        <v>5280</v>
      </c>
      <c r="FX62" s="8">
        <v>106</v>
      </c>
      <c r="FY62" s="105">
        <v>2.0075757575757577E-2</v>
      </c>
      <c r="FZ62" s="65">
        <v>30183</v>
      </c>
      <c r="GA62" s="8">
        <v>0</v>
      </c>
      <c r="GB62" s="105">
        <v>0</v>
      </c>
      <c r="GC62" s="65">
        <v>35463</v>
      </c>
      <c r="GD62" s="8">
        <v>106</v>
      </c>
      <c r="GE62" s="105">
        <v>2.9890308208555395E-3</v>
      </c>
      <c r="GF62" s="65">
        <v>2013</v>
      </c>
      <c r="GG62" s="8">
        <v>0</v>
      </c>
      <c r="GH62" s="105">
        <v>0</v>
      </c>
      <c r="GI62" s="8">
        <v>5358</v>
      </c>
      <c r="GJ62" s="8">
        <v>2</v>
      </c>
      <c r="GK62" s="105">
        <v>3.7327360955580441E-4</v>
      </c>
      <c r="GL62" s="8">
        <v>671</v>
      </c>
      <c r="GM62" s="8">
        <v>0</v>
      </c>
      <c r="GN62" s="105">
        <v>0</v>
      </c>
    </row>
    <row r="63" spans="1:196" s="1" customFormat="1" ht="15" customHeight="1" x14ac:dyDescent="0.55000000000000004">
      <c r="A63" s="16">
        <v>19</v>
      </c>
      <c r="B63" s="17" t="s">
        <v>76</v>
      </c>
      <c r="C63" s="18">
        <v>9307</v>
      </c>
      <c r="D63" s="17" t="s">
        <v>42</v>
      </c>
      <c r="E63" s="8">
        <v>2349</v>
      </c>
      <c r="F63" s="8">
        <v>1625</v>
      </c>
      <c r="G63" s="105">
        <v>0.69178373776074931</v>
      </c>
      <c r="H63" s="8">
        <v>2622</v>
      </c>
      <c r="I63" s="8">
        <v>1465</v>
      </c>
      <c r="J63" s="105">
        <v>0.55873379099923726</v>
      </c>
      <c r="K63" s="8">
        <v>0</v>
      </c>
      <c r="L63" s="8">
        <v>0</v>
      </c>
      <c r="M63" s="105" t="s">
        <v>733</v>
      </c>
      <c r="N63" s="8">
        <v>44</v>
      </c>
      <c r="O63" s="8">
        <v>39</v>
      </c>
      <c r="P63" s="105">
        <v>0.88636363636363635</v>
      </c>
      <c r="Q63" s="8">
        <v>0</v>
      </c>
      <c r="R63" s="8">
        <v>0</v>
      </c>
      <c r="S63" s="105" t="s">
        <v>733</v>
      </c>
      <c r="T63" s="8">
        <v>5015</v>
      </c>
      <c r="U63" s="8">
        <v>3129</v>
      </c>
      <c r="V63" s="105">
        <v>0.62392821535393816</v>
      </c>
      <c r="W63" s="8">
        <v>5015</v>
      </c>
      <c r="X63" s="8">
        <v>3129</v>
      </c>
      <c r="Y63" s="105">
        <v>0.62392821535393816</v>
      </c>
      <c r="Z63" s="8">
        <v>92</v>
      </c>
      <c r="AA63" s="8">
        <v>0</v>
      </c>
      <c r="AB63" s="105">
        <v>0</v>
      </c>
      <c r="AC63" s="8">
        <v>36</v>
      </c>
      <c r="AD63" s="8">
        <v>53</v>
      </c>
      <c r="AE63" s="105">
        <v>1.4722222222222223</v>
      </c>
      <c r="AF63" s="8">
        <v>42</v>
      </c>
      <c r="AG63" s="8">
        <v>20</v>
      </c>
      <c r="AH63" s="105">
        <v>0.47619047619047616</v>
      </c>
      <c r="AI63" s="8">
        <v>170</v>
      </c>
      <c r="AJ63" s="8">
        <v>73</v>
      </c>
      <c r="AK63" s="105">
        <v>0.42941176470588233</v>
      </c>
      <c r="AL63" s="8">
        <v>60</v>
      </c>
      <c r="AM63" s="8">
        <v>0</v>
      </c>
      <c r="AN63" s="105">
        <v>0</v>
      </c>
      <c r="AO63" s="8">
        <v>0</v>
      </c>
      <c r="AP63" s="8">
        <v>0</v>
      </c>
      <c r="AQ63" s="105" t="s">
        <v>733</v>
      </c>
      <c r="AR63" s="8">
        <v>0</v>
      </c>
      <c r="AS63" s="8">
        <v>0</v>
      </c>
      <c r="AT63" s="105" t="s">
        <v>733</v>
      </c>
      <c r="AU63" s="8">
        <v>60</v>
      </c>
      <c r="AV63" s="8">
        <v>0</v>
      </c>
      <c r="AW63" s="105">
        <v>0</v>
      </c>
      <c r="AX63" s="8">
        <v>2675</v>
      </c>
      <c r="AY63" s="8">
        <v>1404</v>
      </c>
      <c r="AZ63" s="105">
        <v>0.52485981308411211</v>
      </c>
      <c r="BA63" s="8">
        <v>837</v>
      </c>
      <c r="BB63" s="8">
        <v>352</v>
      </c>
      <c r="BC63" s="105">
        <v>0.42054958183990443</v>
      </c>
      <c r="BD63" s="8">
        <v>319</v>
      </c>
      <c r="BE63" s="8">
        <v>282</v>
      </c>
      <c r="BF63" s="105">
        <v>0.88401253918495293</v>
      </c>
      <c r="BG63" s="8">
        <v>178</v>
      </c>
      <c r="BH63" s="8">
        <v>225</v>
      </c>
      <c r="BI63" s="105">
        <v>1.2640449438202248</v>
      </c>
      <c r="BJ63" s="8">
        <v>1894</v>
      </c>
      <c r="BK63" s="8">
        <v>782</v>
      </c>
      <c r="BL63" s="105">
        <v>0.41288278775079196</v>
      </c>
      <c r="BM63" s="8">
        <v>5903</v>
      </c>
      <c r="BN63" s="8">
        <v>3045</v>
      </c>
      <c r="BO63" s="105">
        <v>0.51583940369303749</v>
      </c>
      <c r="BP63" s="8">
        <v>60</v>
      </c>
      <c r="BQ63" s="8">
        <v>39</v>
      </c>
      <c r="BR63" s="105">
        <v>0.65</v>
      </c>
      <c r="BS63" s="8">
        <v>6193</v>
      </c>
      <c r="BT63" s="8">
        <v>3157</v>
      </c>
      <c r="BU63" s="105">
        <v>0.50976909413854354</v>
      </c>
      <c r="BV63" s="8">
        <v>11208</v>
      </c>
      <c r="BW63" s="8">
        <v>6286</v>
      </c>
      <c r="BX63" s="105">
        <v>0.56084939329050676</v>
      </c>
      <c r="BY63" s="8">
        <v>16320</v>
      </c>
      <c r="BZ63" s="8">
        <v>1760</v>
      </c>
      <c r="CA63" s="105">
        <v>0.10784313725490197</v>
      </c>
      <c r="CB63" s="8">
        <v>23970</v>
      </c>
      <c r="CC63" s="8">
        <v>2641</v>
      </c>
      <c r="CD63" s="105">
        <v>0.11017939090529828</v>
      </c>
      <c r="CE63" s="8">
        <v>5120</v>
      </c>
      <c r="CF63" s="8">
        <v>640</v>
      </c>
      <c r="CG63" s="105">
        <v>0.125</v>
      </c>
      <c r="CH63" s="8">
        <v>1320</v>
      </c>
      <c r="CI63" s="8">
        <v>80</v>
      </c>
      <c r="CJ63" s="105">
        <v>6.0606060606060608E-2</v>
      </c>
      <c r="CK63" s="8">
        <v>6440</v>
      </c>
      <c r="CL63" s="8">
        <v>720</v>
      </c>
      <c r="CM63" s="105">
        <v>0.11180124223602485</v>
      </c>
      <c r="CN63" s="8">
        <v>12000</v>
      </c>
      <c r="CO63" s="8">
        <v>1445</v>
      </c>
      <c r="CP63" s="105">
        <v>0.12041666666666667</v>
      </c>
      <c r="CQ63" s="8">
        <v>1500</v>
      </c>
      <c r="CR63" s="8">
        <v>26</v>
      </c>
      <c r="CS63" s="105">
        <v>1.7333333333333333E-2</v>
      </c>
      <c r="CT63" s="8">
        <v>60230</v>
      </c>
      <c r="CU63" s="8">
        <v>6592</v>
      </c>
      <c r="CV63" s="105">
        <v>0.10944711937572638</v>
      </c>
      <c r="CW63" s="8">
        <v>71438</v>
      </c>
      <c r="CX63" s="8">
        <v>12878</v>
      </c>
      <c r="CY63" s="105">
        <v>0.18026820459699319</v>
      </c>
      <c r="CZ63" s="8">
        <v>12399</v>
      </c>
      <c r="DA63" s="8">
        <v>1819</v>
      </c>
      <c r="DB63" s="105">
        <v>0.14670537946608597</v>
      </c>
      <c r="DC63" s="8">
        <v>1720</v>
      </c>
      <c r="DD63" s="8">
        <v>271</v>
      </c>
      <c r="DE63" s="105">
        <v>0.15755813953488373</v>
      </c>
      <c r="DF63" s="8">
        <v>24899</v>
      </c>
      <c r="DG63" s="8">
        <v>4217</v>
      </c>
      <c r="DH63" s="105">
        <v>0.16936423149524077</v>
      </c>
      <c r="DI63" s="64">
        <v>0.88</v>
      </c>
      <c r="DJ63" s="105">
        <v>0.99001782531194304</v>
      </c>
      <c r="DK63" s="105">
        <v>1.125020256036299</v>
      </c>
      <c r="DL63" s="64">
        <v>0.71</v>
      </c>
      <c r="DM63" s="105">
        <v>0.98863636363636398</v>
      </c>
      <c r="DN63" s="105">
        <v>1.3924455825864281</v>
      </c>
      <c r="DO63" s="64">
        <v>0.79499999999999993</v>
      </c>
      <c r="DP63" s="105">
        <v>0.98986379474184305</v>
      </c>
      <c r="DQ63" s="105">
        <v>1.2451116914991738</v>
      </c>
      <c r="DR63" s="64">
        <v>0.81</v>
      </c>
      <c r="DS63" s="105">
        <v>0.99939903846153799</v>
      </c>
      <c r="DT63" s="105">
        <v>1.233825973409306</v>
      </c>
      <c r="DU63" s="64">
        <v>0.77</v>
      </c>
      <c r="DV63" s="105">
        <v>0.99795221843003401</v>
      </c>
      <c r="DW63" s="105">
        <v>1.2960418421169273</v>
      </c>
      <c r="DX63" s="64">
        <v>0.79</v>
      </c>
      <c r="DY63" s="105">
        <v>0.99872163630552901</v>
      </c>
      <c r="DZ63" s="105">
        <v>1.2642046029183911</v>
      </c>
      <c r="EA63" s="64">
        <v>0.84499999999999997</v>
      </c>
      <c r="EB63" s="105">
        <v>0.99351085253971805</v>
      </c>
      <c r="EC63" s="105">
        <v>1.1757524882126842</v>
      </c>
      <c r="ED63" s="64">
        <v>0.74</v>
      </c>
      <c r="EE63" s="105">
        <v>0.99614749587231699</v>
      </c>
      <c r="EF63" s="105">
        <v>1.3461452646923202</v>
      </c>
      <c r="EG63" s="64">
        <v>0.79249999999999998</v>
      </c>
      <c r="EH63" s="105">
        <v>0.99427298759147298</v>
      </c>
      <c r="EI63" s="105">
        <v>1.2546031389166852</v>
      </c>
      <c r="EJ63" s="64">
        <v>0.77</v>
      </c>
      <c r="EK63" s="105">
        <v>1</v>
      </c>
      <c r="EL63" s="105">
        <v>1.2987012987012987</v>
      </c>
      <c r="EM63" s="64">
        <v>0.23</v>
      </c>
      <c r="EN63" s="105">
        <v>0.98416666666666597</v>
      </c>
      <c r="EO63" s="105">
        <v>4.2789855072463734</v>
      </c>
      <c r="EP63" s="64">
        <v>0.5</v>
      </c>
      <c r="EQ63" s="105">
        <v>0.99423543689320404</v>
      </c>
      <c r="ER63" s="105">
        <v>1.9884708737864081</v>
      </c>
      <c r="ES63" s="64">
        <v>0.8075</v>
      </c>
      <c r="ET63" s="105">
        <v>0.99665165685255697</v>
      </c>
      <c r="EU63" s="105">
        <v>1.2342435378979033</v>
      </c>
      <c r="EV63" s="64">
        <v>0.48499999999999999</v>
      </c>
      <c r="EW63" s="105">
        <v>0.989328906805786</v>
      </c>
      <c r="EX63" s="105">
        <v>2.0398534160944042</v>
      </c>
      <c r="EY63" s="64">
        <v>0.64624999999999999</v>
      </c>
      <c r="EZ63" s="105">
        <v>0.99425376611274996</v>
      </c>
      <c r="FA63" s="105">
        <v>1.5384971235787233</v>
      </c>
      <c r="FB63" s="64">
        <v>0.8</v>
      </c>
      <c r="FC63" s="105">
        <v>1</v>
      </c>
      <c r="FD63" s="105">
        <v>1.25</v>
      </c>
      <c r="FE63" s="64">
        <v>0.31</v>
      </c>
      <c r="FF63" s="105">
        <v>0.98281249999999998</v>
      </c>
      <c r="FG63" s="105">
        <v>3.1703629032258065</v>
      </c>
      <c r="FH63" s="64">
        <v>0.55500000000000005</v>
      </c>
      <c r="FI63" s="105">
        <v>0.98472222222222205</v>
      </c>
      <c r="FJ63" s="105">
        <v>1.7742742742742739</v>
      </c>
      <c r="FK63" s="55">
        <v>0.81071064578893726</v>
      </c>
      <c r="FL63" s="105">
        <v>1</v>
      </c>
      <c r="FM63" s="105">
        <v>1.2334857142857143</v>
      </c>
      <c r="FN63" s="55">
        <v>0.61009999999999998</v>
      </c>
      <c r="FO63" s="105">
        <v>0.99630996309963105</v>
      </c>
      <c r="FP63" s="105">
        <v>1.6330273120793821</v>
      </c>
      <c r="FQ63" s="65">
        <v>2176</v>
      </c>
      <c r="FR63" s="8">
        <v>92</v>
      </c>
      <c r="FS63" s="105">
        <v>4.2279411764705885E-2</v>
      </c>
      <c r="FT63" s="65">
        <v>963</v>
      </c>
      <c r="FU63" s="8">
        <v>66</v>
      </c>
      <c r="FV63" s="105">
        <v>6.8535825545171333E-2</v>
      </c>
      <c r="FW63" s="65">
        <v>3139</v>
      </c>
      <c r="FX63" s="8">
        <v>158</v>
      </c>
      <c r="FY63" s="105">
        <v>5.0334501433577573E-2</v>
      </c>
      <c r="FZ63" s="65">
        <v>24854</v>
      </c>
      <c r="GA63" s="8">
        <v>170</v>
      </c>
      <c r="GB63" s="105">
        <v>6.8399452804377564E-3</v>
      </c>
      <c r="GC63" s="65">
        <v>27993</v>
      </c>
      <c r="GD63" s="8">
        <v>328</v>
      </c>
      <c r="GE63" s="105">
        <v>1.1717215018040225E-2</v>
      </c>
      <c r="GF63" s="65">
        <v>617</v>
      </c>
      <c r="GG63" s="8">
        <v>0</v>
      </c>
      <c r="GH63" s="105">
        <v>0</v>
      </c>
      <c r="GI63" s="8">
        <v>8925</v>
      </c>
      <c r="GJ63" s="8">
        <v>17</v>
      </c>
      <c r="GK63" s="105">
        <v>1.9047619047619048E-3</v>
      </c>
      <c r="GL63" s="8">
        <v>915</v>
      </c>
      <c r="GM63" s="8">
        <v>0</v>
      </c>
      <c r="GN63" s="105">
        <v>0</v>
      </c>
    </row>
    <row r="64" spans="1:196" s="1" customFormat="1" ht="15" customHeight="1" x14ac:dyDescent="0.55000000000000004">
      <c r="A64" s="16">
        <v>20</v>
      </c>
      <c r="B64" s="17" t="s">
        <v>79</v>
      </c>
      <c r="C64" s="18">
        <v>9114</v>
      </c>
      <c r="D64" s="17" t="s">
        <v>80</v>
      </c>
      <c r="E64" s="8">
        <v>2292</v>
      </c>
      <c r="F64" s="8">
        <v>1644</v>
      </c>
      <c r="G64" s="105">
        <v>0.7172774869109948</v>
      </c>
      <c r="H64" s="8">
        <v>1608</v>
      </c>
      <c r="I64" s="8">
        <v>1201</v>
      </c>
      <c r="J64" s="105">
        <v>0.74689054726368154</v>
      </c>
      <c r="K64" s="8">
        <v>87</v>
      </c>
      <c r="L64" s="8">
        <v>37</v>
      </c>
      <c r="M64" s="105">
        <v>0.42528735632183906</v>
      </c>
      <c r="N64" s="8">
        <v>14</v>
      </c>
      <c r="O64" s="8">
        <v>28</v>
      </c>
      <c r="P64" s="105">
        <v>2</v>
      </c>
      <c r="Q64" s="8">
        <v>0</v>
      </c>
      <c r="R64" s="8">
        <v>0</v>
      </c>
      <c r="S64" s="105" t="s">
        <v>733</v>
      </c>
      <c r="T64" s="8">
        <v>4001</v>
      </c>
      <c r="U64" s="8">
        <v>2910</v>
      </c>
      <c r="V64" s="105">
        <v>0.72731817045738567</v>
      </c>
      <c r="W64" s="8">
        <v>4001</v>
      </c>
      <c r="X64" s="8">
        <v>2910</v>
      </c>
      <c r="Y64" s="105">
        <v>0.72731817045738567</v>
      </c>
      <c r="Z64" s="8">
        <v>95</v>
      </c>
      <c r="AA64" s="8">
        <v>59</v>
      </c>
      <c r="AB64" s="105">
        <v>0.62105263157894741</v>
      </c>
      <c r="AC64" s="8">
        <v>15</v>
      </c>
      <c r="AD64" s="8">
        <v>0</v>
      </c>
      <c r="AE64" s="105">
        <v>0</v>
      </c>
      <c r="AF64" s="8">
        <v>0</v>
      </c>
      <c r="AG64" s="8">
        <v>0</v>
      </c>
      <c r="AH64" s="105" t="s">
        <v>733</v>
      </c>
      <c r="AI64" s="8">
        <v>110</v>
      </c>
      <c r="AJ64" s="8">
        <v>59</v>
      </c>
      <c r="AK64" s="105">
        <v>0.53636363636363638</v>
      </c>
      <c r="AL64" s="8">
        <v>110</v>
      </c>
      <c r="AM64" s="8">
        <v>63</v>
      </c>
      <c r="AN64" s="105">
        <v>0.57272727272727275</v>
      </c>
      <c r="AO64" s="8">
        <v>15</v>
      </c>
      <c r="AP64" s="8">
        <v>0</v>
      </c>
      <c r="AQ64" s="105">
        <v>0</v>
      </c>
      <c r="AR64" s="8">
        <v>0</v>
      </c>
      <c r="AS64" s="8">
        <v>0</v>
      </c>
      <c r="AT64" s="105" t="s">
        <v>733</v>
      </c>
      <c r="AU64" s="8">
        <v>125</v>
      </c>
      <c r="AV64" s="8">
        <v>63</v>
      </c>
      <c r="AW64" s="105">
        <v>0.504</v>
      </c>
      <c r="AX64" s="8">
        <v>1227</v>
      </c>
      <c r="AY64" s="8">
        <v>605</v>
      </c>
      <c r="AZ64" s="105">
        <v>0.49307253463732681</v>
      </c>
      <c r="BA64" s="8">
        <v>190</v>
      </c>
      <c r="BB64" s="8">
        <v>89</v>
      </c>
      <c r="BC64" s="105">
        <v>0.46842105263157896</v>
      </c>
      <c r="BD64" s="8">
        <v>329</v>
      </c>
      <c r="BE64" s="8">
        <v>194</v>
      </c>
      <c r="BF64" s="105">
        <v>0.58966565349544076</v>
      </c>
      <c r="BG64" s="8">
        <v>0</v>
      </c>
      <c r="BH64" s="8">
        <v>0</v>
      </c>
      <c r="BI64" s="105" t="s">
        <v>733</v>
      </c>
      <c r="BJ64" s="8">
        <v>3157</v>
      </c>
      <c r="BK64" s="8">
        <v>1762</v>
      </c>
      <c r="BL64" s="105">
        <v>0.55812480202724102</v>
      </c>
      <c r="BM64" s="8">
        <v>4903</v>
      </c>
      <c r="BN64" s="8">
        <v>2650</v>
      </c>
      <c r="BO64" s="105">
        <v>0.5404854170915766</v>
      </c>
      <c r="BP64" s="8">
        <v>0</v>
      </c>
      <c r="BQ64" s="8">
        <v>0</v>
      </c>
      <c r="BR64" s="105" t="s">
        <v>733</v>
      </c>
      <c r="BS64" s="8">
        <v>5138</v>
      </c>
      <c r="BT64" s="8">
        <v>2772</v>
      </c>
      <c r="BU64" s="105">
        <v>0.53950953678474112</v>
      </c>
      <c r="BV64" s="8">
        <v>9139</v>
      </c>
      <c r="BW64" s="8">
        <v>5682</v>
      </c>
      <c r="BX64" s="105">
        <v>0.62173104278367441</v>
      </c>
      <c r="BY64" s="8">
        <v>12640</v>
      </c>
      <c r="BZ64" s="8">
        <v>1280</v>
      </c>
      <c r="CA64" s="105">
        <v>0.10126582278481013</v>
      </c>
      <c r="CB64" s="8">
        <v>32575</v>
      </c>
      <c r="CC64" s="8">
        <v>469</v>
      </c>
      <c r="CD64" s="105">
        <v>1.439754412893323E-2</v>
      </c>
      <c r="CE64" s="8">
        <v>4320</v>
      </c>
      <c r="CF64" s="8">
        <v>320</v>
      </c>
      <c r="CG64" s="105">
        <v>7.407407407407407E-2</v>
      </c>
      <c r="CH64" s="8">
        <v>250</v>
      </c>
      <c r="CI64" s="8">
        <v>0</v>
      </c>
      <c r="CJ64" s="105">
        <v>0</v>
      </c>
      <c r="CK64" s="8">
        <v>4570</v>
      </c>
      <c r="CL64" s="8">
        <v>320</v>
      </c>
      <c r="CM64" s="105">
        <v>7.0021881838074396E-2</v>
      </c>
      <c r="CN64" s="8">
        <v>12165</v>
      </c>
      <c r="CO64" s="8">
        <v>127</v>
      </c>
      <c r="CP64" s="105">
        <v>1.0439786272092067E-2</v>
      </c>
      <c r="CQ64" s="8">
        <v>300</v>
      </c>
      <c r="CR64" s="8">
        <v>0</v>
      </c>
      <c r="CS64" s="105">
        <v>0</v>
      </c>
      <c r="CT64" s="8">
        <v>62250</v>
      </c>
      <c r="CU64" s="8">
        <v>2196</v>
      </c>
      <c r="CV64" s="105">
        <v>3.5277108433734938E-2</v>
      </c>
      <c r="CW64" s="8">
        <v>71389</v>
      </c>
      <c r="CX64" s="8">
        <v>7878</v>
      </c>
      <c r="CY64" s="105">
        <v>0.11035313563714298</v>
      </c>
      <c r="CZ64" s="8">
        <v>12538</v>
      </c>
      <c r="DA64" s="8">
        <v>349</v>
      </c>
      <c r="DB64" s="105">
        <v>2.7835380443451907E-2</v>
      </c>
      <c r="DC64" s="8">
        <v>300</v>
      </c>
      <c r="DD64" s="8">
        <v>0</v>
      </c>
      <c r="DE64" s="105">
        <v>0</v>
      </c>
      <c r="DF64" s="8">
        <v>18758</v>
      </c>
      <c r="DG64" s="8">
        <v>2890</v>
      </c>
      <c r="DH64" s="105">
        <v>0.15406759782492804</v>
      </c>
      <c r="DI64" s="64">
        <v>0.93</v>
      </c>
      <c r="DJ64" s="105">
        <v>0.99701826313827802</v>
      </c>
      <c r="DK64" s="105">
        <v>1.0720626485357827</v>
      </c>
      <c r="DL64" s="64">
        <v>0.96</v>
      </c>
      <c r="DM64" s="105">
        <v>1</v>
      </c>
      <c r="DN64" s="105">
        <v>1.0416666666666667</v>
      </c>
      <c r="DO64" s="64">
        <v>0.94500000000000006</v>
      </c>
      <c r="DP64" s="105">
        <v>0.99711399711399695</v>
      </c>
      <c r="DQ64" s="105">
        <v>1.0551470868931183</v>
      </c>
      <c r="DR64" s="64">
        <v>0.98</v>
      </c>
      <c r="DS64" s="105">
        <v>0.99941486249268596</v>
      </c>
      <c r="DT64" s="105">
        <v>1.0198110841762102</v>
      </c>
      <c r="DU64" s="64">
        <v>0.93</v>
      </c>
      <c r="DV64" s="105">
        <v>0.99250624479600302</v>
      </c>
      <c r="DW64" s="105">
        <v>1.0672110159096806</v>
      </c>
      <c r="DX64" s="64">
        <v>0.95500000000000007</v>
      </c>
      <c r="DY64" s="105">
        <v>0.99656357388316097</v>
      </c>
      <c r="DZ64" s="105">
        <v>1.0435220668933622</v>
      </c>
      <c r="EA64" s="64">
        <v>0.95500000000000007</v>
      </c>
      <c r="EB64" s="105">
        <v>0.99795081967213095</v>
      </c>
      <c r="EC64" s="105">
        <v>1.0449746802849538</v>
      </c>
      <c r="ED64" s="64">
        <v>0.94500000000000006</v>
      </c>
      <c r="EE64" s="105">
        <v>0.99302325581395301</v>
      </c>
      <c r="EF64" s="105">
        <v>1.0508182601205851</v>
      </c>
      <c r="EG64" s="64">
        <v>0.95000000000000007</v>
      </c>
      <c r="EH64" s="105">
        <v>0.99683210137275602</v>
      </c>
      <c r="EI64" s="105">
        <v>1.0492969488134274</v>
      </c>
      <c r="EJ64" s="64">
        <v>0.87</v>
      </c>
      <c r="EK64" s="105">
        <v>0.95805369127516804</v>
      </c>
      <c r="EL64" s="105">
        <v>1.101211139396745</v>
      </c>
      <c r="EM64" s="64">
        <v>0.31</v>
      </c>
      <c r="EN64" s="105">
        <v>0.99312500000000004</v>
      </c>
      <c r="EO64" s="105">
        <v>3.2036290322580645</v>
      </c>
      <c r="EP64" s="64">
        <v>0.59</v>
      </c>
      <c r="EQ64" s="105">
        <v>0.98360655737704905</v>
      </c>
      <c r="ER64" s="105">
        <v>1.6671297582661848</v>
      </c>
      <c r="ES64" s="64">
        <v>0.91250000000000009</v>
      </c>
      <c r="ET64" s="105">
        <v>0.99318364073777099</v>
      </c>
      <c r="EU64" s="105">
        <v>1.0884204282057763</v>
      </c>
      <c r="EV64" s="64">
        <v>0.62750000000000006</v>
      </c>
      <c r="EW64" s="105">
        <v>0.99307958477508695</v>
      </c>
      <c r="EX64" s="105">
        <v>1.5825969478487441</v>
      </c>
      <c r="EY64" s="64">
        <v>0.77</v>
      </c>
      <c r="EZ64" s="105">
        <v>0.993145468392993</v>
      </c>
      <c r="FA64" s="105">
        <v>1.2897993096012896</v>
      </c>
      <c r="FB64" s="64">
        <v>0.79</v>
      </c>
      <c r="FC64" s="105">
        <v>0</v>
      </c>
      <c r="FD64" s="105">
        <v>0</v>
      </c>
      <c r="FE64" s="64">
        <v>0.39</v>
      </c>
      <c r="FF64" s="105">
        <v>1</v>
      </c>
      <c r="FG64" s="105">
        <v>2.5641025641025639</v>
      </c>
      <c r="FH64" s="64">
        <v>0.59000000000000008</v>
      </c>
      <c r="FI64" s="105">
        <v>1</v>
      </c>
      <c r="FJ64" s="105">
        <v>1.6949152542372878</v>
      </c>
      <c r="FK64" s="55">
        <v>0.88213851761846906</v>
      </c>
      <c r="FL64" s="105">
        <v>1</v>
      </c>
      <c r="FM64" s="105">
        <v>1.1336088154269972</v>
      </c>
      <c r="FN64" s="55">
        <v>0.61009999999999998</v>
      </c>
      <c r="FO64" s="105">
        <v>0</v>
      </c>
      <c r="FP64" s="105">
        <v>0</v>
      </c>
      <c r="FQ64" s="65">
        <v>2247</v>
      </c>
      <c r="FR64" s="8">
        <v>17</v>
      </c>
      <c r="FS64" s="105">
        <v>7.5656430796617715E-3</v>
      </c>
      <c r="FT64" s="65">
        <v>1036</v>
      </c>
      <c r="FU64" s="8">
        <v>7</v>
      </c>
      <c r="FV64" s="105">
        <v>6.7567567567567571E-3</v>
      </c>
      <c r="FW64" s="65">
        <v>3283</v>
      </c>
      <c r="FX64" s="8">
        <v>24</v>
      </c>
      <c r="FY64" s="105">
        <v>7.3103868413036859E-3</v>
      </c>
      <c r="FZ64" s="65">
        <v>34141</v>
      </c>
      <c r="GA64" s="8">
        <v>64</v>
      </c>
      <c r="GB64" s="105">
        <v>1.8745789519932045E-3</v>
      </c>
      <c r="GC64" s="65">
        <v>37424</v>
      </c>
      <c r="GD64" s="8">
        <v>88</v>
      </c>
      <c r="GE64" s="105">
        <v>2.35143223599829E-3</v>
      </c>
      <c r="GF64" s="65">
        <v>1405</v>
      </c>
      <c r="GG64" s="8">
        <v>2</v>
      </c>
      <c r="GH64" s="105">
        <v>1.4234875444839859E-3</v>
      </c>
      <c r="GI64" s="8">
        <v>9790</v>
      </c>
      <c r="GJ64" s="8">
        <v>2</v>
      </c>
      <c r="GK64" s="105">
        <v>2.0429009193054137E-4</v>
      </c>
      <c r="GL64" s="8">
        <v>183</v>
      </c>
      <c r="GM64" s="8">
        <v>0</v>
      </c>
      <c r="GN64" s="105">
        <v>0</v>
      </c>
    </row>
    <row r="65" spans="1:196" s="1" customFormat="1" ht="15" customHeight="1" x14ac:dyDescent="0.55000000000000004">
      <c r="A65" s="16">
        <v>20</v>
      </c>
      <c r="B65" s="17" t="s">
        <v>79</v>
      </c>
      <c r="C65" s="18">
        <v>9520</v>
      </c>
      <c r="D65" s="17" t="s">
        <v>81</v>
      </c>
      <c r="E65" s="8">
        <v>1781</v>
      </c>
      <c r="F65" s="8">
        <v>1055</v>
      </c>
      <c r="G65" s="105">
        <v>0.59236384053902302</v>
      </c>
      <c r="H65" s="8">
        <v>781</v>
      </c>
      <c r="I65" s="8">
        <v>495</v>
      </c>
      <c r="J65" s="105">
        <v>0.63380281690140849</v>
      </c>
      <c r="K65" s="8">
        <v>0</v>
      </c>
      <c r="L65" s="8">
        <v>0</v>
      </c>
      <c r="M65" s="105" t="s">
        <v>733</v>
      </c>
      <c r="N65" s="8">
        <v>29</v>
      </c>
      <c r="O65" s="8">
        <v>29</v>
      </c>
      <c r="P65" s="105">
        <v>1</v>
      </c>
      <c r="Q65" s="8">
        <v>0</v>
      </c>
      <c r="R65" s="8">
        <v>0</v>
      </c>
      <c r="S65" s="105" t="s">
        <v>733</v>
      </c>
      <c r="T65" s="8">
        <v>2591</v>
      </c>
      <c r="U65" s="8">
        <v>1579</v>
      </c>
      <c r="V65" s="105">
        <v>0.60941721343110766</v>
      </c>
      <c r="W65" s="8">
        <v>2591</v>
      </c>
      <c r="X65" s="8">
        <v>1579</v>
      </c>
      <c r="Y65" s="105">
        <v>0.60941721343110766</v>
      </c>
      <c r="Z65" s="8">
        <v>55</v>
      </c>
      <c r="AA65" s="8">
        <v>17</v>
      </c>
      <c r="AB65" s="105">
        <v>0.30909090909090908</v>
      </c>
      <c r="AC65" s="8">
        <v>15</v>
      </c>
      <c r="AD65" s="8">
        <v>34</v>
      </c>
      <c r="AE65" s="105">
        <v>2.2666666666666666</v>
      </c>
      <c r="AF65" s="8">
        <v>0</v>
      </c>
      <c r="AG65" s="8">
        <v>0</v>
      </c>
      <c r="AH65" s="105" t="s">
        <v>733</v>
      </c>
      <c r="AI65" s="8">
        <v>70</v>
      </c>
      <c r="AJ65" s="8">
        <v>51</v>
      </c>
      <c r="AK65" s="105">
        <v>0.72857142857142854</v>
      </c>
      <c r="AL65" s="8">
        <v>0</v>
      </c>
      <c r="AM65" s="8">
        <v>0</v>
      </c>
      <c r="AN65" s="105" t="s">
        <v>733</v>
      </c>
      <c r="AO65" s="8">
        <v>0</v>
      </c>
      <c r="AP65" s="8">
        <v>0</v>
      </c>
      <c r="AQ65" s="105" t="s">
        <v>733</v>
      </c>
      <c r="AR65" s="8">
        <v>15</v>
      </c>
      <c r="AS65" s="8">
        <v>0</v>
      </c>
      <c r="AT65" s="105">
        <v>0</v>
      </c>
      <c r="AU65" s="8">
        <v>15</v>
      </c>
      <c r="AV65" s="8">
        <v>0</v>
      </c>
      <c r="AW65" s="105">
        <v>0</v>
      </c>
      <c r="AX65" s="8">
        <v>1124</v>
      </c>
      <c r="AY65" s="8">
        <v>447</v>
      </c>
      <c r="AZ65" s="105">
        <v>0.39768683274021355</v>
      </c>
      <c r="BA65" s="8">
        <v>326</v>
      </c>
      <c r="BB65" s="8">
        <v>194</v>
      </c>
      <c r="BC65" s="105">
        <v>0.59509202453987731</v>
      </c>
      <c r="BD65" s="8">
        <v>234</v>
      </c>
      <c r="BE65" s="8">
        <v>178</v>
      </c>
      <c r="BF65" s="105">
        <v>0.76068376068376065</v>
      </c>
      <c r="BG65" s="8">
        <v>0</v>
      </c>
      <c r="BH65" s="8">
        <v>0</v>
      </c>
      <c r="BI65" s="105" t="s">
        <v>733</v>
      </c>
      <c r="BJ65" s="8">
        <v>5471</v>
      </c>
      <c r="BK65" s="8">
        <v>2755</v>
      </c>
      <c r="BL65" s="105">
        <v>0.50356424785231224</v>
      </c>
      <c r="BM65" s="8">
        <v>7155</v>
      </c>
      <c r="BN65" s="8">
        <v>3574</v>
      </c>
      <c r="BO65" s="105">
        <v>0.49951083158630327</v>
      </c>
      <c r="BP65" s="8">
        <v>0</v>
      </c>
      <c r="BQ65" s="8">
        <v>0</v>
      </c>
      <c r="BR65" s="105" t="s">
        <v>733</v>
      </c>
      <c r="BS65" s="8">
        <v>7240</v>
      </c>
      <c r="BT65" s="8">
        <v>3625</v>
      </c>
      <c r="BU65" s="105">
        <v>0.50069060773480667</v>
      </c>
      <c r="BV65" s="8">
        <v>9831</v>
      </c>
      <c r="BW65" s="8">
        <v>5204</v>
      </c>
      <c r="BX65" s="105">
        <v>0.52934594649577871</v>
      </c>
      <c r="BY65" s="8">
        <v>11520</v>
      </c>
      <c r="BZ65" s="8">
        <v>1280</v>
      </c>
      <c r="CA65" s="105">
        <v>0.1111111111111111</v>
      </c>
      <c r="CB65" s="8">
        <v>28500</v>
      </c>
      <c r="CC65" s="8">
        <v>118</v>
      </c>
      <c r="CD65" s="105">
        <v>4.1403508771929824E-3</v>
      </c>
      <c r="CE65" s="8">
        <v>3840</v>
      </c>
      <c r="CF65" s="8">
        <v>480</v>
      </c>
      <c r="CG65" s="105">
        <v>0.125</v>
      </c>
      <c r="CH65" s="8">
        <v>150</v>
      </c>
      <c r="CI65" s="8">
        <v>0</v>
      </c>
      <c r="CJ65" s="105">
        <v>0</v>
      </c>
      <c r="CK65" s="8">
        <v>3990</v>
      </c>
      <c r="CL65" s="8">
        <v>480</v>
      </c>
      <c r="CM65" s="105">
        <v>0.12030075187969924</v>
      </c>
      <c r="CN65" s="8">
        <v>12255</v>
      </c>
      <c r="CO65" s="8">
        <v>0</v>
      </c>
      <c r="CP65" s="105">
        <v>0</v>
      </c>
      <c r="CQ65" s="8">
        <v>450</v>
      </c>
      <c r="CR65" s="8">
        <v>30</v>
      </c>
      <c r="CS65" s="105">
        <v>6.6666666666666666E-2</v>
      </c>
      <c r="CT65" s="8">
        <v>56715</v>
      </c>
      <c r="CU65" s="8">
        <v>1908</v>
      </c>
      <c r="CV65" s="105">
        <v>3.3641893678920919E-2</v>
      </c>
      <c r="CW65" s="8">
        <v>66546</v>
      </c>
      <c r="CX65" s="8">
        <v>7112</v>
      </c>
      <c r="CY65" s="105">
        <v>0.10687344092807982</v>
      </c>
      <c r="CZ65" s="8">
        <v>12533</v>
      </c>
      <c r="DA65" s="8">
        <v>241</v>
      </c>
      <c r="DB65" s="105">
        <v>1.9229234820075002E-2</v>
      </c>
      <c r="DC65" s="8">
        <v>465</v>
      </c>
      <c r="DD65" s="8">
        <v>30</v>
      </c>
      <c r="DE65" s="105">
        <v>6.4516129032258063E-2</v>
      </c>
      <c r="DF65" s="8">
        <v>16467</v>
      </c>
      <c r="DG65" s="8">
        <v>2449</v>
      </c>
      <c r="DH65" s="105">
        <v>0.14872168579583409</v>
      </c>
      <c r="DI65" s="64">
        <v>0.88</v>
      </c>
      <c r="DJ65" s="105">
        <v>0.97347712037306899</v>
      </c>
      <c r="DK65" s="105">
        <v>1.1062240004239421</v>
      </c>
      <c r="DL65" s="64">
        <v>0.77</v>
      </c>
      <c r="DM65" s="105">
        <v>0.99484536082474195</v>
      </c>
      <c r="DN65" s="105">
        <v>1.2920069621100545</v>
      </c>
      <c r="DO65" s="64">
        <v>0.82499999999999996</v>
      </c>
      <c r="DP65" s="105">
        <v>0.97462068965517201</v>
      </c>
      <c r="DQ65" s="105">
        <v>1.181358411703239</v>
      </c>
      <c r="DR65" s="64">
        <v>0.87</v>
      </c>
      <c r="DS65" s="105">
        <v>0.99907749077490804</v>
      </c>
      <c r="DT65" s="105">
        <v>1.1483649319251816</v>
      </c>
      <c r="DU65" s="64">
        <v>0.77</v>
      </c>
      <c r="DV65" s="105">
        <v>1</v>
      </c>
      <c r="DW65" s="105">
        <v>1.2987012987012987</v>
      </c>
      <c r="DX65" s="64">
        <v>0.82000000000000006</v>
      </c>
      <c r="DY65" s="105">
        <v>0.99936668777707405</v>
      </c>
      <c r="DZ65" s="105">
        <v>1.218739863142773</v>
      </c>
      <c r="EA65" s="64">
        <v>0.875</v>
      </c>
      <c r="EB65" s="105">
        <v>0.97962347729789601</v>
      </c>
      <c r="EC65" s="105">
        <v>1.1195696883404527</v>
      </c>
      <c r="ED65" s="64">
        <v>0.77</v>
      </c>
      <c r="EE65" s="105">
        <v>0.99854862119013099</v>
      </c>
      <c r="EF65" s="105">
        <v>1.2968163911560142</v>
      </c>
      <c r="EG65" s="64">
        <v>0.82250000000000001</v>
      </c>
      <c r="EH65" s="105">
        <v>0.98212913143735603</v>
      </c>
      <c r="EI65" s="105">
        <v>1.1940779713524086</v>
      </c>
      <c r="EJ65" s="64">
        <v>0.81</v>
      </c>
      <c r="EK65" s="105">
        <v>1</v>
      </c>
      <c r="EL65" s="105">
        <v>1.2345679012345678</v>
      </c>
      <c r="EM65" s="64">
        <v>0.27</v>
      </c>
      <c r="EN65" s="105">
        <v>0.98522727272727295</v>
      </c>
      <c r="EO65" s="105">
        <v>3.6489898989898997</v>
      </c>
      <c r="EP65" s="64">
        <v>0.54</v>
      </c>
      <c r="EQ65" s="105">
        <v>0.98637316561844901</v>
      </c>
      <c r="ER65" s="105">
        <v>1.826616973367498</v>
      </c>
      <c r="ES65" s="64">
        <v>0.84250000000000003</v>
      </c>
      <c r="ET65" s="105">
        <v>0.98027021230967204</v>
      </c>
      <c r="EU65" s="105">
        <v>1.1635254745515395</v>
      </c>
      <c r="EV65" s="64">
        <v>0.52</v>
      </c>
      <c r="EW65" s="105">
        <v>0.98897509187423405</v>
      </c>
      <c r="EX65" s="105">
        <v>1.9018751766812192</v>
      </c>
      <c r="EY65" s="64">
        <v>0.68125000000000002</v>
      </c>
      <c r="EZ65" s="105">
        <v>0.98326771653543299</v>
      </c>
      <c r="FA65" s="105">
        <v>1.4433287582171492</v>
      </c>
      <c r="FB65" s="64">
        <v>0.87</v>
      </c>
      <c r="FC65" s="105">
        <v>0</v>
      </c>
      <c r="FD65" s="105">
        <v>0</v>
      </c>
      <c r="FE65" s="64">
        <v>0.24</v>
      </c>
      <c r="FF65" s="105">
        <v>0.98541666666666705</v>
      </c>
      <c r="FG65" s="105">
        <v>4.1059027777777795</v>
      </c>
      <c r="FH65" s="64">
        <v>0.55499999999999994</v>
      </c>
      <c r="FI65" s="105">
        <v>0.98541666666666705</v>
      </c>
      <c r="FJ65" s="105">
        <v>1.7755255255255264</v>
      </c>
      <c r="FK65" s="55">
        <v>0.9</v>
      </c>
      <c r="FL65" s="105">
        <v>0.99170124481327804</v>
      </c>
      <c r="FM65" s="105">
        <v>1.1018902720147534</v>
      </c>
      <c r="FN65" s="55">
        <v>0.61009999999999998</v>
      </c>
      <c r="FO65" s="105">
        <v>1</v>
      </c>
      <c r="FP65" s="105">
        <v>1.6390755613833798</v>
      </c>
      <c r="FQ65" s="65">
        <v>3008</v>
      </c>
      <c r="FR65" s="8">
        <v>26</v>
      </c>
      <c r="FS65" s="105">
        <v>8.6436170212765961E-3</v>
      </c>
      <c r="FT65" s="65">
        <v>703</v>
      </c>
      <c r="FU65" s="8">
        <v>17</v>
      </c>
      <c r="FV65" s="105">
        <v>2.4182076813655761E-2</v>
      </c>
      <c r="FW65" s="65">
        <v>3711</v>
      </c>
      <c r="FX65" s="8">
        <v>43</v>
      </c>
      <c r="FY65" s="105">
        <v>1.1587173268660739E-2</v>
      </c>
      <c r="FZ65" s="65">
        <v>27248</v>
      </c>
      <c r="GA65" s="8">
        <v>7</v>
      </c>
      <c r="GB65" s="105">
        <v>2.5689958896065764E-4</v>
      </c>
      <c r="GC65" s="65">
        <v>30959</v>
      </c>
      <c r="GD65" s="8">
        <v>50</v>
      </c>
      <c r="GE65" s="105">
        <v>1.6150392454536645E-3</v>
      </c>
      <c r="GF65" s="65">
        <v>2126</v>
      </c>
      <c r="GG65" s="8">
        <v>13</v>
      </c>
      <c r="GH65" s="105">
        <v>6.1147695202257765E-3</v>
      </c>
      <c r="GI65" s="8">
        <v>10675</v>
      </c>
      <c r="GJ65" s="8">
        <v>0</v>
      </c>
      <c r="GK65" s="105">
        <v>0</v>
      </c>
      <c r="GL65" s="8">
        <v>275</v>
      </c>
      <c r="GM65" s="8">
        <v>0</v>
      </c>
      <c r="GN65" s="105">
        <v>0</v>
      </c>
    </row>
    <row r="66" spans="1:196" s="1" customFormat="1" ht="15" customHeight="1" x14ac:dyDescent="0.55000000000000004">
      <c r="A66" s="16">
        <v>20</v>
      </c>
      <c r="B66" s="17" t="s">
        <v>79</v>
      </c>
      <c r="C66" s="18">
        <v>9521</v>
      </c>
      <c r="D66" s="17" t="s">
        <v>202</v>
      </c>
      <c r="E66" s="8">
        <v>4085</v>
      </c>
      <c r="F66" s="8">
        <v>2130</v>
      </c>
      <c r="G66" s="105">
        <v>0.52141982864137082</v>
      </c>
      <c r="H66" s="8">
        <v>1621</v>
      </c>
      <c r="I66" s="8">
        <v>908</v>
      </c>
      <c r="J66" s="105">
        <v>0.5601480567550895</v>
      </c>
      <c r="K66" s="8">
        <v>171</v>
      </c>
      <c r="L66" s="8">
        <v>30</v>
      </c>
      <c r="M66" s="105">
        <v>0.17543859649122806</v>
      </c>
      <c r="N66" s="8">
        <v>0</v>
      </c>
      <c r="O66" s="8">
        <v>0</v>
      </c>
      <c r="P66" s="105" t="s">
        <v>733</v>
      </c>
      <c r="Q66" s="8">
        <v>0</v>
      </c>
      <c r="R66" s="8">
        <v>0</v>
      </c>
      <c r="S66" s="105" t="s">
        <v>733</v>
      </c>
      <c r="T66" s="8">
        <v>5877</v>
      </c>
      <c r="U66" s="8">
        <v>3068</v>
      </c>
      <c r="V66" s="105">
        <v>0.52203505189722643</v>
      </c>
      <c r="W66" s="8">
        <v>5877</v>
      </c>
      <c r="X66" s="8">
        <v>3068</v>
      </c>
      <c r="Y66" s="105">
        <v>0.52203505189722643</v>
      </c>
      <c r="Z66" s="8">
        <v>90</v>
      </c>
      <c r="AA66" s="8">
        <v>0</v>
      </c>
      <c r="AB66" s="105">
        <v>0</v>
      </c>
      <c r="AC66" s="8">
        <v>0</v>
      </c>
      <c r="AD66" s="8">
        <v>25</v>
      </c>
      <c r="AE66" s="105" t="s">
        <v>733</v>
      </c>
      <c r="AF66" s="8">
        <v>0</v>
      </c>
      <c r="AG66" s="8">
        <v>0</v>
      </c>
      <c r="AH66" s="105" t="s">
        <v>733</v>
      </c>
      <c r="AI66" s="8">
        <v>90</v>
      </c>
      <c r="AJ66" s="8">
        <v>25</v>
      </c>
      <c r="AK66" s="105">
        <v>0.27777777777777779</v>
      </c>
      <c r="AL66" s="8">
        <v>179</v>
      </c>
      <c r="AM66" s="8">
        <v>99</v>
      </c>
      <c r="AN66" s="105">
        <v>0.55307262569832405</v>
      </c>
      <c r="AO66" s="8">
        <v>0</v>
      </c>
      <c r="AP66" s="8">
        <v>0</v>
      </c>
      <c r="AQ66" s="105" t="s">
        <v>733</v>
      </c>
      <c r="AR66" s="8">
        <v>0</v>
      </c>
      <c r="AS66" s="8">
        <v>0</v>
      </c>
      <c r="AT66" s="105" t="s">
        <v>733</v>
      </c>
      <c r="AU66" s="8">
        <v>179</v>
      </c>
      <c r="AV66" s="8">
        <v>99</v>
      </c>
      <c r="AW66" s="105">
        <v>0.55307262569832405</v>
      </c>
      <c r="AX66" s="8">
        <v>3077</v>
      </c>
      <c r="AY66" s="8">
        <v>1588</v>
      </c>
      <c r="AZ66" s="105">
        <v>0.51608709782255446</v>
      </c>
      <c r="BA66" s="8">
        <v>588</v>
      </c>
      <c r="BB66" s="8">
        <v>236</v>
      </c>
      <c r="BC66" s="105">
        <v>0.40136054421768708</v>
      </c>
      <c r="BD66" s="8">
        <v>334</v>
      </c>
      <c r="BE66" s="8">
        <v>190</v>
      </c>
      <c r="BF66" s="105">
        <v>0.56886227544910184</v>
      </c>
      <c r="BG66" s="8">
        <v>0</v>
      </c>
      <c r="BH66" s="8">
        <v>0</v>
      </c>
      <c r="BI66" s="105" t="s">
        <v>733</v>
      </c>
      <c r="BJ66" s="8">
        <v>8659</v>
      </c>
      <c r="BK66" s="8">
        <v>4532</v>
      </c>
      <c r="BL66" s="105">
        <v>0.52338607229472223</v>
      </c>
      <c r="BM66" s="8">
        <v>12658</v>
      </c>
      <c r="BN66" s="8">
        <v>6546</v>
      </c>
      <c r="BO66" s="105">
        <v>0.51714330857955448</v>
      </c>
      <c r="BP66" s="8">
        <v>0</v>
      </c>
      <c r="BQ66" s="8">
        <v>0</v>
      </c>
      <c r="BR66" s="105" t="s">
        <v>733</v>
      </c>
      <c r="BS66" s="8">
        <v>12927</v>
      </c>
      <c r="BT66" s="8">
        <v>6670</v>
      </c>
      <c r="BU66" s="105">
        <v>0.51597431732033727</v>
      </c>
      <c r="BV66" s="8">
        <v>18804</v>
      </c>
      <c r="BW66" s="8">
        <v>9738</v>
      </c>
      <c r="BX66" s="105">
        <v>0.51786853860880666</v>
      </c>
      <c r="BY66" s="8">
        <v>12000</v>
      </c>
      <c r="BZ66" s="8">
        <v>1440</v>
      </c>
      <c r="CA66" s="105">
        <v>0.12</v>
      </c>
      <c r="CB66" s="8">
        <v>39450</v>
      </c>
      <c r="CC66" s="8">
        <v>1872</v>
      </c>
      <c r="CD66" s="105">
        <v>4.7452471482889731E-2</v>
      </c>
      <c r="CE66" s="8">
        <v>3840</v>
      </c>
      <c r="CF66" s="8">
        <v>160</v>
      </c>
      <c r="CG66" s="105">
        <v>4.1666666666666664E-2</v>
      </c>
      <c r="CH66" s="8">
        <v>0</v>
      </c>
      <c r="CI66" s="8">
        <v>0</v>
      </c>
      <c r="CJ66" s="105" t="s">
        <v>733</v>
      </c>
      <c r="CK66" s="8">
        <v>3840</v>
      </c>
      <c r="CL66" s="8">
        <v>160</v>
      </c>
      <c r="CM66" s="105">
        <v>4.1666666666666664E-2</v>
      </c>
      <c r="CN66" s="8">
        <v>0</v>
      </c>
      <c r="CO66" s="8">
        <v>22</v>
      </c>
      <c r="CP66" s="105" t="s">
        <v>733</v>
      </c>
      <c r="CQ66" s="8">
        <v>2000</v>
      </c>
      <c r="CR66" s="8">
        <v>83</v>
      </c>
      <c r="CS66" s="105">
        <v>4.1500000000000002E-2</v>
      </c>
      <c r="CT66" s="8">
        <v>57290</v>
      </c>
      <c r="CU66" s="8">
        <v>3577</v>
      </c>
      <c r="CV66" s="105">
        <v>6.243672543201257E-2</v>
      </c>
      <c r="CW66" s="8">
        <v>76094</v>
      </c>
      <c r="CX66" s="8">
        <v>13315</v>
      </c>
      <c r="CY66" s="105">
        <v>0.17498094462112651</v>
      </c>
      <c r="CZ66" s="8">
        <v>334</v>
      </c>
      <c r="DA66" s="8">
        <v>237</v>
      </c>
      <c r="DB66" s="105">
        <v>0.70958083832335328</v>
      </c>
      <c r="DC66" s="8">
        <v>2000</v>
      </c>
      <c r="DD66" s="8">
        <v>83</v>
      </c>
      <c r="DE66" s="105">
        <v>4.1500000000000002E-2</v>
      </c>
      <c r="DF66" s="8">
        <v>18049</v>
      </c>
      <c r="DG66" s="8">
        <v>2744</v>
      </c>
      <c r="DH66" s="105">
        <v>0.15203058341182338</v>
      </c>
      <c r="DI66" s="64">
        <v>0.9</v>
      </c>
      <c r="DJ66" s="105">
        <v>0.97855144544606798</v>
      </c>
      <c r="DK66" s="105">
        <v>1.0872793838289645</v>
      </c>
      <c r="DL66" s="64">
        <v>0.79</v>
      </c>
      <c r="DM66" s="105">
        <v>1</v>
      </c>
      <c r="DN66" s="105">
        <v>1.2658227848101264</v>
      </c>
      <c r="DO66" s="64">
        <v>0.84499999999999997</v>
      </c>
      <c r="DP66" s="105">
        <v>0.97931034482758605</v>
      </c>
      <c r="DQ66" s="105">
        <v>1.1589471536421136</v>
      </c>
      <c r="DR66" s="64">
        <v>0.91</v>
      </c>
      <c r="DS66" s="105">
        <v>0.99814814814814801</v>
      </c>
      <c r="DT66" s="105">
        <v>1.0968660968660966</v>
      </c>
      <c r="DU66" s="64">
        <v>0.92</v>
      </c>
      <c r="DV66" s="105">
        <v>0.99449339207048504</v>
      </c>
      <c r="DW66" s="105">
        <v>1.0809710783374837</v>
      </c>
      <c r="DX66" s="64">
        <v>0.91500000000000004</v>
      </c>
      <c r="DY66" s="105">
        <v>0.99706649282920501</v>
      </c>
      <c r="DZ66" s="105">
        <v>1.0896901560974919</v>
      </c>
      <c r="EA66" s="64">
        <v>0.90500000000000003</v>
      </c>
      <c r="EB66" s="105">
        <v>0.98347684430998406</v>
      </c>
      <c r="EC66" s="105">
        <v>1.086714745093905</v>
      </c>
      <c r="ED66" s="64">
        <v>0.85499999999999998</v>
      </c>
      <c r="EE66" s="105">
        <v>0.99562937062937096</v>
      </c>
      <c r="EF66" s="105">
        <v>1.1644787960577438</v>
      </c>
      <c r="EG66" s="64">
        <v>0.88</v>
      </c>
      <c r="EH66" s="105">
        <v>0.98490449784349998</v>
      </c>
      <c r="EI66" s="105">
        <v>1.1192096566403409</v>
      </c>
      <c r="EJ66" s="64">
        <v>0.88</v>
      </c>
      <c r="EK66" s="105">
        <v>0.993930197268589</v>
      </c>
      <c r="EL66" s="105">
        <v>1.1294661332597602</v>
      </c>
      <c r="EM66" s="64">
        <v>0.26</v>
      </c>
      <c r="EN66" s="105">
        <v>0.99375000000000002</v>
      </c>
      <c r="EO66" s="105">
        <v>3.8221153846153846</v>
      </c>
      <c r="EP66" s="64">
        <v>0.57000000000000006</v>
      </c>
      <c r="EQ66" s="105">
        <v>0.99384959463237299</v>
      </c>
      <c r="ER66" s="105">
        <v>1.7435957800567945</v>
      </c>
      <c r="ES66" s="64">
        <v>0.89250000000000007</v>
      </c>
      <c r="ET66" s="105">
        <v>0.98543184183142596</v>
      </c>
      <c r="EU66" s="105">
        <v>1.1041253129763875</v>
      </c>
      <c r="EV66" s="64">
        <v>0.5575</v>
      </c>
      <c r="EW66" s="105">
        <v>0.99453352769679304</v>
      </c>
      <c r="EX66" s="105">
        <v>1.7839166416085974</v>
      </c>
      <c r="EY66" s="64">
        <v>0.72500000000000009</v>
      </c>
      <c r="EZ66" s="105">
        <v>0.98730754787833297</v>
      </c>
      <c r="FA66" s="105">
        <v>1.3618035143149418</v>
      </c>
      <c r="FB66" s="64" t="s">
        <v>333</v>
      </c>
      <c r="FC66" s="105">
        <v>0</v>
      </c>
      <c r="FD66" s="105" t="s">
        <v>733</v>
      </c>
      <c r="FE66" s="64">
        <v>0.26</v>
      </c>
      <c r="FF66" s="105">
        <v>1</v>
      </c>
      <c r="FG66" s="105">
        <v>3.8461538461538458</v>
      </c>
      <c r="FH66" s="64">
        <v>0.26</v>
      </c>
      <c r="FI66" s="105">
        <v>1</v>
      </c>
      <c r="FJ66" s="105">
        <v>3.8461538461538458</v>
      </c>
      <c r="FK66" s="55">
        <v>0.9</v>
      </c>
      <c r="FL66" s="105">
        <v>0.99578059071729896</v>
      </c>
      <c r="FM66" s="105">
        <v>1.1064228785747765</v>
      </c>
      <c r="FN66" s="55">
        <v>0.61009999999999998</v>
      </c>
      <c r="FO66" s="105">
        <v>1</v>
      </c>
      <c r="FP66" s="105">
        <v>1.6390755613833798</v>
      </c>
      <c r="FQ66" s="65">
        <v>5781</v>
      </c>
      <c r="FR66" s="8">
        <v>872</v>
      </c>
      <c r="FS66" s="105">
        <v>0.15083895519806262</v>
      </c>
      <c r="FT66" s="65">
        <v>1271</v>
      </c>
      <c r="FU66" s="8">
        <v>145</v>
      </c>
      <c r="FV66" s="105">
        <v>0.11408339889850512</v>
      </c>
      <c r="FW66" s="65">
        <v>7052</v>
      </c>
      <c r="FX66" s="8">
        <v>1017</v>
      </c>
      <c r="FY66" s="105">
        <v>0.14421440726035167</v>
      </c>
      <c r="FZ66" s="65">
        <v>38834</v>
      </c>
      <c r="GA66" s="8">
        <v>840</v>
      </c>
      <c r="GB66" s="105">
        <v>2.1630529947983725E-2</v>
      </c>
      <c r="GC66" s="65">
        <v>45886</v>
      </c>
      <c r="GD66" s="8">
        <v>1857</v>
      </c>
      <c r="GE66" s="105">
        <v>4.0469860088044284E-2</v>
      </c>
      <c r="GF66" s="65">
        <v>3440</v>
      </c>
      <c r="GG66" s="8">
        <v>809</v>
      </c>
      <c r="GH66" s="105">
        <v>0.23517441860465116</v>
      </c>
      <c r="GI66" s="8">
        <v>44</v>
      </c>
      <c r="GJ66" s="8">
        <v>112</v>
      </c>
      <c r="GK66" s="105">
        <v>2.5454545454545454</v>
      </c>
      <c r="GL66" s="8">
        <v>1220</v>
      </c>
      <c r="GM66" s="8">
        <v>293</v>
      </c>
      <c r="GN66" s="105">
        <v>0.24016393442622952</v>
      </c>
    </row>
    <row r="67" spans="1:196" s="1" customFormat="1" ht="15" customHeight="1" x14ac:dyDescent="0.55000000000000004">
      <c r="A67" s="16">
        <v>23</v>
      </c>
      <c r="B67" s="17" t="s">
        <v>82</v>
      </c>
      <c r="C67" s="18">
        <v>9115</v>
      </c>
      <c r="D67" s="17" t="s">
        <v>83</v>
      </c>
      <c r="E67" s="8">
        <v>1335</v>
      </c>
      <c r="F67" s="8">
        <v>649</v>
      </c>
      <c r="G67" s="105">
        <v>0.48614232209737829</v>
      </c>
      <c r="H67" s="8">
        <v>685</v>
      </c>
      <c r="I67" s="8">
        <v>581</v>
      </c>
      <c r="J67" s="105">
        <v>0.84817518248175183</v>
      </c>
      <c r="K67" s="8">
        <v>0</v>
      </c>
      <c r="L67" s="8">
        <v>0</v>
      </c>
      <c r="M67" s="105" t="s">
        <v>733</v>
      </c>
      <c r="N67" s="8">
        <v>0</v>
      </c>
      <c r="O67" s="8">
        <v>58</v>
      </c>
      <c r="P67" s="105" t="s">
        <v>733</v>
      </c>
      <c r="Q67" s="8">
        <v>0</v>
      </c>
      <c r="R67" s="8">
        <v>0</v>
      </c>
      <c r="S67" s="105" t="s">
        <v>733</v>
      </c>
      <c r="T67" s="8">
        <v>2020</v>
      </c>
      <c r="U67" s="8">
        <v>1288</v>
      </c>
      <c r="V67" s="105">
        <v>0.63762376237623763</v>
      </c>
      <c r="W67" s="8">
        <v>2020</v>
      </c>
      <c r="X67" s="8">
        <v>1288</v>
      </c>
      <c r="Y67" s="105">
        <v>0.63762376237623763</v>
      </c>
      <c r="Z67" s="8">
        <v>275</v>
      </c>
      <c r="AA67" s="8">
        <v>47</v>
      </c>
      <c r="AB67" s="105">
        <v>0.1709090909090909</v>
      </c>
      <c r="AC67" s="8">
        <v>15</v>
      </c>
      <c r="AD67" s="8">
        <v>0</v>
      </c>
      <c r="AE67" s="105">
        <v>0</v>
      </c>
      <c r="AF67" s="8">
        <v>0</v>
      </c>
      <c r="AG67" s="8">
        <v>0</v>
      </c>
      <c r="AH67" s="105" t="s">
        <v>733</v>
      </c>
      <c r="AI67" s="8">
        <v>290</v>
      </c>
      <c r="AJ67" s="8">
        <v>47</v>
      </c>
      <c r="AK67" s="105">
        <v>0.16206896551724137</v>
      </c>
      <c r="AL67" s="8">
        <v>0</v>
      </c>
      <c r="AM67" s="8">
        <v>0</v>
      </c>
      <c r="AN67" s="105" t="s">
        <v>733</v>
      </c>
      <c r="AO67" s="8">
        <v>15</v>
      </c>
      <c r="AP67" s="8">
        <v>0</v>
      </c>
      <c r="AQ67" s="105">
        <v>0</v>
      </c>
      <c r="AR67" s="8">
        <v>0</v>
      </c>
      <c r="AS67" s="8">
        <v>0</v>
      </c>
      <c r="AT67" s="105" t="s">
        <v>733</v>
      </c>
      <c r="AU67" s="8">
        <v>15</v>
      </c>
      <c r="AV67" s="8">
        <v>0</v>
      </c>
      <c r="AW67" s="105">
        <v>0</v>
      </c>
      <c r="AX67" s="8">
        <v>7004</v>
      </c>
      <c r="AY67" s="8">
        <v>2369</v>
      </c>
      <c r="AZ67" s="105">
        <v>0.33823529411764708</v>
      </c>
      <c r="BA67" s="8">
        <v>623</v>
      </c>
      <c r="BB67" s="8">
        <v>374</v>
      </c>
      <c r="BC67" s="105">
        <v>0.6003210272873194</v>
      </c>
      <c r="BD67" s="8">
        <v>668</v>
      </c>
      <c r="BE67" s="8">
        <v>425</v>
      </c>
      <c r="BF67" s="105">
        <v>0.63622754491017963</v>
      </c>
      <c r="BG67" s="8">
        <v>0</v>
      </c>
      <c r="BH67" s="8">
        <v>0</v>
      </c>
      <c r="BI67" s="105" t="s">
        <v>733</v>
      </c>
      <c r="BJ67" s="8">
        <v>8401</v>
      </c>
      <c r="BK67" s="8">
        <v>3846</v>
      </c>
      <c r="BL67" s="105">
        <v>0.45780264254255448</v>
      </c>
      <c r="BM67" s="8">
        <v>16696</v>
      </c>
      <c r="BN67" s="8">
        <v>7014</v>
      </c>
      <c r="BO67" s="105">
        <v>0.42010062290368949</v>
      </c>
      <c r="BP67" s="8">
        <v>0</v>
      </c>
      <c r="BQ67" s="8">
        <v>0</v>
      </c>
      <c r="BR67" s="105" t="s">
        <v>733</v>
      </c>
      <c r="BS67" s="8">
        <v>17001</v>
      </c>
      <c r="BT67" s="8">
        <v>7061</v>
      </c>
      <c r="BU67" s="105">
        <v>0.41532851008764188</v>
      </c>
      <c r="BV67" s="8">
        <v>19021</v>
      </c>
      <c r="BW67" s="8">
        <v>8349</v>
      </c>
      <c r="BX67" s="105">
        <v>0.43893591293833134</v>
      </c>
      <c r="BY67" s="8">
        <v>14640</v>
      </c>
      <c r="BZ67" s="8">
        <v>880</v>
      </c>
      <c r="CA67" s="105">
        <v>6.0109289617486336E-2</v>
      </c>
      <c r="CB67" s="8">
        <v>22000</v>
      </c>
      <c r="CC67" s="8">
        <v>0</v>
      </c>
      <c r="CD67" s="105">
        <v>0</v>
      </c>
      <c r="CE67" s="8">
        <v>3840</v>
      </c>
      <c r="CF67" s="8">
        <v>480</v>
      </c>
      <c r="CG67" s="105">
        <v>0.125</v>
      </c>
      <c r="CH67" s="8">
        <v>900</v>
      </c>
      <c r="CI67" s="8">
        <v>0</v>
      </c>
      <c r="CJ67" s="105">
        <v>0</v>
      </c>
      <c r="CK67" s="8">
        <v>4740</v>
      </c>
      <c r="CL67" s="8">
        <v>480</v>
      </c>
      <c r="CM67" s="105">
        <v>0.10126582278481013</v>
      </c>
      <c r="CN67" s="8">
        <v>17130</v>
      </c>
      <c r="CO67" s="8">
        <v>0</v>
      </c>
      <c r="CP67" s="105">
        <v>0</v>
      </c>
      <c r="CQ67" s="8">
        <v>400</v>
      </c>
      <c r="CR67" s="8">
        <v>0</v>
      </c>
      <c r="CS67" s="105">
        <v>0</v>
      </c>
      <c r="CT67" s="8">
        <v>58910</v>
      </c>
      <c r="CU67" s="8">
        <v>1360</v>
      </c>
      <c r="CV67" s="105">
        <v>2.308606348667459E-2</v>
      </c>
      <c r="CW67" s="8">
        <v>77931</v>
      </c>
      <c r="CX67" s="8">
        <v>9709</v>
      </c>
      <c r="CY67" s="105">
        <v>0.12458456840025151</v>
      </c>
      <c r="CZ67" s="8">
        <v>17828</v>
      </c>
      <c r="DA67" s="8">
        <v>483</v>
      </c>
      <c r="DB67" s="105">
        <v>2.7092214494054297E-2</v>
      </c>
      <c r="DC67" s="8">
        <v>400</v>
      </c>
      <c r="DD67" s="8">
        <v>0</v>
      </c>
      <c r="DE67" s="105">
        <v>0</v>
      </c>
      <c r="DF67" s="8">
        <v>19788</v>
      </c>
      <c r="DG67" s="8">
        <v>2315</v>
      </c>
      <c r="DH67" s="105">
        <v>0.116990095007075</v>
      </c>
      <c r="DI67" s="64">
        <v>0.92</v>
      </c>
      <c r="DJ67" s="105">
        <v>0.99880364887094397</v>
      </c>
      <c r="DK67" s="105">
        <v>1.085656140077113</v>
      </c>
      <c r="DL67" s="64">
        <v>0.9</v>
      </c>
      <c r="DM67" s="105">
        <v>0.99465240641711195</v>
      </c>
      <c r="DN67" s="105">
        <v>1.1051693404634577</v>
      </c>
      <c r="DO67" s="64">
        <v>0.91</v>
      </c>
      <c r="DP67" s="105">
        <v>0.99858377000424903</v>
      </c>
      <c r="DQ67" s="105">
        <v>1.0973448022024714</v>
      </c>
      <c r="DR67" s="64">
        <v>0.98</v>
      </c>
      <c r="DS67" s="105">
        <v>0.99434229137199404</v>
      </c>
      <c r="DT67" s="105">
        <v>1.0146349911959123</v>
      </c>
      <c r="DU67" s="64">
        <v>0.98</v>
      </c>
      <c r="DV67" s="105">
        <v>0.99827882960413095</v>
      </c>
      <c r="DW67" s="105">
        <v>1.0186518669429907</v>
      </c>
      <c r="DX67" s="64">
        <v>0.98</v>
      </c>
      <c r="DY67" s="105">
        <v>0.99611801242235998</v>
      </c>
      <c r="DZ67" s="105">
        <v>1.0164469514513879</v>
      </c>
      <c r="EA67" s="64">
        <v>0.95</v>
      </c>
      <c r="EB67" s="105">
        <v>0.99837706248309399</v>
      </c>
      <c r="EC67" s="105">
        <v>1.0509232236664148</v>
      </c>
      <c r="ED67" s="64">
        <v>0.94</v>
      </c>
      <c r="EE67" s="105">
        <v>0.99685863874345504</v>
      </c>
      <c r="EF67" s="105">
        <v>1.0604879135568672</v>
      </c>
      <c r="EG67" s="64">
        <v>0.94499999999999995</v>
      </c>
      <c r="EH67" s="105">
        <v>0.99820337765001799</v>
      </c>
      <c r="EI67" s="105">
        <v>1.0562998705291196</v>
      </c>
      <c r="EJ67" s="64">
        <v>0.88</v>
      </c>
      <c r="EK67" s="105">
        <v>0</v>
      </c>
      <c r="EL67" s="105">
        <v>0</v>
      </c>
      <c r="EM67" s="64">
        <v>0.24</v>
      </c>
      <c r="EN67" s="105">
        <v>0.98750000000000004</v>
      </c>
      <c r="EO67" s="105">
        <v>4.1145833333333339</v>
      </c>
      <c r="EP67" s="64">
        <v>0.56000000000000005</v>
      </c>
      <c r="EQ67" s="105">
        <v>0.98750000000000004</v>
      </c>
      <c r="ER67" s="105">
        <v>1.763392857142857</v>
      </c>
      <c r="ES67" s="64">
        <v>0.91500000000000004</v>
      </c>
      <c r="ET67" s="105">
        <v>0.99837706248309399</v>
      </c>
      <c r="EU67" s="105">
        <v>1.0911224726591191</v>
      </c>
      <c r="EV67" s="64">
        <v>0.59</v>
      </c>
      <c r="EW67" s="105">
        <v>0.99136069114470904</v>
      </c>
      <c r="EX67" s="105">
        <v>1.6802723578723884</v>
      </c>
      <c r="EY67" s="64">
        <v>0.75249999999999995</v>
      </c>
      <c r="EZ67" s="105">
        <v>0.99670408898959695</v>
      </c>
      <c r="FA67" s="105">
        <v>1.3245237062984678</v>
      </c>
      <c r="FB67" s="64">
        <v>0.79</v>
      </c>
      <c r="FC67" s="105">
        <v>0</v>
      </c>
      <c r="FD67" s="105">
        <v>0</v>
      </c>
      <c r="FE67" s="64">
        <v>0.25</v>
      </c>
      <c r="FF67" s="105">
        <v>0.98750000000000004</v>
      </c>
      <c r="FG67" s="105">
        <v>3.95</v>
      </c>
      <c r="FH67" s="64">
        <v>0.52</v>
      </c>
      <c r="FI67" s="105">
        <v>0.98750000000000004</v>
      </c>
      <c r="FJ67" s="105">
        <v>1.8990384615384615</v>
      </c>
      <c r="FK67" s="55">
        <v>0.85530389441095001</v>
      </c>
      <c r="FL67" s="105">
        <v>1</v>
      </c>
      <c r="FM67" s="105">
        <v>1.1691750809678034</v>
      </c>
      <c r="FN67" s="55">
        <v>0.61009999999999998</v>
      </c>
      <c r="FO67" s="105">
        <v>0</v>
      </c>
      <c r="FP67" s="105">
        <v>0</v>
      </c>
      <c r="FQ67" s="65">
        <v>7175</v>
      </c>
      <c r="FR67" s="8">
        <v>99</v>
      </c>
      <c r="FS67" s="105">
        <v>1.3797909407665506E-2</v>
      </c>
      <c r="FT67" s="65">
        <v>513</v>
      </c>
      <c r="FU67" s="8">
        <v>4</v>
      </c>
      <c r="FV67" s="105">
        <v>7.7972709551656916E-3</v>
      </c>
      <c r="FW67" s="65">
        <v>7688</v>
      </c>
      <c r="FX67" s="8">
        <v>103</v>
      </c>
      <c r="FY67" s="105">
        <v>1.3397502601456815E-2</v>
      </c>
      <c r="FZ67" s="65">
        <v>24545</v>
      </c>
      <c r="GA67" s="8">
        <v>1149</v>
      </c>
      <c r="GB67" s="105">
        <v>4.6811977999592587E-2</v>
      </c>
      <c r="GC67" s="65">
        <v>32233</v>
      </c>
      <c r="GD67" s="8">
        <v>1252</v>
      </c>
      <c r="GE67" s="105">
        <v>3.8842180374150714E-2</v>
      </c>
      <c r="GF67" s="65">
        <v>3052</v>
      </c>
      <c r="GG67" s="8">
        <v>46</v>
      </c>
      <c r="GH67" s="105">
        <v>1.5072083879423329E-2</v>
      </c>
      <c r="GI67" s="8">
        <v>13405</v>
      </c>
      <c r="GJ67" s="8">
        <v>284</v>
      </c>
      <c r="GK67" s="105">
        <v>2.1186124580380456E-2</v>
      </c>
      <c r="GL67" s="8">
        <v>244</v>
      </c>
      <c r="GM67" s="8">
        <v>0</v>
      </c>
      <c r="GN67" s="105">
        <v>0</v>
      </c>
    </row>
    <row r="68" spans="1:196" s="1" customFormat="1" ht="15" customHeight="1" x14ac:dyDescent="0.55000000000000004">
      <c r="A68" s="16">
        <v>23</v>
      </c>
      <c r="B68" s="17" t="s">
        <v>82</v>
      </c>
      <c r="C68" s="18">
        <v>9523</v>
      </c>
      <c r="D68" s="17" t="s">
        <v>84</v>
      </c>
      <c r="E68" s="8">
        <v>1356</v>
      </c>
      <c r="F68" s="8">
        <v>851</v>
      </c>
      <c r="G68" s="105">
        <v>0.6275811209439528</v>
      </c>
      <c r="H68" s="8">
        <v>1410</v>
      </c>
      <c r="I68" s="8">
        <v>843</v>
      </c>
      <c r="J68" s="105">
        <v>0.59787234042553195</v>
      </c>
      <c r="K68" s="8">
        <v>0</v>
      </c>
      <c r="L68" s="8">
        <v>0</v>
      </c>
      <c r="M68" s="105" t="s">
        <v>733</v>
      </c>
      <c r="N68" s="8">
        <v>0</v>
      </c>
      <c r="O68" s="8">
        <v>0</v>
      </c>
      <c r="P68" s="105" t="s">
        <v>733</v>
      </c>
      <c r="Q68" s="8">
        <v>0</v>
      </c>
      <c r="R68" s="8">
        <v>0</v>
      </c>
      <c r="S68" s="105" t="s">
        <v>733</v>
      </c>
      <c r="T68" s="8">
        <v>2766</v>
      </c>
      <c r="U68" s="8">
        <v>1694</v>
      </c>
      <c r="V68" s="105">
        <v>0.61243673174258861</v>
      </c>
      <c r="W68" s="8">
        <v>2766</v>
      </c>
      <c r="X68" s="8">
        <v>1694</v>
      </c>
      <c r="Y68" s="105">
        <v>0.61243673174258861</v>
      </c>
      <c r="Z68" s="8">
        <v>238</v>
      </c>
      <c r="AA68" s="8">
        <v>100</v>
      </c>
      <c r="AB68" s="105">
        <v>0.42016806722689076</v>
      </c>
      <c r="AC68" s="8">
        <v>38</v>
      </c>
      <c r="AD68" s="8">
        <v>0</v>
      </c>
      <c r="AE68" s="105">
        <v>0</v>
      </c>
      <c r="AF68" s="8">
        <v>58</v>
      </c>
      <c r="AG68" s="8">
        <v>40</v>
      </c>
      <c r="AH68" s="105">
        <v>0.68965517241379315</v>
      </c>
      <c r="AI68" s="8">
        <v>334</v>
      </c>
      <c r="AJ68" s="8">
        <v>140</v>
      </c>
      <c r="AK68" s="105">
        <v>0.41916167664670656</v>
      </c>
      <c r="AL68" s="8">
        <v>120</v>
      </c>
      <c r="AM68" s="8">
        <v>0</v>
      </c>
      <c r="AN68" s="105">
        <v>0</v>
      </c>
      <c r="AO68" s="8">
        <v>18</v>
      </c>
      <c r="AP68" s="8">
        <v>0</v>
      </c>
      <c r="AQ68" s="105">
        <v>0</v>
      </c>
      <c r="AR68" s="8">
        <v>29</v>
      </c>
      <c r="AS68" s="8">
        <v>0</v>
      </c>
      <c r="AT68" s="105">
        <v>0</v>
      </c>
      <c r="AU68" s="8">
        <v>167</v>
      </c>
      <c r="AV68" s="8">
        <v>0</v>
      </c>
      <c r="AW68" s="105">
        <v>0</v>
      </c>
      <c r="AX68" s="8">
        <v>7426</v>
      </c>
      <c r="AY68" s="8">
        <v>2799</v>
      </c>
      <c r="AZ68" s="105">
        <v>0.37691893347697281</v>
      </c>
      <c r="BA68" s="8">
        <v>599</v>
      </c>
      <c r="BB68" s="8">
        <v>47</v>
      </c>
      <c r="BC68" s="105">
        <v>7.8464106844741241E-2</v>
      </c>
      <c r="BD68" s="8">
        <v>584</v>
      </c>
      <c r="BE68" s="8">
        <v>248</v>
      </c>
      <c r="BF68" s="105">
        <v>0.42465753424657532</v>
      </c>
      <c r="BG68" s="8">
        <v>0</v>
      </c>
      <c r="BH68" s="8">
        <v>0</v>
      </c>
      <c r="BI68" s="105" t="s">
        <v>733</v>
      </c>
      <c r="BJ68" s="8">
        <v>8404</v>
      </c>
      <c r="BK68" s="8">
        <v>3762</v>
      </c>
      <c r="BL68" s="105">
        <v>0.44764397905759162</v>
      </c>
      <c r="BM68" s="8">
        <v>17013</v>
      </c>
      <c r="BN68" s="8">
        <v>6856</v>
      </c>
      <c r="BO68" s="105">
        <v>0.40298595191912068</v>
      </c>
      <c r="BP68" s="8">
        <v>30</v>
      </c>
      <c r="BQ68" s="8">
        <v>0</v>
      </c>
      <c r="BR68" s="105">
        <v>0</v>
      </c>
      <c r="BS68" s="8">
        <v>17544</v>
      </c>
      <c r="BT68" s="8">
        <v>6996</v>
      </c>
      <c r="BU68" s="105">
        <v>0.39876880984952118</v>
      </c>
      <c r="BV68" s="8">
        <v>20310</v>
      </c>
      <c r="BW68" s="8">
        <v>8690</v>
      </c>
      <c r="BX68" s="105">
        <v>0.4278680452978828</v>
      </c>
      <c r="BY68" s="8">
        <v>19120</v>
      </c>
      <c r="BZ68" s="8">
        <v>2080</v>
      </c>
      <c r="CA68" s="105">
        <v>0.10878661087866109</v>
      </c>
      <c r="CB68" s="8">
        <v>31860</v>
      </c>
      <c r="CC68" s="8">
        <v>201</v>
      </c>
      <c r="CD68" s="105">
        <v>6.3088512241054615E-3</v>
      </c>
      <c r="CE68" s="8">
        <v>3840</v>
      </c>
      <c r="CF68" s="8">
        <v>480</v>
      </c>
      <c r="CG68" s="105">
        <v>0.125</v>
      </c>
      <c r="CH68" s="8">
        <v>900</v>
      </c>
      <c r="CI68" s="8">
        <v>0</v>
      </c>
      <c r="CJ68" s="105">
        <v>0</v>
      </c>
      <c r="CK68" s="8">
        <v>4740</v>
      </c>
      <c r="CL68" s="8">
        <v>480</v>
      </c>
      <c r="CM68" s="105">
        <v>0.10126582278481013</v>
      </c>
      <c r="CN68" s="8">
        <v>17115</v>
      </c>
      <c r="CO68" s="8">
        <v>0</v>
      </c>
      <c r="CP68" s="105">
        <v>0</v>
      </c>
      <c r="CQ68" s="8">
        <v>2000</v>
      </c>
      <c r="CR68" s="8">
        <v>111</v>
      </c>
      <c r="CS68" s="105">
        <v>5.5500000000000001E-2</v>
      </c>
      <c r="CT68" s="8">
        <v>74835</v>
      </c>
      <c r="CU68" s="8">
        <v>2872</v>
      </c>
      <c r="CV68" s="105">
        <v>3.8377764415046436E-2</v>
      </c>
      <c r="CW68" s="8">
        <v>95145</v>
      </c>
      <c r="CX68" s="8">
        <v>11562</v>
      </c>
      <c r="CY68" s="105">
        <v>0.12151978559041463</v>
      </c>
      <c r="CZ68" s="8">
        <v>17755</v>
      </c>
      <c r="DA68" s="8">
        <v>248</v>
      </c>
      <c r="DB68" s="105">
        <v>1.3967896367220501E-2</v>
      </c>
      <c r="DC68" s="8">
        <v>2087</v>
      </c>
      <c r="DD68" s="8">
        <v>151</v>
      </c>
      <c r="DE68" s="105">
        <v>7.2352659319597515E-2</v>
      </c>
      <c r="DF68" s="8">
        <v>24969</v>
      </c>
      <c r="DG68" s="8">
        <v>3450</v>
      </c>
      <c r="DH68" s="105">
        <v>0.13817133245224078</v>
      </c>
      <c r="DI68" s="64">
        <v>0.95</v>
      </c>
      <c r="DJ68" s="105">
        <v>0.99928047201036097</v>
      </c>
      <c r="DK68" s="105">
        <v>1.0518741810635379</v>
      </c>
      <c r="DL68" s="64">
        <v>0.78</v>
      </c>
      <c r="DM68" s="105">
        <v>1</v>
      </c>
      <c r="DN68" s="105">
        <v>1.2820512820512819</v>
      </c>
      <c r="DO68" s="64">
        <v>0.86499999999999999</v>
      </c>
      <c r="DP68" s="105">
        <v>0.99928530588908004</v>
      </c>
      <c r="DQ68" s="105">
        <v>1.1552431281954683</v>
      </c>
      <c r="DR68" s="64">
        <v>0.91</v>
      </c>
      <c r="DS68" s="105">
        <v>0.99882491186838995</v>
      </c>
      <c r="DT68" s="105">
        <v>1.0976097932619668</v>
      </c>
      <c r="DU68" s="64">
        <v>0.93</v>
      </c>
      <c r="DV68" s="105">
        <v>0.99525504151838695</v>
      </c>
      <c r="DW68" s="105">
        <v>1.0701667113100934</v>
      </c>
      <c r="DX68" s="64">
        <v>0.92</v>
      </c>
      <c r="DY68" s="105">
        <v>0.997048406139315</v>
      </c>
      <c r="DZ68" s="105">
        <v>1.0837482675427337</v>
      </c>
      <c r="EA68" s="64">
        <v>0.92999999999999994</v>
      </c>
      <c r="EB68" s="105">
        <v>0.99923076923076903</v>
      </c>
      <c r="EC68" s="105">
        <v>1.074441687344913</v>
      </c>
      <c r="ED68" s="64">
        <v>0.85499999999999998</v>
      </c>
      <c r="EE68" s="105">
        <v>0.99550561797752801</v>
      </c>
      <c r="EF68" s="105">
        <v>1.1643340561140678</v>
      </c>
      <c r="EG68" s="64">
        <v>0.89249999999999996</v>
      </c>
      <c r="EH68" s="105">
        <v>0.99884925201380903</v>
      </c>
      <c r="EI68" s="105">
        <v>1.1191588257857805</v>
      </c>
      <c r="EJ68" s="64">
        <v>0.93</v>
      </c>
      <c r="EK68" s="105">
        <v>1</v>
      </c>
      <c r="EL68" s="105">
        <v>1.075268817204301</v>
      </c>
      <c r="EM68" s="64">
        <v>0.28999999999999998</v>
      </c>
      <c r="EN68" s="105">
        <v>0.98906249999999996</v>
      </c>
      <c r="EO68" s="105">
        <v>3.4105603448275863</v>
      </c>
      <c r="EP68" s="64">
        <v>0.61</v>
      </c>
      <c r="EQ68" s="105">
        <v>0.99025069637883001</v>
      </c>
      <c r="ER68" s="105">
        <v>1.6233617973423442</v>
      </c>
      <c r="ES68" s="64">
        <v>0.92999999999999994</v>
      </c>
      <c r="ET68" s="105">
        <v>0.99926035502958599</v>
      </c>
      <c r="EU68" s="105">
        <v>1.0744735000318129</v>
      </c>
      <c r="EV68" s="64">
        <v>0.57250000000000001</v>
      </c>
      <c r="EW68" s="105">
        <v>0.99072463768115904</v>
      </c>
      <c r="EX68" s="105">
        <v>1.7305233845959109</v>
      </c>
      <c r="EY68" s="64">
        <v>0.75124999999999997</v>
      </c>
      <c r="EZ68" s="105">
        <v>0.99671337138903304</v>
      </c>
      <c r="FA68" s="105">
        <v>1.326739928637648</v>
      </c>
      <c r="FB68" s="64">
        <v>0.96</v>
      </c>
      <c r="FC68" s="105">
        <v>0</v>
      </c>
      <c r="FD68" s="105">
        <v>0</v>
      </c>
      <c r="FE68" s="64">
        <v>0.48</v>
      </c>
      <c r="FF68" s="105">
        <v>0.99375000000000002</v>
      </c>
      <c r="FG68" s="105">
        <v>2.0703125</v>
      </c>
      <c r="FH68" s="64">
        <v>0.72</v>
      </c>
      <c r="FI68" s="105">
        <v>0.99375000000000002</v>
      </c>
      <c r="FJ68" s="105">
        <v>1.3802083333333335</v>
      </c>
      <c r="FK68" s="55">
        <v>0.9</v>
      </c>
      <c r="FL68" s="105">
        <v>1</v>
      </c>
      <c r="FM68" s="105">
        <v>1.1111111111111112</v>
      </c>
      <c r="FN68" s="55">
        <v>0.61009999999999998</v>
      </c>
      <c r="FO68" s="105">
        <v>1</v>
      </c>
      <c r="FP68" s="105">
        <v>1.6390755613833798</v>
      </c>
      <c r="FQ68" s="65">
        <v>7513</v>
      </c>
      <c r="FR68" s="8">
        <v>5</v>
      </c>
      <c r="FS68" s="105">
        <v>6.65513110608279E-4</v>
      </c>
      <c r="FT68" s="65">
        <v>643</v>
      </c>
      <c r="FU68" s="8">
        <v>4</v>
      </c>
      <c r="FV68" s="105">
        <v>6.2208398133748056E-3</v>
      </c>
      <c r="FW68" s="65">
        <v>8156</v>
      </c>
      <c r="FX68" s="8">
        <v>9</v>
      </c>
      <c r="FY68" s="105">
        <v>1.1034820990681706E-3</v>
      </c>
      <c r="FZ68" s="65">
        <v>37882</v>
      </c>
      <c r="GA68" s="8">
        <v>6103</v>
      </c>
      <c r="GB68" s="105">
        <v>0.16110553825035637</v>
      </c>
      <c r="GC68" s="65">
        <v>46038</v>
      </c>
      <c r="GD68" s="8">
        <v>6112</v>
      </c>
      <c r="GE68" s="105">
        <v>0.1327598940006082</v>
      </c>
      <c r="GF68" s="65">
        <v>3291</v>
      </c>
      <c r="GG68" s="8">
        <v>2</v>
      </c>
      <c r="GH68" s="105">
        <v>6.0771801883925853E-4</v>
      </c>
      <c r="GI68" s="8">
        <v>14787</v>
      </c>
      <c r="GJ68" s="8">
        <v>1211</v>
      </c>
      <c r="GK68" s="105">
        <v>8.1896260228579154E-2</v>
      </c>
      <c r="GL68" s="8">
        <v>1220</v>
      </c>
      <c r="GM68" s="8">
        <v>83</v>
      </c>
      <c r="GN68" s="105">
        <v>6.8032786885245902E-2</v>
      </c>
    </row>
    <row r="69" spans="1:196" s="1" customFormat="1" ht="15" customHeight="1" x14ac:dyDescent="0.55000000000000004">
      <c r="A69" s="16">
        <v>25</v>
      </c>
      <c r="B69" s="17" t="s">
        <v>85</v>
      </c>
      <c r="C69" s="18">
        <v>9232</v>
      </c>
      <c r="D69" s="17" t="s">
        <v>86</v>
      </c>
      <c r="E69" s="8">
        <v>2704</v>
      </c>
      <c r="F69" s="8">
        <v>1631</v>
      </c>
      <c r="G69" s="105">
        <v>0.60318047337278102</v>
      </c>
      <c r="H69" s="8">
        <v>2804</v>
      </c>
      <c r="I69" s="8">
        <v>1959</v>
      </c>
      <c r="J69" s="105">
        <v>0.69864479315263905</v>
      </c>
      <c r="K69" s="8">
        <v>0</v>
      </c>
      <c r="L69" s="8">
        <v>0</v>
      </c>
      <c r="M69" s="105" t="s">
        <v>733</v>
      </c>
      <c r="N69" s="8">
        <v>0</v>
      </c>
      <c r="O69" s="8">
        <v>31</v>
      </c>
      <c r="P69" s="105" t="s">
        <v>733</v>
      </c>
      <c r="Q69" s="8">
        <v>0</v>
      </c>
      <c r="R69" s="8">
        <v>0</v>
      </c>
      <c r="S69" s="105" t="s">
        <v>733</v>
      </c>
      <c r="T69" s="8">
        <v>5508</v>
      </c>
      <c r="U69" s="8">
        <v>3621</v>
      </c>
      <c r="V69" s="105">
        <v>0.65740740740740744</v>
      </c>
      <c r="W69" s="8">
        <v>5508</v>
      </c>
      <c r="X69" s="8">
        <v>3621</v>
      </c>
      <c r="Y69" s="105">
        <v>0.65740740740740744</v>
      </c>
      <c r="Z69" s="8">
        <v>223</v>
      </c>
      <c r="AA69" s="8">
        <v>66</v>
      </c>
      <c r="AB69" s="105">
        <v>0.29596412556053814</v>
      </c>
      <c r="AC69" s="8">
        <v>22</v>
      </c>
      <c r="AD69" s="8">
        <v>0</v>
      </c>
      <c r="AE69" s="105">
        <v>0</v>
      </c>
      <c r="AF69" s="8">
        <v>44</v>
      </c>
      <c r="AG69" s="8">
        <v>43</v>
      </c>
      <c r="AH69" s="105">
        <v>0.97727272727272729</v>
      </c>
      <c r="AI69" s="8">
        <v>289</v>
      </c>
      <c r="AJ69" s="8">
        <v>109</v>
      </c>
      <c r="AK69" s="105">
        <v>0.37716262975778547</v>
      </c>
      <c r="AL69" s="8">
        <v>90</v>
      </c>
      <c r="AM69" s="8">
        <v>45</v>
      </c>
      <c r="AN69" s="105">
        <v>0.5</v>
      </c>
      <c r="AO69" s="8">
        <v>15</v>
      </c>
      <c r="AP69" s="8">
        <v>0</v>
      </c>
      <c r="AQ69" s="105">
        <v>0</v>
      </c>
      <c r="AR69" s="8">
        <v>0</v>
      </c>
      <c r="AS69" s="8">
        <v>0</v>
      </c>
      <c r="AT69" s="105" t="s">
        <v>733</v>
      </c>
      <c r="AU69" s="8">
        <v>105</v>
      </c>
      <c r="AV69" s="8">
        <v>45</v>
      </c>
      <c r="AW69" s="105">
        <v>0.42857142857142855</v>
      </c>
      <c r="AX69" s="8">
        <v>2450</v>
      </c>
      <c r="AY69" s="8">
        <v>1271</v>
      </c>
      <c r="AZ69" s="105">
        <v>0.51877551020408164</v>
      </c>
      <c r="BA69" s="8">
        <v>855</v>
      </c>
      <c r="BB69" s="8">
        <v>372</v>
      </c>
      <c r="BC69" s="105">
        <v>0.43508771929824563</v>
      </c>
      <c r="BD69" s="8">
        <v>273</v>
      </c>
      <c r="BE69" s="8">
        <v>135</v>
      </c>
      <c r="BF69" s="105">
        <v>0.49450549450549453</v>
      </c>
      <c r="BG69" s="8">
        <v>30</v>
      </c>
      <c r="BH69" s="8">
        <v>0</v>
      </c>
      <c r="BI69" s="105">
        <v>0</v>
      </c>
      <c r="BJ69" s="8">
        <v>10555</v>
      </c>
      <c r="BK69" s="8">
        <v>4653</v>
      </c>
      <c r="BL69" s="105">
        <v>0.44083372809095217</v>
      </c>
      <c r="BM69" s="8">
        <v>14163</v>
      </c>
      <c r="BN69" s="8">
        <v>6431</v>
      </c>
      <c r="BO69" s="105">
        <v>0.45407046529690037</v>
      </c>
      <c r="BP69" s="8">
        <v>0</v>
      </c>
      <c r="BQ69" s="8">
        <v>0</v>
      </c>
      <c r="BR69" s="105" t="s">
        <v>733</v>
      </c>
      <c r="BS69" s="8">
        <v>14557</v>
      </c>
      <c r="BT69" s="8">
        <v>6585</v>
      </c>
      <c r="BU69" s="105">
        <v>0.45235968949646216</v>
      </c>
      <c r="BV69" s="8">
        <v>20065</v>
      </c>
      <c r="BW69" s="8">
        <v>10206</v>
      </c>
      <c r="BX69" s="105">
        <v>0.50864689758285575</v>
      </c>
      <c r="BY69" s="8">
        <v>35520</v>
      </c>
      <c r="BZ69" s="8">
        <v>3840</v>
      </c>
      <c r="CA69" s="105">
        <v>0.10810810810810811</v>
      </c>
      <c r="CB69" s="8">
        <v>46650</v>
      </c>
      <c r="CC69" s="8">
        <v>829</v>
      </c>
      <c r="CD69" s="105">
        <v>1.7770632368703108E-2</v>
      </c>
      <c r="CE69" s="8">
        <v>6400</v>
      </c>
      <c r="CF69" s="8">
        <v>640</v>
      </c>
      <c r="CG69" s="105">
        <v>0.1</v>
      </c>
      <c r="CH69" s="8">
        <v>2640</v>
      </c>
      <c r="CI69" s="8">
        <v>98</v>
      </c>
      <c r="CJ69" s="105">
        <v>3.7121212121212124E-2</v>
      </c>
      <c r="CK69" s="8">
        <v>9040</v>
      </c>
      <c r="CL69" s="8">
        <v>738</v>
      </c>
      <c r="CM69" s="105">
        <v>8.1637168141592914E-2</v>
      </c>
      <c r="CN69" s="8">
        <v>5895</v>
      </c>
      <c r="CO69" s="8">
        <v>18</v>
      </c>
      <c r="CP69" s="105">
        <v>3.0534351145038168E-3</v>
      </c>
      <c r="CQ69" s="8">
        <v>1000</v>
      </c>
      <c r="CR69" s="8">
        <v>0</v>
      </c>
      <c r="CS69" s="105">
        <v>0</v>
      </c>
      <c r="CT69" s="8">
        <v>98105</v>
      </c>
      <c r="CU69" s="8">
        <v>5425</v>
      </c>
      <c r="CV69" s="105">
        <v>5.5297895112379591E-2</v>
      </c>
      <c r="CW69" s="8">
        <v>118170</v>
      </c>
      <c r="CX69" s="8">
        <v>15631</v>
      </c>
      <c r="CY69" s="105">
        <v>0.13227553524583227</v>
      </c>
      <c r="CZ69" s="8">
        <v>6205</v>
      </c>
      <c r="DA69" s="8">
        <v>184</v>
      </c>
      <c r="DB69" s="105">
        <v>2.9653505237711524E-2</v>
      </c>
      <c r="DC69" s="8">
        <v>1074</v>
      </c>
      <c r="DD69" s="8">
        <v>43</v>
      </c>
      <c r="DE69" s="105">
        <v>4.0037243947858472E-2</v>
      </c>
      <c r="DF69" s="8">
        <v>45579</v>
      </c>
      <c r="DG69" s="8">
        <v>6811</v>
      </c>
      <c r="DH69" s="105">
        <v>0.14943285284889971</v>
      </c>
      <c r="DI69" s="64">
        <v>0.9</v>
      </c>
      <c r="DJ69" s="105">
        <v>0.99388379204892996</v>
      </c>
      <c r="DK69" s="105">
        <v>1.1043153244988111</v>
      </c>
      <c r="DL69" s="64">
        <v>0.68</v>
      </c>
      <c r="DM69" s="105">
        <v>1</v>
      </c>
      <c r="DN69" s="105">
        <v>1.4705882352941175</v>
      </c>
      <c r="DO69" s="64">
        <v>0.79</v>
      </c>
      <c r="DP69" s="105">
        <v>0.99422930903568696</v>
      </c>
      <c r="DQ69" s="105">
        <v>1.2585181127034011</v>
      </c>
      <c r="DR69" s="64">
        <v>0.9</v>
      </c>
      <c r="DS69" s="105">
        <v>0.99699157641395897</v>
      </c>
      <c r="DT69" s="105">
        <v>1.1077684182377321</v>
      </c>
      <c r="DU69" s="64">
        <v>0.76</v>
      </c>
      <c r="DV69" s="105">
        <v>0.99795814190913701</v>
      </c>
      <c r="DW69" s="105">
        <v>1.3131028183014961</v>
      </c>
      <c r="DX69" s="64">
        <v>0.83000000000000007</v>
      </c>
      <c r="DY69" s="105">
        <v>0.99751449875724896</v>
      </c>
      <c r="DZ69" s="105">
        <v>1.2018246972978901</v>
      </c>
      <c r="EA69" s="64">
        <v>0.9</v>
      </c>
      <c r="EB69" s="105">
        <v>0.99453968253968295</v>
      </c>
      <c r="EC69" s="105">
        <v>1.1050440917107589</v>
      </c>
      <c r="ED69" s="64">
        <v>0.72</v>
      </c>
      <c r="EE69" s="105">
        <v>0.99828399828399805</v>
      </c>
      <c r="EF69" s="105">
        <v>1.3865055531722195</v>
      </c>
      <c r="EG69" s="64">
        <v>0.81</v>
      </c>
      <c r="EH69" s="105">
        <v>0.99539486576523595</v>
      </c>
      <c r="EI69" s="105">
        <v>1.2288825503274516</v>
      </c>
      <c r="EJ69" s="64">
        <v>0.8</v>
      </c>
      <c r="EK69" s="105">
        <v>1</v>
      </c>
      <c r="EL69" s="105">
        <v>1.25</v>
      </c>
      <c r="EM69" s="64">
        <v>0.3</v>
      </c>
      <c r="EN69" s="105">
        <v>0.99084821428571401</v>
      </c>
      <c r="EO69" s="105">
        <v>3.30282738095238</v>
      </c>
      <c r="EP69" s="64">
        <v>0.55000000000000004</v>
      </c>
      <c r="EQ69" s="105">
        <v>0.99244239631336395</v>
      </c>
      <c r="ER69" s="105">
        <v>1.8044407205697526</v>
      </c>
      <c r="ES69" s="64">
        <v>0.85000000000000009</v>
      </c>
      <c r="ET69" s="105">
        <v>0.99512471655328805</v>
      </c>
      <c r="EU69" s="105">
        <v>1.170734960650927</v>
      </c>
      <c r="EV69" s="64">
        <v>0.51</v>
      </c>
      <c r="EW69" s="105">
        <v>0.99339304066950496</v>
      </c>
      <c r="EX69" s="105">
        <v>1.9478294915088332</v>
      </c>
      <c r="EY69" s="64">
        <v>0.68</v>
      </c>
      <c r="EZ69" s="105">
        <v>0.99437016185784699</v>
      </c>
      <c r="FA69" s="105">
        <v>1.4623090615556573</v>
      </c>
      <c r="FB69" s="64">
        <v>0.79</v>
      </c>
      <c r="FC69" s="105">
        <v>1</v>
      </c>
      <c r="FD69" s="105">
        <v>1.2658227848101264</v>
      </c>
      <c r="FE69" s="64">
        <v>0.35</v>
      </c>
      <c r="FF69" s="105">
        <v>0.99843749999999998</v>
      </c>
      <c r="FG69" s="105">
        <v>2.8526785714285716</v>
      </c>
      <c r="FH69" s="64">
        <v>0.57000000000000006</v>
      </c>
      <c r="FI69" s="105">
        <v>0.99864498644986399</v>
      </c>
      <c r="FJ69" s="105">
        <v>1.7520087481576558</v>
      </c>
      <c r="FK69" s="55">
        <v>0.86424823180470001</v>
      </c>
      <c r="FL69" s="105">
        <v>0.98913043478260898</v>
      </c>
      <c r="FM69" s="105">
        <v>1.1444980717138793</v>
      </c>
      <c r="FN69" s="55">
        <v>0.61009999999999998</v>
      </c>
      <c r="FO69" s="105">
        <v>1</v>
      </c>
      <c r="FP69" s="105">
        <v>1.6390755613833798</v>
      </c>
      <c r="FQ69" s="65">
        <v>6520</v>
      </c>
      <c r="FR69" s="8">
        <v>1</v>
      </c>
      <c r="FS69" s="105">
        <v>1.5337423312883436E-4</v>
      </c>
      <c r="FT69" s="65">
        <v>1093</v>
      </c>
      <c r="FU69" s="8">
        <v>0</v>
      </c>
      <c r="FV69" s="105">
        <v>0</v>
      </c>
      <c r="FW69" s="65">
        <v>7613</v>
      </c>
      <c r="FX69" s="8">
        <v>1</v>
      </c>
      <c r="FY69" s="105">
        <v>1.3135426244581636E-4</v>
      </c>
      <c r="FZ69" s="65">
        <v>52302</v>
      </c>
      <c r="GA69" s="8">
        <v>111</v>
      </c>
      <c r="GB69" s="105">
        <v>2.1222897785935528E-3</v>
      </c>
      <c r="GC69" s="65">
        <v>59915</v>
      </c>
      <c r="GD69" s="8">
        <v>112</v>
      </c>
      <c r="GE69" s="105">
        <v>1.8693148627221899E-3</v>
      </c>
      <c r="GF69" s="65">
        <v>4249</v>
      </c>
      <c r="GG69" s="8">
        <v>1</v>
      </c>
      <c r="GH69" s="105">
        <v>2.353494939985879E-4</v>
      </c>
      <c r="GI69" s="8">
        <v>4640</v>
      </c>
      <c r="GJ69" s="8">
        <v>8</v>
      </c>
      <c r="GK69" s="105">
        <v>1.7241379310344827E-3</v>
      </c>
      <c r="GL69" s="8">
        <v>610</v>
      </c>
      <c r="GM69" s="8">
        <v>0</v>
      </c>
      <c r="GN69" s="105">
        <v>0</v>
      </c>
    </row>
    <row r="70" spans="1:196" s="1" customFormat="1" ht="15" customHeight="1" x14ac:dyDescent="0.55000000000000004">
      <c r="A70" s="16">
        <v>25</v>
      </c>
      <c r="B70" s="17" t="s">
        <v>85</v>
      </c>
      <c r="C70" s="18">
        <v>9509</v>
      </c>
      <c r="D70" s="17" t="s">
        <v>87</v>
      </c>
      <c r="E70" s="8">
        <v>1271</v>
      </c>
      <c r="F70" s="8">
        <v>700</v>
      </c>
      <c r="G70" s="105">
        <v>0.55074744295830058</v>
      </c>
      <c r="H70" s="8">
        <v>1682</v>
      </c>
      <c r="I70" s="8">
        <v>843</v>
      </c>
      <c r="J70" s="105">
        <v>0.50118906064209279</v>
      </c>
      <c r="K70" s="8">
        <v>0</v>
      </c>
      <c r="L70" s="8">
        <v>0</v>
      </c>
      <c r="M70" s="105" t="s">
        <v>733</v>
      </c>
      <c r="N70" s="8">
        <v>106</v>
      </c>
      <c r="O70" s="8">
        <v>106</v>
      </c>
      <c r="P70" s="105">
        <v>1</v>
      </c>
      <c r="Q70" s="8">
        <v>163</v>
      </c>
      <c r="R70" s="8">
        <v>0</v>
      </c>
      <c r="S70" s="105">
        <v>0</v>
      </c>
      <c r="T70" s="8">
        <v>3222</v>
      </c>
      <c r="U70" s="8">
        <v>1649</v>
      </c>
      <c r="V70" s="105">
        <v>0.51179391682184983</v>
      </c>
      <c r="W70" s="8">
        <v>3222</v>
      </c>
      <c r="X70" s="8">
        <v>1649</v>
      </c>
      <c r="Y70" s="105">
        <v>0.51179391682184983</v>
      </c>
      <c r="Z70" s="8">
        <v>0</v>
      </c>
      <c r="AA70" s="8">
        <v>0</v>
      </c>
      <c r="AB70" s="105" t="s">
        <v>733</v>
      </c>
      <c r="AC70" s="8">
        <v>0</v>
      </c>
      <c r="AD70" s="8">
        <v>0</v>
      </c>
      <c r="AE70" s="105" t="s">
        <v>733</v>
      </c>
      <c r="AF70" s="8">
        <v>0</v>
      </c>
      <c r="AG70" s="8">
        <v>0</v>
      </c>
      <c r="AH70" s="105" t="s">
        <v>733</v>
      </c>
      <c r="AI70" s="8">
        <v>0</v>
      </c>
      <c r="AJ70" s="8">
        <v>0</v>
      </c>
      <c r="AK70" s="105" t="s">
        <v>733</v>
      </c>
      <c r="AL70" s="8">
        <v>0</v>
      </c>
      <c r="AM70" s="8">
        <v>0</v>
      </c>
      <c r="AN70" s="105" t="s">
        <v>733</v>
      </c>
      <c r="AO70" s="8">
        <v>0</v>
      </c>
      <c r="AP70" s="8">
        <v>0</v>
      </c>
      <c r="AQ70" s="105" t="s">
        <v>733</v>
      </c>
      <c r="AR70" s="8">
        <v>0</v>
      </c>
      <c r="AS70" s="8">
        <v>0</v>
      </c>
      <c r="AT70" s="105" t="s">
        <v>733</v>
      </c>
      <c r="AU70" s="8">
        <v>0</v>
      </c>
      <c r="AV70" s="8">
        <v>0</v>
      </c>
      <c r="AW70" s="105" t="s">
        <v>733</v>
      </c>
      <c r="AX70" s="8">
        <v>2688</v>
      </c>
      <c r="AY70" s="8">
        <v>1159</v>
      </c>
      <c r="AZ70" s="105">
        <v>0.43117559523809523</v>
      </c>
      <c r="BA70" s="8">
        <v>160</v>
      </c>
      <c r="BB70" s="8">
        <v>83</v>
      </c>
      <c r="BC70" s="105">
        <v>0.51875000000000004</v>
      </c>
      <c r="BD70" s="8">
        <v>497</v>
      </c>
      <c r="BE70" s="8">
        <v>341</v>
      </c>
      <c r="BF70" s="105">
        <v>0.6861167002012073</v>
      </c>
      <c r="BG70" s="8">
        <v>203</v>
      </c>
      <c r="BH70" s="8">
        <v>41</v>
      </c>
      <c r="BI70" s="105">
        <v>0.2019704433497537</v>
      </c>
      <c r="BJ70" s="8">
        <v>4942</v>
      </c>
      <c r="BK70" s="8">
        <v>2155</v>
      </c>
      <c r="BL70" s="105">
        <v>0.43605827600161878</v>
      </c>
      <c r="BM70" s="8">
        <v>8490</v>
      </c>
      <c r="BN70" s="8">
        <v>3779</v>
      </c>
      <c r="BO70" s="105">
        <v>0.44511189634864545</v>
      </c>
      <c r="BP70" s="8">
        <v>0</v>
      </c>
      <c r="BQ70" s="8">
        <v>0</v>
      </c>
      <c r="BR70" s="105" t="s">
        <v>733</v>
      </c>
      <c r="BS70" s="8">
        <v>8490</v>
      </c>
      <c r="BT70" s="8">
        <v>3779</v>
      </c>
      <c r="BU70" s="105">
        <v>0.44511189634864545</v>
      </c>
      <c r="BV70" s="8">
        <v>11712</v>
      </c>
      <c r="BW70" s="8">
        <v>5428</v>
      </c>
      <c r="BX70" s="105">
        <v>0.46345628415300544</v>
      </c>
      <c r="BY70" s="8">
        <v>26560</v>
      </c>
      <c r="BZ70" s="8">
        <v>2720</v>
      </c>
      <c r="CA70" s="105">
        <v>0.10240963855421686</v>
      </c>
      <c r="CB70" s="8">
        <v>30330</v>
      </c>
      <c r="CC70" s="8">
        <v>1061</v>
      </c>
      <c r="CD70" s="105">
        <v>3.4981866139136168E-2</v>
      </c>
      <c r="CE70" s="8">
        <v>8960</v>
      </c>
      <c r="CF70" s="8">
        <v>1120</v>
      </c>
      <c r="CG70" s="105">
        <v>0.125</v>
      </c>
      <c r="CH70" s="8">
        <v>1800</v>
      </c>
      <c r="CI70" s="8">
        <v>0</v>
      </c>
      <c r="CJ70" s="105">
        <v>0</v>
      </c>
      <c r="CK70" s="8">
        <v>10760</v>
      </c>
      <c r="CL70" s="8">
        <v>1120</v>
      </c>
      <c r="CM70" s="105">
        <v>0.10408921933085502</v>
      </c>
      <c r="CN70" s="8">
        <v>11520</v>
      </c>
      <c r="CO70" s="8">
        <v>345</v>
      </c>
      <c r="CP70" s="105">
        <v>2.9947916666666668E-2</v>
      </c>
      <c r="CQ70" s="8">
        <v>1500</v>
      </c>
      <c r="CR70" s="8">
        <v>0</v>
      </c>
      <c r="CS70" s="105">
        <v>0</v>
      </c>
      <c r="CT70" s="8">
        <v>80670</v>
      </c>
      <c r="CU70" s="8">
        <v>5246</v>
      </c>
      <c r="CV70" s="105">
        <v>6.5030370645841079E-2</v>
      </c>
      <c r="CW70" s="8">
        <v>92382</v>
      </c>
      <c r="CX70" s="8">
        <v>10674</v>
      </c>
      <c r="CY70" s="105">
        <v>0.11554198869909722</v>
      </c>
      <c r="CZ70" s="8">
        <v>12123</v>
      </c>
      <c r="DA70" s="8">
        <v>792</v>
      </c>
      <c r="DB70" s="105">
        <v>6.5330363771343727E-2</v>
      </c>
      <c r="DC70" s="8">
        <v>1866</v>
      </c>
      <c r="DD70" s="8">
        <v>41</v>
      </c>
      <c r="DE70" s="105">
        <v>2.1972132904608789E-2</v>
      </c>
      <c r="DF70" s="8">
        <v>37362</v>
      </c>
      <c r="DG70" s="8">
        <v>4766</v>
      </c>
      <c r="DH70" s="105">
        <v>0.12756276430597935</v>
      </c>
      <c r="DI70" s="64">
        <v>0.89</v>
      </c>
      <c r="DJ70" s="105">
        <v>0.99702380952380998</v>
      </c>
      <c r="DK70" s="105">
        <v>1.1202514713750673</v>
      </c>
      <c r="DL70" s="64">
        <v>0.79</v>
      </c>
      <c r="DM70" s="105">
        <v>0.98795180722891596</v>
      </c>
      <c r="DN70" s="105">
        <v>1.2505719078847037</v>
      </c>
      <c r="DO70" s="64">
        <v>0.84000000000000008</v>
      </c>
      <c r="DP70" s="105">
        <v>0.99682455676104798</v>
      </c>
      <c r="DQ70" s="105">
        <v>1.1866959009060094</v>
      </c>
      <c r="DR70" s="64">
        <v>0.89</v>
      </c>
      <c r="DS70" s="105">
        <v>0.99627791563275403</v>
      </c>
      <c r="DT70" s="105">
        <v>1.119413388351409</v>
      </c>
      <c r="DU70" s="64">
        <v>0.83</v>
      </c>
      <c r="DV70" s="105">
        <v>0.99525504151838695</v>
      </c>
      <c r="DW70" s="105">
        <v>1.1991024596607072</v>
      </c>
      <c r="DX70" s="64">
        <v>0.86</v>
      </c>
      <c r="DY70" s="105">
        <v>0.99575500303214104</v>
      </c>
      <c r="DZ70" s="105">
        <v>1.1578546546885362</v>
      </c>
      <c r="EA70" s="64">
        <v>0.89</v>
      </c>
      <c r="EB70" s="105">
        <v>0.99689027099067096</v>
      </c>
      <c r="EC70" s="105">
        <v>1.1201014280794055</v>
      </c>
      <c r="ED70" s="64">
        <v>0.81</v>
      </c>
      <c r="EE70" s="105">
        <v>0.99460043196544301</v>
      </c>
      <c r="EF70" s="105">
        <v>1.2279017678585715</v>
      </c>
      <c r="EG70" s="64">
        <v>0.85000000000000009</v>
      </c>
      <c r="EH70" s="105">
        <v>0.99649963154016197</v>
      </c>
      <c r="EI70" s="105">
        <v>1.172352507694308</v>
      </c>
      <c r="EJ70" s="64">
        <v>0.91</v>
      </c>
      <c r="EK70" s="105">
        <v>0.98150782361308697</v>
      </c>
      <c r="EL70" s="105">
        <v>1.0785800259484473</v>
      </c>
      <c r="EM70" s="64">
        <v>0.23</v>
      </c>
      <c r="EN70" s="105">
        <v>0.95260416666666703</v>
      </c>
      <c r="EO70" s="105">
        <v>4.1417572463768133</v>
      </c>
      <c r="EP70" s="64">
        <v>0.57000000000000006</v>
      </c>
      <c r="EQ70" s="105">
        <v>0.96035074342356097</v>
      </c>
      <c r="ER70" s="105">
        <v>1.6848258656553698</v>
      </c>
      <c r="ES70" s="64">
        <v>0.9</v>
      </c>
      <c r="ET70" s="105">
        <v>0.99322951929587</v>
      </c>
      <c r="EU70" s="105">
        <v>1.1035883547731888</v>
      </c>
      <c r="EV70" s="64">
        <v>0.52</v>
      </c>
      <c r="EW70" s="105">
        <v>0.96076374318086399</v>
      </c>
      <c r="EX70" s="105">
        <v>1.8476225830401229</v>
      </c>
      <c r="EY70" s="64">
        <v>0.71</v>
      </c>
      <c r="EZ70" s="105">
        <v>0.97873337080756995</v>
      </c>
      <c r="FA70" s="105">
        <v>1.3784977053627747</v>
      </c>
      <c r="FB70" s="64">
        <v>0.83</v>
      </c>
      <c r="FC70" s="105">
        <v>0</v>
      </c>
      <c r="FD70" s="105">
        <v>0</v>
      </c>
      <c r="FE70" s="64">
        <v>0.23</v>
      </c>
      <c r="FF70" s="105">
        <v>0.98660714285714302</v>
      </c>
      <c r="FG70" s="105">
        <v>4.2895962732919264</v>
      </c>
      <c r="FH70" s="64">
        <v>0.53</v>
      </c>
      <c r="FI70" s="105">
        <v>0.98660714285714302</v>
      </c>
      <c r="FJ70" s="105">
        <v>1.861522911051213</v>
      </c>
      <c r="FK70" s="55">
        <v>0.9</v>
      </c>
      <c r="FL70" s="105">
        <v>1</v>
      </c>
      <c r="FM70" s="105">
        <v>1.1111111111111112</v>
      </c>
      <c r="FN70" s="55">
        <v>0.61009999999999998</v>
      </c>
      <c r="FO70" s="105">
        <v>1</v>
      </c>
      <c r="FP70" s="105">
        <v>1.6390755613833798</v>
      </c>
      <c r="FQ70" s="65">
        <v>2920</v>
      </c>
      <c r="FR70" s="8">
        <v>171</v>
      </c>
      <c r="FS70" s="105">
        <v>5.8561643835616441E-2</v>
      </c>
      <c r="FT70" s="65">
        <v>541</v>
      </c>
      <c r="FU70" s="8">
        <v>102</v>
      </c>
      <c r="FV70" s="105">
        <v>0.18853974121996303</v>
      </c>
      <c r="FW70" s="65">
        <v>3461</v>
      </c>
      <c r="FX70" s="8">
        <v>273</v>
      </c>
      <c r="FY70" s="105">
        <v>7.887893672349032E-2</v>
      </c>
      <c r="FZ70" s="65">
        <v>37264</v>
      </c>
      <c r="GA70" s="8">
        <v>430</v>
      </c>
      <c r="GB70" s="105">
        <v>1.1539287247745814E-2</v>
      </c>
      <c r="GC70" s="65">
        <v>40725</v>
      </c>
      <c r="GD70" s="8">
        <v>703</v>
      </c>
      <c r="GE70" s="105">
        <v>1.7262124002455494E-2</v>
      </c>
      <c r="GF70" s="65">
        <v>1831</v>
      </c>
      <c r="GG70" s="8">
        <v>38</v>
      </c>
      <c r="GH70" s="105">
        <v>2.0753686510103769E-2</v>
      </c>
      <c r="GI70" s="8">
        <v>9836</v>
      </c>
      <c r="GJ70" s="8">
        <v>13</v>
      </c>
      <c r="GK70" s="105">
        <v>1.3216754778365189E-3</v>
      </c>
      <c r="GL70" s="8">
        <v>915</v>
      </c>
      <c r="GM70" s="8">
        <v>14</v>
      </c>
      <c r="GN70" s="105">
        <v>1.5300546448087432E-2</v>
      </c>
    </row>
    <row r="71" spans="1:196" s="1" customFormat="1" ht="15" customHeight="1" x14ac:dyDescent="0.55000000000000004">
      <c r="A71" s="16">
        <v>25</v>
      </c>
      <c r="B71" s="17" t="s">
        <v>85</v>
      </c>
      <c r="C71" s="18">
        <v>9510</v>
      </c>
      <c r="D71" s="17" t="s">
        <v>88</v>
      </c>
      <c r="E71" s="8">
        <v>1442</v>
      </c>
      <c r="F71" s="8">
        <v>840</v>
      </c>
      <c r="G71" s="105">
        <v>0.58252427184466016</v>
      </c>
      <c r="H71" s="8">
        <v>1893</v>
      </c>
      <c r="I71" s="8">
        <v>963</v>
      </c>
      <c r="J71" s="105">
        <v>0.50871632329635497</v>
      </c>
      <c r="K71" s="8">
        <v>0</v>
      </c>
      <c r="L71" s="8">
        <v>0</v>
      </c>
      <c r="M71" s="105" t="s">
        <v>733</v>
      </c>
      <c r="N71" s="8">
        <v>0</v>
      </c>
      <c r="O71" s="8">
        <v>0</v>
      </c>
      <c r="P71" s="105" t="s">
        <v>733</v>
      </c>
      <c r="Q71" s="8">
        <v>0</v>
      </c>
      <c r="R71" s="8">
        <v>0</v>
      </c>
      <c r="S71" s="105" t="s">
        <v>733</v>
      </c>
      <c r="T71" s="8">
        <v>3335</v>
      </c>
      <c r="U71" s="8">
        <v>1803</v>
      </c>
      <c r="V71" s="105">
        <v>0.54062968515742127</v>
      </c>
      <c r="W71" s="8">
        <v>3335</v>
      </c>
      <c r="X71" s="8">
        <v>1803</v>
      </c>
      <c r="Y71" s="105">
        <v>0.54062968515742127</v>
      </c>
      <c r="Z71" s="8">
        <v>345</v>
      </c>
      <c r="AA71" s="8">
        <v>42</v>
      </c>
      <c r="AB71" s="105">
        <v>0.12173913043478261</v>
      </c>
      <c r="AC71" s="8">
        <v>126</v>
      </c>
      <c r="AD71" s="8">
        <v>85</v>
      </c>
      <c r="AE71" s="105">
        <v>0.67460317460317465</v>
      </c>
      <c r="AF71" s="8">
        <v>32</v>
      </c>
      <c r="AG71" s="8">
        <v>27</v>
      </c>
      <c r="AH71" s="105">
        <v>0.84375</v>
      </c>
      <c r="AI71" s="8">
        <v>503</v>
      </c>
      <c r="AJ71" s="8">
        <v>154</v>
      </c>
      <c r="AK71" s="105">
        <v>0.3061630218687873</v>
      </c>
      <c r="AL71" s="8">
        <v>158</v>
      </c>
      <c r="AM71" s="8">
        <v>18</v>
      </c>
      <c r="AN71" s="105">
        <v>0.11392405063291139</v>
      </c>
      <c r="AO71" s="8">
        <v>40</v>
      </c>
      <c r="AP71" s="8">
        <v>0</v>
      </c>
      <c r="AQ71" s="105">
        <v>0</v>
      </c>
      <c r="AR71" s="8">
        <v>25</v>
      </c>
      <c r="AS71" s="8">
        <v>25</v>
      </c>
      <c r="AT71" s="105">
        <v>1</v>
      </c>
      <c r="AU71" s="8">
        <v>223</v>
      </c>
      <c r="AV71" s="8">
        <v>43</v>
      </c>
      <c r="AW71" s="105">
        <v>0.19282511210762332</v>
      </c>
      <c r="AX71" s="8">
        <v>1850</v>
      </c>
      <c r="AY71" s="8">
        <v>683</v>
      </c>
      <c r="AZ71" s="105">
        <v>0.36918918918918919</v>
      </c>
      <c r="BA71" s="8">
        <v>235</v>
      </c>
      <c r="BB71" s="8">
        <v>81</v>
      </c>
      <c r="BC71" s="105">
        <v>0.34468085106382979</v>
      </c>
      <c r="BD71" s="8">
        <v>426</v>
      </c>
      <c r="BE71" s="8">
        <v>222</v>
      </c>
      <c r="BF71" s="105">
        <v>0.52112676056338025</v>
      </c>
      <c r="BG71" s="8">
        <v>170</v>
      </c>
      <c r="BH71" s="8">
        <v>143</v>
      </c>
      <c r="BI71" s="105">
        <v>0.8411764705882353</v>
      </c>
      <c r="BJ71" s="8">
        <v>4975</v>
      </c>
      <c r="BK71" s="8">
        <v>2593</v>
      </c>
      <c r="BL71" s="105">
        <v>0.52120603015075373</v>
      </c>
      <c r="BM71" s="8">
        <v>7656</v>
      </c>
      <c r="BN71" s="8">
        <v>3722</v>
      </c>
      <c r="BO71" s="105">
        <v>0.48615464994775337</v>
      </c>
      <c r="BP71" s="8">
        <v>0</v>
      </c>
      <c r="BQ71" s="8">
        <v>0</v>
      </c>
      <c r="BR71" s="105" t="s">
        <v>733</v>
      </c>
      <c r="BS71" s="8">
        <v>8382</v>
      </c>
      <c r="BT71" s="8">
        <v>3919</v>
      </c>
      <c r="BU71" s="105">
        <v>0.46754951085659746</v>
      </c>
      <c r="BV71" s="8">
        <v>11717</v>
      </c>
      <c r="BW71" s="8">
        <v>5722</v>
      </c>
      <c r="BX71" s="105">
        <v>0.48835026030553896</v>
      </c>
      <c r="BY71" s="8">
        <v>6080</v>
      </c>
      <c r="BZ71" s="8">
        <v>640</v>
      </c>
      <c r="CA71" s="105">
        <v>0.10526315789473684</v>
      </c>
      <c r="CB71" s="8">
        <v>26040</v>
      </c>
      <c r="CC71" s="8">
        <v>774</v>
      </c>
      <c r="CD71" s="105">
        <v>2.9723502304147466E-2</v>
      </c>
      <c r="CE71" s="8">
        <v>3840</v>
      </c>
      <c r="CF71" s="8">
        <v>480</v>
      </c>
      <c r="CG71" s="105">
        <v>0.125</v>
      </c>
      <c r="CH71" s="8">
        <v>692</v>
      </c>
      <c r="CI71" s="8">
        <v>70</v>
      </c>
      <c r="CJ71" s="105">
        <v>0.10115606936416185</v>
      </c>
      <c r="CK71" s="8">
        <v>4532</v>
      </c>
      <c r="CL71" s="8">
        <v>550</v>
      </c>
      <c r="CM71" s="105">
        <v>0.12135922330097088</v>
      </c>
      <c r="CN71" s="8">
        <v>10215</v>
      </c>
      <c r="CO71" s="8">
        <v>924</v>
      </c>
      <c r="CP71" s="105">
        <v>9.0455212922173275E-2</v>
      </c>
      <c r="CQ71" s="8">
        <v>600</v>
      </c>
      <c r="CR71" s="8">
        <v>58</v>
      </c>
      <c r="CS71" s="105">
        <v>9.6666666666666665E-2</v>
      </c>
      <c r="CT71" s="8">
        <v>47467</v>
      </c>
      <c r="CU71" s="8">
        <v>2946</v>
      </c>
      <c r="CV71" s="105">
        <v>6.2064170897676282E-2</v>
      </c>
      <c r="CW71" s="8">
        <v>59184</v>
      </c>
      <c r="CX71" s="8">
        <v>8668</v>
      </c>
      <c r="CY71" s="105">
        <v>0.14645850229791835</v>
      </c>
      <c r="CZ71" s="8">
        <v>10807</v>
      </c>
      <c r="DA71" s="8">
        <v>1231</v>
      </c>
      <c r="DB71" s="105">
        <v>0.11390765244748774</v>
      </c>
      <c r="DC71" s="8">
        <v>827</v>
      </c>
      <c r="DD71" s="8">
        <v>253</v>
      </c>
      <c r="DE71" s="105">
        <v>0.3059250302297461</v>
      </c>
      <c r="DF71" s="8">
        <v>12048</v>
      </c>
      <c r="DG71" s="8">
        <v>2164</v>
      </c>
      <c r="DH71" s="105">
        <v>0.17961487383798141</v>
      </c>
      <c r="DI71" s="64">
        <v>0.85</v>
      </c>
      <c r="DJ71" s="105">
        <v>0.99270453361125599</v>
      </c>
      <c r="DK71" s="105">
        <v>1.1678876866014776</v>
      </c>
      <c r="DL71" s="64">
        <v>0.61</v>
      </c>
      <c r="DM71" s="105">
        <v>1</v>
      </c>
      <c r="DN71" s="105">
        <v>1.639344262295082</v>
      </c>
      <c r="DO71" s="64">
        <v>0.73</v>
      </c>
      <c r="DP71" s="105">
        <v>0.99285532023475398</v>
      </c>
      <c r="DQ71" s="105">
        <v>1.3600757811434987</v>
      </c>
      <c r="DR71" s="64">
        <v>0.89</v>
      </c>
      <c r="DS71" s="105">
        <v>0.99404761904761896</v>
      </c>
      <c r="DT71" s="105">
        <v>1.1169074371321561</v>
      </c>
      <c r="DU71" s="64">
        <v>0.81</v>
      </c>
      <c r="DV71" s="105">
        <v>0.99376947040498398</v>
      </c>
      <c r="DW71" s="105">
        <v>1.2268758893888689</v>
      </c>
      <c r="DX71" s="64">
        <v>0.85000000000000009</v>
      </c>
      <c r="DY71" s="105">
        <v>0.99389905712700999</v>
      </c>
      <c r="DZ71" s="105">
        <v>1.1692930083847175</v>
      </c>
      <c r="EA71" s="64">
        <v>0.87</v>
      </c>
      <c r="EB71" s="105">
        <v>0.99294570329200504</v>
      </c>
      <c r="EC71" s="105">
        <v>1.141316900335638</v>
      </c>
      <c r="ED71" s="64">
        <v>0.71</v>
      </c>
      <c r="EE71" s="105">
        <v>0.99425287356321801</v>
      </c>
      <c r="EF71" s="105">
        <v>1.4003561599481944</v>
      </c>
      <c r="EG71" s="64">
        <v>0.79</v>
      </c>
      <c r="EH71" s="105">
        <v>0.99318420132820695</v>
      </c>
      <c r="EI71" s="105">
        <v>1.2571951915546924</v>
      </c>
      <c r="EJ71" s="64">
        <v>0.82</v>
      </c>
      <c r="EK71" s="105">
        <v>0.99726177437020802</v>
      </c>
      <c r="EL71" s="105">
        <v>1.2161728955734246</v>
      </c>
      <c r="EM71" s="64">
        <v>0.26</v>
      </c>
      <c r="EN71" s="105">
        <v>0.97499999999999998</v>
      </c>
      <c r="EO71" s="105">
        <v>3.75</v>
      </c>
      <c r="EP71" s="64">
        <v>0.54</v>
      </c>
      <c r="EQ71" s="105">
        <v>0.98879837067209797</v>
      </c>
      <c r="ER71" s="105">
        <v>1.8311080938372184</v>
      </c>
      <c r="ES71" s="64">
        <v>0.84499999999999997</v>
      </c>
      <c r="ET71" s="105">
        <v>0.99415744157441599</v>
      </c>
      <c r="EU71" s="105">
        <v>1.176517682336587</v>
      </c>
      <c r="EV71" s="64">
        <v>0.48499999999999999</v>
      </c>
      <c r="EW71" s="105">
        <v>0.98428835489833599</v>
      </c>
      <c r="EX71" s="105">
        <v>2.0294605255635796</v>
      </c>
      <c r="EY71" s="64">
        <v>0.66500000000000004</v>
      </c>
      <c r="EZ71" s="105">
        <v>0.99169358560221499</v>
      </c>
      <c r="FA71" s="105">
        <v>1.4912685497777669</v>
      </c>
      <c r="FB71" s="64">
        <v>0.9</v>
      </c>
      <c r="FC71" s="105">
        <v>1</v>
      </c>
      <c r="FD71" s="105">
        <v>1.1111111111111112</v>
      </c>
      <c r="FE71" s="64">
        <v>0.44</v>
      </c>
      <c r="FF71" s="105">
        <v>0.97499999999999998</v>
      </c>
      <c r="FG71" s="105">
        <v>2.2159090909090908</v>
      </c>
      <c r="FH71" s="64">
        <v>0.67</v>
      </c>
      <c r="FI71" s="105">
        <v>0.97818181818181804</v>
      </c>
      <c r="FJ71" s="105">
        <v>1.4599728629579374</v>
      </c>
      <c r="FK71" s="55">
        <v>0.87302584350323043</v>
      </c>
      <c r="FL71" s="105">
        <v>1</v>
      </c>
      <c r="FM71" s="105">
        <v>1.1454414636653305</v>
      </c>
      <c r="FN71" s="55">
        <v>0.61009999999999998</v>
      </c>
      <c r="FO71" s="105">
        <v>0.99604743083003999</v>
      </c>
      <c r="FP71" s="105">
        <v>1.6325970018522209</v>
      </c>
      <c r="FQ71" s="65">
        <v>2947</v>
      </c>
      <c r="FR71" s="8">
        <v>186</v>
      </c>
      <c r="FS71" s="105">
        <v>6.3115032236172375E-2</v>
      </c>
      <c r="FT71" s="65">
        <v>662</v>
      </c>
      <c r="FU71" s="8">
        <v>12</v>
      </c>
      <c r="FV71" s="105">
        <v>1.812688821752266E-2</v>
      </c>
      <c r="FW71" s="65">
        <v>3609</v>
      </c>
      <c r="FX71" s="8">
        <v>198</v>
      </c>
      <c r="FY71" s="105">
        <v>5.4862842892768077E-2</v>
      </c>
      <c r="FZ71" s="65">
        <v>25247</v>
      </c>
      <c r="GA71" s="8">
        <v>463</v>
      </c>
      <c r="GB71" s="105">
        <v>1.8338812532182041E-2</v>
      </c>
      <c r="GC71" s="65">
        <v>28856</v>
      </c>
      <c r="GD71" s="8">
        <v>661</v>
      </c>
      <c r="GE71" s="105">
        <v>2.2906847795952315E-2</v>
      </c>
      <c r="GF71" s="65">
        <v>2033</v>
      </c>
      <c r="GG71" s="8">
        <v>162</v>
      </c>
      <c r="GH71" s="105">
        <v>7.9685194294146583E-2</v>
      </c>
      <c r="GI71" s="8">
        <v>8197</v>
      </c>
      <c r="GJ71" s="8">
        <v>105</v>
      </c>
      <c r="GK71" s="105">
        <v>1.2809564474807857E-2</v>
      </c>
      <c r="GL71" s="8">
        <v>366</v>
      </c>
      <c r="GM71" s="8">
        <v>0</v>
      </c>
      <c r="GN71" s="105">
        <v>0</v>
      </c>
    </row>
    <row r="72" spans="1:196" s="1" customFormat="1" ht="15" customHeight="1" x14ac:dyDescent="0.55000000000000004">
      <c r="A72" s="16">
        <v>25</v>
      </c>
      <c r="B72" s="17" t="s">
        <v>85</v>
      </c>
      <c r="C72" s="18">
        <v>9511</v>
      </c>
      <c r="D72" s="17" t="s">
        <v>89</v>
      </c>
      <c r="E72" s="8">
        <v>1651</v>
      </c>
      <c r="F72" s="8">
        <v>954</v>
      </c>
      <c r="G72" s="105">
        <v>0.57783161720169596</v>
      </c>
      <c r="H72" s="8">
        <v>2550</v>
      </c>
      <c r="I72" s="8">
        <v>1208</v>
      </c>
      <c r="J72" s="105">
        <v>0.47372549019607846</v>
      </c>
      <c r="K72" s="8">
        <v>45</v>
      </c>
      <c r="L72" s="8">
        <v>14</v>
      </c>
      <c r="M72" s="105">
        <v>0.31111111111111112</v>
      </c>
      <c r="N72" s="8">
        <v>0</v>
      </c>
      <c r="O72" s="8">
        <v>0</v>
      </c>
      <c r="P72" s="105" t="s">
        <v>733</v>
      </c>
      <c r="Q72" s="8">
        <v>0</v>
      </c>
      <c r="R72" s="8">
        <v>0</v>
      </c>
      <c r="S72" s="105" t="s">
        <v>733</v>
      </c>
      <c r="T72" s="8">
        <v>4246</v>
      </c>
      <c r="U72" s="8">
        <v>2176</v>
      </c>
      <c r="V72" s="105">
        <v>0.51248233631653317</v>
      </c>
      <c r="W72" s="8">
        <v>4246</v>
      </c>
      <c r="X72" s="8">
        <v>2176</v>
      </c>
      <c r="Y72" s="105">
        <v>0.51248233631653317</v>
      </c>
      <c r="Z72" s="8">
        <v>176</v>
      </c>
      <c r="AA72" s="8">
        <v>26</v>
      </c>
      <c r="AB72" s="105">
        <v>0.14772727272727273</v>
      </c>
      <c r="AC72" s="8">
        <v>15</v>
      </c>
      <c r="AD72" s="8">
        <v>0</v>
      </c>
      <c r="AE72" s="105">
        <v>0</v>
      </c>
      <c r="AF72" s="8">
        <v>24</v>
      </c>
      <c r="AG72" s="8">
        <v>19</v>
      </c>
      <c r="AH72" s="105">
        <v>0.79166666666666663</v>
      </c>
      <c r="AI72" s="8">
        <v>215</v>
      </c>
      <c r="AJ72" s="8">
        <v>45</v>
      </c>
      <c r="AK72" s="105">
        <v>0.20930232558139536</v>
      </c>
      <c r="AL72" s="8">
        <v>30</v>
      </c>
      <c r="AM72" s="8">
        <v>0</v>
      </c>
      <c r="AN72" s="105">
        <v>0</v>
      </c>
      <c r="AO72" s="8">
        <v>15</v>
      </c>
      <c r="AP72" s="8">
        <v>0</v>
      </c>
      <c r="AQ72" s="105">
        <v>0</v>
      </c>
      <c r="AR72" s="8">
        <v>0</v>
      </c>
      <c r="AS72" s="8">
        <v>0</v>
      </c>
      <c r="AT72" s="105" t="s">
        <v>733</v>
      </c>
      <c r="AU72" s="8">
        <v>45</v>
      </c>
      <c r="AV72" s="8">
        <v>0</v>
      </c>
      <c r="AW72" s="105">
        <v>0</v>
      </c>
      <c r="AX72" s="8">
        <v>2940</v>
      </c>
      <c r="AY72" s="8">
        <v>1409</v>
      </c>
      <c r="AZ72" s="105">
        <v>0.47925170068027212</v>
      </c>
      <c r="BA72" s="8">
        <v>578</v>
      </c>
      <c r="BB72" s="8">
        <v>192</v>
      </c>
      <c r="BC72" s="105">
        <v>0.33217993079584773</v>
      </c>
      <c r="BD72" s="8">
        <v>359</v>
      </c>
      <c r="BE72" s="8">
        <v>74</v>
      </c>
      <c r="BF72" s="105">
        <v>0.20612813370473537</v>
      </c>
      <c r="BG72" s="8">
        <v>193</v>
      </c>
      <c r="BH72" s="8">
        <v>164</v>
      </c>
      <c r="BI72" s="105">
        <v>0.84974093264248707</v>
      </c>
      <c r="BJ72" s="8">
        <v>4938</v>
      </c>
      <c r="BK72" s="8">
        <v>2446</v>
      </c>
      <c r="BL72" s="105">
        <v>0.4953422438234103</v>
      </c>
      <c r="BM72" s="8">
        <v>9008</v>
      </c>
      <c r="BN72" s="8">
        <v>4285</v>
      </c>
      <c r="BO72" s="105">
        <v>0.47568827708703376</v>
      </c>
      <c r="BP72" s="8">
        <v>0</v>
      </c>
      <c r="BQ72" s="8">
        <v>0</v>
      </c>
      <c r="BR72" s="105" t="s">
        <v>733</v>
      </c>
      <c r="BS72" s="8">
        <v>9268</v>
      </c>
      <c r="BT72" s="8">
        <v>4330</v>
      </c>
      <c r="BU72" s="105">
        <v>0.46719896417781615</v>
      </c>
      <c r="BV72" s="8">
        <v>13514</v>
      </c>
      <c r="BW72" s="8">
        <v>6506</v>
      </c>
      <c r="BX72" s="105">
        <v>0.48142666863992895</v>
      </c>
      <c r="BY72" s="8">
        <v>20800</v>
      </c>
      <c r="BZ72" s="8">
        <v>2240</v>
      </c>
      <c r="CA72" s="105">
        <v>0.1076923076923077</v>
      </c>
      <c r="CB72" s="8">
        <v>17790</v>
      </c>
      <c r="CC72" s="8">
        <v>592</v>
      </c>
      <c r="CD72" s="105">
        <v>3.3277121978639683E-2</v>
      </c>
      <c r="CE72" s="8">
        <v>7680</v>
      </c>
      <c r="CF72" s="8">
        <v>960</v>
      </c>
      <c r="CG72" s="105">
        <v>0.125</v>
      </c>
      <c r="CH72" s="8">
        <v>660</v>
      </c>
      <c r="CI72" s="8">
        <v>0</v>
      </c>
      <c r="CJ72" s="105">
        <v>0</v>
      </c>
      <c r="CK72" s="8">
        <v>8340</v>
      </c>
      <c r="CL72" s="8">
        <v>960</v>
      </c>
      <c r="CM72" s="105">
        <v>0.11510791366906475</v>
      </c>
      <c r="CN72" s="8">
        <v>9330</v>
      </c>
      <c r="CO72" s="8">
        <v>13</v>
      </c>
      <c r="CP72" s="105">
        <v>1.3933547695605573E-3</v>
      </c>
      <c r="CQ72" s="8">
        <v>2000</v>
      </c>
      <c r="CR72" s="8">
        <v>0</v>
      </c>
      <c r="CS72" s="105">
        <v>0</v>
      </c>
      <c r="CT72" s="8">
        <v>58260</v>
      </c>
      <c r="CU72" s="8">
        <v>3805</v>
      </c>
      <c r="CV72" s="105">
        <v>6.5310676278750424E-2</v>
      </c>
      <c r="CW72" s="8">
        <v>71774</v>
      </c>
      <c r="CX72" s="8">
        <v>10311</v>
      </c>
      <c r="CY72" s="105">
        <v>0.14365926380026192</v>
      </c>
      <c r="CZ72" s="8">
        <v>9719</v>
      </c>
      <c r="DA72" s="8">
        <v>87</v>
      </c>
      <c r="DB72" s="105">
        <v>8.9515382240971299E-3</v>
      </c>
      <c r="DC72" s="8">
        <v>2217</v>
      </c>
      <c r="DD72" s="8">
        <v>183</v>
      </c>
      <c r="DE72" s="105">
        <v>8.2543978349120431E-2</v>
      </c>
      <c r="DF72" s="8">
        <v>31608</v>
      </c>
      <c r="DG72" s="8">
        <v>4600</v>
      </c>
      <c r="DH72" s="105">
        <v>0.14553277651227536</v>
      </c>
      <c r="DI72" s="64">
        <v>0.83</v>
      </c>
      <c r="DJ72" s="105">
        <v>0.99275012083131897</v>
      </c>
      <c r="DK72" s="105">
        <v>1.1960844829293</v>
      </c>
      <c r="DL72" s="64">
        <v>0.63</v>
      </c>
      <c r="DM72" s="105">
        <v>1</v>
      </c>
      <c r="DN72" s="105">
        <v>1.5873015873015872</v>
      </c>
      <c r="DO72" s="64">
        <v>0.73</v>
      </c>
      <c r="DP72" s="105">
        <v>0.99307159353348695</v>
      </c>
      <c r="DQ72" s="105">
        <v>1.3603720459362836</v>
      </c>
      <c r="DR72" s="64">
        <v>0.81</v>
      </c>
      <c r="DS72" s="105">
        <v>0.98966942148760295</v>
      </c>
      <c r="DT72" s="105">
        <v>1.2218141006019789</v>
      </c>
      <c r="DU72" s="64">
        <v>0.71</v>
      </c>
      <c r="DV72" s="105">
        <v>0.95860927152317899</v>
      </c>
      <c r="DW72" s="105">
        <v>1.3501539035537733</v>
      </c>
      <c r="DX72" s="64">
        <v>0.76</v>
      </c>
      <c r="DY72" s="105">
        <v>0.97242647058823495</v>
      </c>
      <c r="DZ72" s="105">
        <v>1.279508513931888</v>
      </c>
      <c r="EA72" s="64">
        <v>0.82000000000000006</v>
      </c>
      <c r="EB72" s="105">
        <v>0.99216607912260102</v>
      </c>
      <c r="EC72" s="105">
        <v>1.2099586330763425</v>
      </c>
      <c r="ED72" s="64">
        <v>0.66999999999999993</v>
      </c>
      <c r="EE72" s="105">
        <v>0.96428571428571397</v>
      </c>
      <c r="EF72" s="105">
        <v>1.4392324093816629</v>
      </c>
      <c r="EG72" s="64">
        <v>0.745</v>
      </c>
      <c r="EH72" s="105">
        <v>0.98616661543190898</v>
      </c>
      <c r="EI72" s="105">
        <v>1.3237135777609517</v>
      </c>
      <c r="EJ72" s="64">
        <v>0.84</v>
      </c>
      <c r="EK72" s="105">
        <v>0.97851239669421497</v>
      </c>
      <c r="EL72" s="105">
        <v>1.164895710350256</v>
      </c>
      <c r="EM72" s="64">
        <v>0.32</v>
      </c>
      <c r="EN72" s="105">
        <v>0.989375</v>
      </c>
      <c r="EO72" s="105">
        <v>3.091796875</v>
      </c>
      <c r="EP72" s="64">
        <v>0.57999999999999996</v>
      </c>
      <c r="EQ72" s="105">
        <v>0.98764783180026305</v>
      </c>
      <c r="ER72" s="105">
        <v>1.7028410893107986</v>
      </c>
      <c r="ES72" s="64">
        <v>0.83000000000000007</v>
      </c>
      <c r="ET72" s="105">
        <v>0.99071966380668897</v>
      </c>
      <c r="EU72" s="105">
        <v>1.1936381491646855</v>
      </c>
      <c r="EV72" s="64">
        <v>0.495</v>
      </c>
      <c r="EW72" s="105">
        <v>0.981739130434783</v>
      </c>
      <c r="EX72" s="105">
        <v>1.9833113746157232</v>
      </c>
      <c r="EY72" s="64">
        <v>0.66250000000000009</v>
      </c>
      <c r="EZ72" s="105">
        <v>0.98671321889244501</v>
      </c>
      <c r="FA72" s="105">
        <v>1.4893784436112376</v>
      </c>
      <c r="FB72" s="64">
        <v>0.92</v>
      </c>
      <c r="FC72" s="105">
        <v>0</v>
      </c>
      <c r="FD72" s="105">
        <v>0</v>
      </c>
      <c r="FE72" s="64">
        <v>0.3</v>
      </c>
      <c r="FF72" s="105">
        <v>0.99062499999999998</v>
      </c>
      <c r="FG72" s="105">
        <v>3.3020833333333335</v>
      </c>
      <c r="FH72" s="64">
        <v>0.61</v>
      </c>
      <c r="FI72" s="105">
        <v>0.99062499999999998</v>
      </c>
      <c r="FJ72" s="105">
        <v>1.6239754098360655</v>
      </c>
      <c r="FK72" s="55">
        <v>0.86402782378270948</v>
      </c>
      <c r="FL72" s="105">
        <v>1</v>
      </c>
      <c r="FM72" s="105">
        <v>1.1573701360935404</v>
      </c>
      <c r="FN72" s="55">
        <v>0.61009999999999998</v>
      </c>
      <c r="FO72" s="105">
        <v>0.99453551912568305</v>
      </c>
      <c r="FP72" s="105">
        <v>1.63011886432664</v>
      </c>
      <c r="FQ72" s="65">
        <v>3419</v>
      </c>
      <c r="FR72" s="8">
        <v>136</v>
      </c>
      <c r="FS72" s="105">
        <v>3.9777712781515061E-2</v>
      </c>
      <c r="FT72" s="65">
        <v>555</v>
      </c>
      <c r="FU72" s="8">
        <v>70</v>
      </c>
      <c r="FV72" s="105">
        <v>0.12612612612612611</v>
      </c>
      <c r="FW72" s="65">
        <v>3974</v>
      </c>
      <c r="FX72" s="8">
        <v>206</v>
      </c>
      <c r="FY72" s="105">
        <v>5.1836940110719675E-2</v>
      </c>
      <c r="FZ72" s="65">
        <v>24511</v>
      </c>
      <c r="GA72" s="8">
        <v>2404</v>
      </c>
      <c r="GB72" s="105">
        <v>9.8078413773407855E-2</v>
      </c>
      <c r="GC72" s="65">
        <v>28485</v>
      </c>
      <c r="GD72" s="8">
        <v>2610</v>
      </c>
      <c r="GE72" s="105">
        <v>9.1627172195892573E-2</v>
      </c>
      <c r="GF72" s="65">
        <v>1814</v>
      </c>
      <c r="GG72" s="8">
        <v>2</v>
      </c>
      <c r="GH72" s="105">
        <v>1.1025358324145535E-3</v>
      </c>
      <c r="GI72" s="8">
        <v>7449</v>
      </c>
      <c r="GJ72" s="8">
        <v>299</v>
      </c>
      <c r="GK72" s="105">
        <v>4.0139616055846421E-2</v>
      </c>
      <c r="GL72" s="8">
        <v>1220</v>
      </c>
      <c r="GM72" s="8">
        <v>29</v>
      </c>
      <c r="GN72" s="105">
        <v>2.3770491803278688E-2</v>
      </c>
    </row>
    <row r="73" spans="1:196" s="1" customFormat="1" ht="15" customHeight="1" x14ac:dyDescent="0.55000000000000004">
      <c r="A73" s="16">
        <v>25</v>
      </c>
      <c r="B73" s="17" t="s">
        <v>85</v>
      </c>
      <c r="C73" s="18">
        <v>9512</v>
      </c>
      <c r="D73" s="17" t="s">
        <v>90</v>
      </c>
      <c r="E73" s="8">
        <v>2821</v>
      </c>
      <c r="F73" s="8">
        <v>2373</v>
      </c>
      <c r="G73" s="105">
        <v>0.84119106699751856</v>
      </c>
      <c r="H73" s="8">
        <v>2476</v>
      </c>
      <c r="I73" s="8">
        <v>1017</v>
      </c>
      <c r="J73" s="105">
        <v>0.4107431340872375</v>
      </c>
      <c r="K73" s="8">
        <v>0</v>
      </c>
      <c r="L73" s="8">
        <v>0</v>
      </c>
      <c r="M73" s="105" t="s">
        <v>733</v>
      </c>
      <c r="N73" s="8">
        <v>46</v>
      </c>
      <c r="O73" s="8">
        <v>74</v>
      </c>
      <c r="P73" s="105">
        <v>1.6086956521739131</v>
      </c>
      <c r="Q73" s="8">
        <v>0</v>
      </c>
      <c r="R73" s="8">
        <v>0</v>
      </c>
      <c r="S73" s="105" t="s">
        <v>733</v>
      </c>
      <c r="T73" s="8">
        <v>5343</v>
      </c>
      <c r="U73" s="8">
        <v>3464</v>
      </c>
      <c r="V73" s="105">
        <v>0.64832491109863377</v>
      </c>
      <c r="W73" s="8">
        <v>5343</v>
      </c>
      <c r="X73" s="8">
        <v>3464</v>
      </c>
      <c r="Y73" s="105">
        <v>0.64832491109863377</v>
      </c>
      <c r="Z73" s="8">
        <v>54</v>
      </c>
      <c r="AA73" s="8">
        <v>85</v>
      </c>
      <c r="AB73" s="105">
        <v>1.5740740740740742</v>
      </c>
      <c r="AC73" s="8">
        <v>64</v>
      </c>
      <c r="AD73" s="8">
        <v>0</v>
      </c>
      <c r="AE73" s="105">
        <v>0</v>
      </c>
      <c r="AF73" s="8">
        <v>44</v>
      </c>
      <c r="AG73" s="8">
        <v>24</v>
      </c>
      <c r="AH73" s="105">
        <v>0.54545454545454541</v>
      </c>
      <c r="AI73" s="8">
        <v>162</v>
      </c>
      <c r="AJ73" s="8">
        <v>109</v>
      </c>
      <c r="AK73" s="105">
        <v>0.6728395061728395</v>
      </c>
      <c r="AL73" s="8">
        <v>120</v>
      </c>
      <c r="AM73" s="8">
        <v>9</v>
      </c>
      <c r="AN73" s="105">
        <v>7.4999999999999997E-2</v>
      </c>
      <c r="AO73" s="8">
        <v>0</v>
      </c>
      <c r="AP73" s="8">
        <v>28</v>
      </c>
      <c r="AQ73" s="105" t="s">
        <v>733</v>
      </c>
      <c r="AR73" s="8">
        <v>0</v>
      </c>
      <c r="AS73" s="8">
        <v>0</v>
      </c>
      <c r="AT73" s="105" t="s">
        <v>733</v>
      </c>
      <c r="AU73" s="8">
        <v>120</v>
      </c>
      <c r="AV73" s="8">
        <v>37</v>
      </c>
      <c r="AW73" s="105">
        <v>0.30833333333333335</v>
      </c>
      <c r="AX73" s="8">
        <v>4098</v>
      </c>
      <c r="AY73" s="8">
        <v>2458</v>
      </c>
      <c r="AZ73" s="105">
        <v>0.59980478282088823</v>
      </c>
      <c r="BA73" s="8">
        <v>766</v>
      </c>
      <c r="BB73" s="8">
        <v>387</v>
      </c>
      <c r="BC73" s="105">
        <v>0.50522193211488253</v>
      </c>
      <c r="BD73" s="8">
        <v>294</v>
      </c>
      <c r="BE73" s="8">
        <v>95</v>
      </c>
      <c r="BF73" s="105">
        <v>0.3231292517006803</v>
      </c>
      <c r="BG73" s="8">
        <v>41</v>
      </c>
      <c r="BH73" s="8">
        <v>26</v>
      </c>
      <c r="BI73" s="105">
        <v>0.63414634146341464</v>
      </c>
      <c r="BJ73" s="8">
        <v>7842</v>
      </c>
      <c r="BK73" s="8">
        <v>810</v>
      </c>
      <c r="BL73" s="105">
        <v>0.10328997704667177</v>
      </c>
      <c r="BM73" s="8">
        <v>13041</v>
      </c>
      <c r="BN73" s="8">
        <v>3776</v>
      </c>
      <c r="BO73" s="105">
        <v>0.28954834751936204</v>
      </c>
      <c r="BP73" s="8">
        <v>0</v>
      </c>
      <c r="BQ73" s="8">
        <v>0</v>
      </c>
      <c r="BR73" s="105" t="s">
        <v>733</v>
      </c>
      <c r="BS73" s="8">
        <v>13323</v>
      </c>
      <c r="BT73" s="8">
        <v>3922</v>
      </c>
      <c r="BU73" s="105">
        <v>0.29437814306087218</v>
      </c>
      <c r="BV73" s="8">
        <v>18666</v>
      </c>
      <c r="BW73" s="8">
        <v>7386</v>
      </c>
      <c r="BX73" s="105">
        <v>0.39569270331083251</v>
      </c>
      <c r="BY73" s="8">
        <v>33440</v>
      </c>
      <c r="BZ73" s="8">
        <v>3040</v>
      </c>
      <c r="CA73" s="105">
        <v>9.0909090909090912E-2</v>
      </c>
      <c r="CB73" s="8">
        <v>46170</v>
      </c>
      <c r="CC73" s="8">
        <v>1329</v>
      </c>
      <c r="CD73" s="105">
        <v>2.8784925276153346E-2</v>
      </c>
      <c r="CE73" s="8">
        <v>3840</v>
      </c>
      <c r="CF73" s="8">
        <v>480</v>
      </c>
      <c r="CG73" s="105">
        <v>0.125</v>
      </c>
      <c r="CH73" s="8">
        <v>660</v>
      </c>
      <c r="CI73" s="8">
        <v>0</v>
      </c>
      <c r="CJ73" s="105">
        <v>0</v>
      </c>
      <c r="CK73" s="8">
        <v>4500</v>
      </c>
      <c r="CL73" s="8">
        <v>480</v>
      </c>
      <c r="CM73" s="105">
        <v>0.10666666666666667</v>
      </c>
      <c r="CN73" s="8">
        <v>8175</v>
      </c>
      <c r="CO73" s="8">
        <v>110</v>
      </c>
      <c r="CP73" s="105">
        <v>1.345565749235474E-2</v>
      </c>
      <c r="CQ73" s="8">
        <v>700</v>
      </c>
      <c r="CR73" s="8">
        <v>18</v>
      </c>
      <c r="CS73" s="105">
        <v>2.5714285714285714E-2</v>
      </c>
      <c r="CT73" s="8">
        <v>92985</v>
      </c>
      <c r="CU73" s="8">
        <v>4977</v>
      </c>
      <c r="CV73" s="105">
        <v>5.3524762058396513E-2</v>
      </c>
      <c r="CW73" s="8">
        <v>111651</v>
      </c>
      <c r="CX73" s="8">
        <v>12363</v>
      </c>
      <c r="CY73" s="105">
        <v>0.11072896794475642</v>
      </c>
      <c r="CZ73" s="8">
        <v>8579</v>
      </c>
      <c r="DA73" s="8">
        <v>307</v>
      </c>
      <c r="DB73" s="105">
        <v>3.5785056533395504E-2</v>
      </c>
      <c r="DC73" s="8">
        <v>785</v>
      </c>
      <c r="DD73" s="8">
        <v>68</v>
      </c>
      <c r="DE73" s="105">
        <v>8.6624203821656046E-2</v>
      </c>
      <c r="DF73" s="8">
        <v>40522</v>
      </c>
      <c r="DG73" s="8">
        <v>4924</v>
      </c>
      <c r="DH73" s="105">
        <v>0.12151423917871773</v>
      </c>
      <c r="DI73" s="64">
        <v>0.89</v>
      </c>
      <c r="DJ73" s="105">
        <v>0.95954738330975897</v>
      </c>
      <c r="DK73" s="105">
        <v>1.0781431273143358</v>
      </c>
      <c r="DL73" s="64">
        <v>0.69</v>
      </c>
      <c r="DM73" s="105">
        <v>0.74935400516795903</v>
      </c>
      <c r="DN73" s="105">
        <v>1.0860202973448683</v>
      </c>
      <c r="DO73" s="64">
        <v>0.79</v>
      </c>
      <c r="DP73" s="105">
        <v>0.93880673125956104</v>
      </c>
      <c r="DQ73" s="105">
        <v>1.1883629509614697</v>
      </c>
      <c r="DR73" s="64">
        <v>0.84</v>
      </c>
      <c r="DS73" s="105">
        <v>0.97874948917041305</v>
      </c>
      <c r="DT73" s="105">
        <v>1.1651779632981107</v>
      </c>
      <c r="DU73" s="64">
        <v>0.72</v>
      </c>
      <c r="DV73" s="105">
        <v>0.79941002949852502</v>
      </c>
      <c r="DW73" s="105">
        <v>1.1102917076368404</v>
      </c>
      <c r="DX73" s="64">
        <v>0.78</v>
      </c>
      <c r="DY73" s="105">
        <v>0.926096997690531</v>
      </c>
      <c r="DZ73" s="105">
        <v>1.1873038431929883</v>
      </c>
      <c r="EA73" s="64">
        <v>0.86499999999999999</v>
      </c>
      <c r="EB73" s="105">
        <v>0.96740220661985998</v>
      </c>
      <c r="EC73" s="105">
        <v>1.1183840538957919</v>
      </c>
      <c r="ED73" s="64">
        <v>0.70499999999999996</v>
      </c>
      <c r="EE73" s="105">
        <v>0.78561253561253497</v>
      </c>
      <c r="EF73" s="105">
        <v>1.1143440221454397</v>
      </c>
      <c r="EG73" s="64">
        <v>0.78499999999999992</v>
      </c>
      <c r="EH73" s="105">
        <v>0.93284592472244798</v>
      </c>
      <c r="EI73" s="105">
        <v>1.1883387576082141</v>
      </c>
      <c r="EJ73" s="64">
        <v>0.88</v>
      </c>
      <c r="EK73" s="105">
        <v>0.96156485929993096</v>
      </c>
      <c r="EL73" s="105">
        <v>1.0926873401135579</v>
      </c>
      <c r="EM73" s="64">
        <v>0.31</v>
      </c>
      <c r="EN73" s="105">
        <v>0.98607954545454501</v>
      </c>
      <c r="EO73" s="105">
        <v>3.1809017595307902</v>
      </c>
      <c r="EP73" s="64">
        <v>0.59499999999999997</v>
      </c>
      <c r="EQ73" s="105">
        <v>0.97890295358649804</v>
      </c>
      <c r="ER73" s="105">
        <v>1.6452150480445347</v>
      </c>
      <c r="ES73" s="64">
        <v>0.87250000000000005</v>
      </c>
      <c r="ET73" s="105">
        <v>0.96625890576690399</v>
      </c>
      <c r="EU73" s="105">
        <v>1.1074600639162222</v>
      </c>
      <c r="EV73" s="64">
        <v>0.50749999999999995</v>
      </c>
      <c r="EW73" s="105">
        <v>0.92891957757920396</v>
      </c>
      <c r="EX73" s="105">
        <v>1.8303834040969538</v>
      </c>
      <c r="EY73" s="64">
        <v>0.69</v>
      </c>
      <c r="EZ73" s="105">
        <v>0.95138720375313401</v>
      </c>
      <c r="FA73" s="105">
        <v>1.3788220344248321</v>
      </c>
      <c r="FB73" s="64">
        <v>0.72</v>
      </c>
      <c r="FC73" s="105">
        <v>0</v>
      </c>
      <c r="FD73" s="105">
        <v>0</v>
      </c>
      <c r="FE73" s="64">
        <v>0.27</v>
      </c>
      <c r="FF73" s="105">
        <v>0.98958333333333304</v>
      </c>
      <c r="FG73" s="105">
        <v>3.6651234567901221</v>
      </c>
      <c r="FH73" s="64">
        <v>0.495</v>
      </c>
      <c r="FI73" s="105">
        <v>0.98958333333333304</v>
      </c>
      <c r="FJ73" s="105">
        <v>1.9991582491582485</v>
      </c>
      <c r="FK73" s="55">
        <v>0.81370300189488376</v>
      </c>
      <c r="FL73" s="105">
        <v>0.899022801302931</v>
      </c>
      <c r="FM73" s="105">
        <v>1.1048537355882448</v>
      </c>
      <c r="FN73" s="55">
        <v>0.61009999999999998</v>
      </c>
      <c r="FO73" s="105">
        <v>0.98529411764705899</v>
      </c>
      <c r="FP73" s="105">
        <v>1.6149715090100951</v>
      </c>
      <c r="FQ73" s="65">
        <v>6294</v>
      </c>
      <c r="FR73" s="8">
        <v>97</v>
      </c>
      <c r="FS73" s="105">
        <v>1.5411503018748014E-2</v>
      </c>
      <c r="FT73" s="65">
        <v>1280</v>
      </c>
      <c r="FU73" s="8">
        <v>50</v>
      </c>
      <c r="FV73" s="105">
        <v>3.90625E-2</v>
      </c>
      <c r="FW73" s="65">
        <v>7574</v>
      </c>
      <c r="FX73" s="8">
        <v>147</v>
      </c>
      <c r="FY73" s="105">
        <v>1.9408502772643253E-2</v>
      </c>
      <c r="FZ73" s="65">
        <v>52508</v>
      </c>
      <c r="GA73" s="8">
        <v>234</v>
      </c>
      <c r="GB73" s="105">
        <v>4.4564637769482747E-3</v>
      </c>
      <c r="GC73" s="65">
        <v>60082</v>
      </c>
      <c r="GD73" s="8">
        <v>381</v>
      </c>
      <c r="GE73" s="105">
        <v>6.3413335108684797E-3</v>
      </c>
      <c r="GF73" s="65">
        <v>3455</v>
      </c>
      <c r="GG73" s="8">
        <v>0</v>
      </c>
      <c r="GH73" s="105">
        <v>0</v>
      </c>
      <c r="GI73" s="8">
        <v>6111</v>
      </c>
      <c r="GJ73" s="8">
        <v>1</v>
      </c>
      <c r="GK73" s="105">
        <v>1.6363933889707084E-4</v>
      </c>
      <c r="GL73" s="8">
        <v>427</v>
      </c>
      <c r="GM73" s="8">
        <v>0</v>
      </c>
      <c r="GN73" s="105">
        <v>0</v>
      </c>
    </row>
    <row r="74" spans="1:196" s="1" customFormat="1" ht="15" customHeight="1" x14ac:dyDescent="0.55000000000000004">
      <c r="A74" s="16">
        <v>25</v>
      </c>
      <c r="B74" s="17" t="s">
        <v>85</v>
      </c>
      <c r="C74" s="18">
        <v>9513</v>
      </c>
      <c r="D74" s="17" t="s">
        <v>91</v>
      </c>
      <c r="E74" s="8">
        <v>5006</v>
      </c>
      <c r="F74" s="8">
        <v>3506</v>
      </c>
      <c r="G74" s="105">
        <v>0.7003595685177787</v>
      </c>
      <c r="H74" s="8">
        <v>2668</v>
      </c>
      <c r="I74" s="8">
        <v>1955</v>
      </c>
      <c r="J74" s="105">
        <v>0.73275862068965514</v>
      </c>
      <c r="K74" s="8">
        <v>0</v>
      </c>
      <c r="L74" s="8">
        <v>0</v>
      </c>
      <c r="M74" s="105" t="s">
        <v>733</v>
      </c>
      <c r="N74" s="8">
        <v>88</v>
      </c>
      <c r="O74" s="8">
        <v>128</v>
      </c>
      <c r="P74" s="105">
        <v>1.4545454545454546</v>
      </c>
      <c r="Q74" s="8">
        <v>0</v>
      </c>
      <c r="R74" s="8">
        <v>0</v>
      </c>
      <c r="S74" s="105" t="s">
        <v>733</v>
      </c>
      <c r="T74" s="8">
        <v>7762</v>
      </c>
      <c r="U74" s="8">
        <v>5589</v>
      </c>
      <c r="V74" s="105">
        <v>0.72004637979902086</v>
      </c>
      <c r="W74" s="8">
        <v>7762</v>
      </c>
      <c r="X74" s="8">
        <v>5589</v>
      </c>
      <c r="Y74" s="105">
        <v>0.72004637979902086</v>
      </c>
      <c r="Z74" s="8">
        <v>60</v>
      </c>
      <c r="AA74" s="8">
        <v>74</v>
      </c>
      <c r="AB74" s="105">
        <v>1.2333333333333334</v>
      </c>
      <c r="AC74" s="8">
        <v>0</v>
      </c>
      <c r="AD74" s="8">
        <v>0</v>
      </c>
      <c r="AE74" s="105" t="s">
        <v>733</v>
      </c>
      <c r="AF74" s="8">
        <v>0</v>
      </c>
      <c r="AG74" s="8">
        <v>0</v>
      </c>
      <c r="AH74" s="105" t="s">
        <v>733</v>
      </c>
      <c r="AI74" s="8">
        <v>60</v>
      </c>
      <c r="AJ74" s="8">
        <v>74</v>
      </c>
      <c r="AK74" s="105">
        <v>1.2333333333333334</v>
      </c>
      <c r="AL74" s="8">
        <v>30</v>
      </c>
      <c r="AM74" s="8">
        <v>0</v>
      </c>
      <c r="AN74" s="105">
        <v>0</v>
      </c>
      <c r="AO74" s="8">
        <v>0</v>
      </c>
      <c r="AP74" s="8">
        <v>0</v>
      </c>
      <c r="AQ74" s="105" t="s">
        <v>733</v>
      </c>
      <c r="AR74" s="8">
        <v>0</v>
      </c>
      <c r="AS74" s="8">
        <v>0</v>
      </c>
      <c r="AT74" s="105" t="s">
        <v>733</v>
      </c>
      <c r="AU74" s="8">
        <v>30</v>
      </c>
      <c r="AV74" s="8">
        <v>0</v>
      </c>
      <c r="AW74" s="105">
        <v>0</v>
      </c>
      <c r="AX74" s="8">
        <v>4097</v>
      </c>
      <c r="AY74" s="8">
        <v>1730</v>
      </c>
      <c r="AZ74" s="105">
        <v>0.42226019038320722</v>
      </c>
      <c r="BA74" s="8">
        <v>1433</v>
      </c>
      <c r="BB74" s="8">
        <v>383</v>
      </c>
      <c r="BC74" s="105">
        <v>0.26727145847871597</v>
      </c>
      <c r="BD74" s="8">
        <v>482</v>
      </c>
      <c r="BE74" s="8">
        <v>356</v>
      </c>
      <c r="BF74" s="105">
        <v>0.7385892116182573</v>
      </c>
      <c r="BG74" s="8">
        <v>123</v>
      </c>
      <c r="BH74" s="8">
        <v>446</v>
      </c>
      <c r="BI74" s="105">
        <v>3.6260162601626016</v>
      </c>
      <c r="BJ74" s="8">
        <v>8278</v>
      </c>
      <c r="BK74" s="8">
        <v>4264</v>
      </c>
      <c r="BL74" s="105">
        <v>0.51510026576467749</v>
      </c>
      <c r="BM74" s="8">
        <v>14413</v>
      </c>
      <c r="BN74" s="8">
        <v>7179</v>
      </c>
      <c r="BO74" s="105">
        <v>0.49809200027752726</v>
      </c>
      <c r="BP74" s="8">
        <v>0</v>
      </c>
      <c r="BQ74" s="8">
        <v>0</v>
      </c>
      <c r="BR74" s="105" t="s">
        <v>733</v>
      </c>
      <c r="BS74" s="8">
        <v>14503</v>
      </c>
      <c r="BT74" s="8">
        <v>7253</v>
      </c>
      <c r="BU74" s="105">
        <v>0.50010342687719778</v>
      </c>
      <c r="BV74" s="8">
        <v>22265</v>
      </c>
      <c r="BW74" s="8">
        <v>12842</v>
      </c>
      <c r="BX74" s="105">
        <v>0.5767796990792724</v>
      </c>
      <c r="BY74" s="8">
        <v>12480</v>
      </c>
      <c r="BZ74" s="8">
        <v>1360</v>
      </c>
      <c r="CA74" s="105">
        <v>0.10897435897435898</v>
      </c>
      <c r="CB74" s="8">
        <v>26850</v>
      </c>
      <c r="CC74" s="8">
        <v>194</v>
      </c>
      <c r="CD74" s="105">
        <v>7.2253258845437615E-3</v>
      </c>
      <c r="CE74" s="8">
        <v>10240</v>
      </c>
      <c r="CF74" s="8">
        <v>1280</v>
      </c>
      <c r="CG74" s="105">
        <v>0.125</v>
      </c>
      <c r="CH74" s="8">
        <v>2640</v>
      </c>
      <c r="CI74" s="8">
        <v>0</v>
      </c>
      <c r="CJ74" s="105">
        <v>0</v>
      </c>
      <c r="CK74" s="8">
        <v>12880</v>
      </c>
      <c r="CL74" s="8">
        <v>1280</v>
      </c>
      <c r="CM74" s="105">
        <v>9.9378881987577633E-2</v>
      </c>
      <c r="CN74" s="8">
        <v>9975</v>
      </c>
      <c r="CO74" s="8">
        <v>74</v>
      </c>
      <c r="CP74" s="105">
        <v>7.418546365914787E-3</v>
      </c>
      <c r="CQ74" s="8">
        <v>600</v>
      </c>
      <c r="CR74" s="8">
        <v>15</v>
      </c>
      <c r="CS74" s="105">
        <v>2.5000000000000001E-2</v>
      </c>
      <c r="CT74" s="8">
        <v>62785</v>
      </c>
      <c r="CU74" s="8">
        <v>2923</v>
      </c>
      <c r="CV74" s="105">
        <v>4.6555705980727884E-2</v>
      </c>
      <c r="CW74" s="8">
        <v>85050</v>
      </c>
      <c r="CX74" s="8">
        <v>15765</v>
      </c>
      <c r="CY74" s="105">
        <v>0.18536155202821869</v>
      </c>
      <c r="CZ74" s="8">
        <v>10545</v>
      </c>
      <c r="DA74" s="8">
        <v>558</v>
      </c>
      <c r="DB74" s="105">
        <v>5.2916073968705547E-2</v>
      </c>
      <c r="DC74" s="8">
        <v>723</v>
      </c>
      <c r="DD74" s="8">
        <v>461</v>
      </c>
      <c r="DE74" s="105">
        <v>0.63762102351313965</v>
      </c>
      <c r="DF74" s="8">
        <v>26821</v>
      </c>
      <c r="DG74" s="8">
        <v>4978</v>
      </c>
      <c r="DH74" s="105">
        <v>0.18560083516647402</v>
      </c>
      <c r="DI74" s="64">
        <v>0.86</v>
      </c>
      <c r="DJ74" s="105">
        <v>0.98660844250363899</v>
      </c>
      <c r="DK74" s="105">
        <v>1.1472191191902779</v>
      </c>
      <c r="DL74" s="64">
        <v>0.72</v>
      </c>
      <c r="DM74" s="105">
        <v>0.98955613577023505</v>
      </c>
      <c r="DN74" s="105">
        <v>1.3743835219031042</v>
      </c>
      <c r="DO74" s="64">
        <v>0.79</v>
      </c>
      <c r="DP74" s="105">
        <v>0.98676409761478001</v>
      </c>
      <c r="DQ74" s="105">
        <v>1.2490684779933923</v>
      </c>
      <c r="DR74" s="64">
        <v>0.92</v>
      </c>
      <c r="DS74" s="105">
        <v>0.995597138139791</v>
      </c>
      <c r="DT74" s="105">
        <v>1.0821708023258598</v>
      </c>
      <c r="DU74" s="64">
        <v>0.85</v>
      </c>
      <c r="DV74" s="105">
        <v>0.99539641943734003</v>
      </c>
      <c r="DW74" s="105">
        <v>1.1710546111027531</v>
      </c>
      <c r="DX74" s="64">
        <v>0.88500000000000001</v>
      </c>
      <c r="DY74" s="105">
        <v>0.99552692789407804</v>
      </c>
      <c r="DZ74" s="105">
        <v>1.1248891840611051</v>
      </c>
      <c r="EA74" s="64">
        <v>0.89</v>
      </c>
      <c r="EB74" s="105">
        <v>0.98971820258948995</v>
      </c>
      <c r="EC74" s="105">
        <v>1.1120429242578538</v>
      </c>
      <c r="ED74" s="64">
        <v>0.78499999999999992</v>
      </c>
      <c r="EE74" s="105">
        <v>0.99443969204448202</v>
      </c>
      <c r="EF74" s="105">
        <v>1.2668021554706779</v>
      </c>
      <c r="EG74" s="64">
        <v>0.83749999999999991</v>
      </c>
      <c r="EH74" s="105">
        <v>0.99057779162124304</v>
      </c>
      <c r="EI74" s="105">
        <v>1.1827794526820814</v>
      </c>
      <c r="EJ74" s="64">
        <v>0.79</v>
      </c>
      <c r="EK74" s="105">
        <v>1</v>
      </c>
      <c r="EL74" s="105">
        <v>1.2658227848101264</v>
      </c>
      <c r="EM74" s="64">
        <v>0.28000000000000003</v>
      </c>
      <c r="EN74" s="105">
        <v>0.99393939393939401</v>
      </c>
      <c r="EO74" s="105">
        <v>3.5497835497835495</v>
      </c>
      <c r="EP74" s="64">
        <v>0.53500000000000003</v>
      </c>
      <c r="EQ74" s="105">
        <v>0.99452617174136204</v>
      </c>
      <c r="ER74" s="105">
        <v>1.8589274238156299</v>
      </c>
      <c r="ES74" s="64">
        <v>0.84000000000000008</v>
      </c>
      <c r="ET74" s="105">
        <v>0.98998794845647498</v>
      </c>
      <c r="EU74" s="105">
        <v>1.1785570814958035</v>
      </c>
      <c r="EV74" s="64">
        <v>0.53249999999999997</v>
      </c>
      <c r="EW74" s="105">
        <v>0.99417436721574903</v>
      </c>
      <c r="EX74" s="105">
        <v>1.8669941168370874</v>
      </c>
      <c r="EY74" s="64">
        <v>0.68625000000000003</v>
      </c>
      <c r="EZ74" s="105">
        <v>0.99130986362194695</v>
      </c>
      <c r="FA74" s="105">
        <v>1.4445316774090302</v>
      </c>
      <c r="FB74" s="64">
        <v>0.93</v>
      </c>
      <c r="FC74" s="105">
        <v>0</v>
      </c>
      <c r="FD74" s="105">
        <v>0</v>
      </c>
      <c r="FE74" s="64">
        <v>0.43</v>
      </c>
      <c r="FF74" s="105">
        <v>0.99921875000000004</v>
      </c>
      <c r="FG74" s="105">
        <v>2.323764534883721</v>
      </c>
      <c r="FH74" s="64">
        <v>0.68</v>
      </c>
      <c r="FI74" s="105">
        <v>0.99921875000000004</v>
      </c>
      <c r="FJ74" s="105">
        <v>1.4694393382352942</v>
      </c>
      <c r="FK74" s="55">
        <v>0.83590802945931386</v>
      </c>
      <c r="FL74" s="105">
        <v>0.99283154121863804</v>
      </c>
      <c r="FM74" s="105">
        <v>1.1877282024205775</v>
      </c>
      <c r="FN74" s="55">
        <v>0.61009999999999998</v>
      </c>
      <c r="FO74" s="105">
        <v>0.99566160520607405</v>
      </c>
      <c r="FP74" s="105">
        <v>1.631964604501023</v>
      </c>
      <c r="FQ74" s="65">
        <v>5635</v>
      </c>
      <c r="FR74" s="8">
        <v>83</v>
      </c>
      <c r="FS74" s="105">
        <v>1.4729370008873114E-2</v>
      </c>
      <c r="FT74" s="65">
        <v>2334</v>
      </c>
      <c r="FU74" s="8">
        <v>27</v>
      </c>
      <c r="FV74" s="105">
        <v>1.1568123393316195E-2</v>
      </c>
      <c r="FW74" s="65">
        <v>7969</v>
      </c>
      <c r="FX74" s="8">
        <v>110</v>
      </c>
      <c r="FY74" s="105">
        <v>1.3803488518007279E-2</v>
      </c>
      <c r="FZ74" s="65">
        <v>31564</v>
      </c>
      <c r="GA74" s="8">
        <v>5081</v>
      </c>
      <c r="GB74" s="105">
        <v>0.16097452794322645</v>
      </c>
      <c r="GC74" s="65">
        <v>39533</v>
      </c>
      <c r="GD74" s="8">
        <v>5191</v>
      </c>
      <c r="GE74" s="105">
        <v>0.13130802114688994</v>
      </c>
      <c r="GF74" s="65">
        <v>3303</v>
      </c>
      <c r="GG74" s="8">
        <v>59</v>
      </c>
      <c r="GH74" s="105">
        <v>1.786254919769906E-2</v>
      </c>
      <c r="GI74" s="8">
        <v>7577</v>
      </c>
      <c r="GJ74" s="8">
        <v>773</v>
      </c>
      <c r="GK74" s="105">
        <v>0.10201926883991025</v>
      </c>
      <c r="GL74" s="8">
        <v>366</v>
      </c>
      <c r="GM74" s="8">
        <v>539</v>
      </c>
      <c r="GN74" s="105">
        <v>1.4726775956284153</v>
      </c>
    </row>
    <row r="75" spans="1:196" s="1" customFormat="1" ht="15" customHeight="1" x14ac:dyDescent="0.55000000000000004">
      <c r="A75" s="16">
        <v>27</v>
      </c>
      <c r="B75" s="17" t="s">
        <v>92</v>
      </c>
      <c r="C75" s="18">
        <v>9522</v>
      </c>
      <c r="D75" s="17" t="s">
        <v>93</v>
      </c>
      <c r="E75" s="8">
        <v>527</v>
      </c>
      <c r="F75" s="8">
        <v>351</v>
      </c>
      <c r="G75" s="105">
        <v>0.66603415559772294</v>
      </c>
      <c r="H75" s="8">
        <v>0</v>
      </c>
      <c r="I75" s="8">
        <v>0</v>
      </c>
      <c r="J75" s="105" t="s">
        <v>733</v>
      </c>
      <c r="K75" s="8">
        <v>67</v>
      </c>
      <c r="L75" s="8">
        <v>16</v>
      </c>
      <c r="M75" s="105">
        <v>0.23880597014925373</v>
      </c>
      <c r="N75" s="8">
        <v>12</v>
      </c>
      <c r="O75" s="8">
        <v>12</v>
      </c>
      <c r="P75" s="105">
        <v>1</v>
      </c>
      <c r="Q75" s="8">
        <v>0</v>
      </c>
      <c r="R75" s="8">
        <v>0</v>
      </c>
      <c r="S75" s="105" t="s">
        <v>733</v>
      </c>
      <c r="T75" s="8">
        <v>606</v>
      </c>
      <c r="U75" s="8">
        <v>379</v>
      </c>
      <c r="V75" s="105">
        <v>0.62541254125412538</v>
      </c>
      <c r="W75" s="8">
        <v>606</v>
      </c>
      <c r="X75" s="8">
        <v>379</v>
      </c>
      <c r="Y75" s="105">
        <v>0.62541254125412538</v>
      </c>
      <c r="Z75" s="8">
        <v>270</v>
      </c>
      <c r="AA75" s="8">
        <v>83</v>
      </c>
      <c r="AB75" s="105">
        <v>0.30740740740740741</v>
      </c>
      <c r="AC75" s="8">
        <v>51</v>
      </c>
      <c r="AD75" s="8">
        <v>36</v>
      </c>
      <c r="AE75" s="105">
        <v>0.70588235294117652</v>
      </c>
      <c r="AF75" s="8">
        <v>0</v>
      </c>
      <c r="AG75" s="8">
        <v>0</v>
      </c>
      <c r="AH75" s="105" t="s">
        <v>733</v>
      </c>
      <c r="AI75" s="8">
        <v>321</v>
      </c>
      <c r="AJ75" s="8">
        <v>119</v>
      </c>
      <c r="AK75" s="105">
        <v>0.37071651090342678</v>
      </c>
      <c r="AL75" s="8">
        <v>0</v>
      </c>
      <c r="AM75" s="8">
        <v>0</v>
      </c>
      <c r="AN75" s="105" t="s">
        <v>733</v>
      </c>
      <c r="AO75" s="8">
        <v>15</v>
      </c>
      <c r="AP75" s="8">
        <v>0</v>
      </c>
      <c r="AQ75" s="105">
        <v>0</v>
      </c>
      <c r="AR75" s="8">
        <v>0</v>
      </c>
      <c r="AS75" s="8">
        <v>0</v>
      </c>
      <c r="AT75" s="105" t="s">
        <v>733</v>
      </c>
      <c r="AU75" s="8">
        <v>15</v>
      </c>
      <c r="AV75" s="8">
        <v>0</v>
      </c>
      <c r="AW75" s="105">
        <v>0</v>
      </c>
      <c r="AX75" s="8">
        <v>3053</v>
      </c>
      <c r="AY75" s="8">
        <v>1343</v>
      </c>
      <c r="AZ75" s="105">
        <v>0.4398951850638716</v>
      </c>
      <c r="BA75" s="8">
        <v>0</v>
      </c>
      <c r="BB75" s="8">
        <v>0</v>
      </c>
      <c r="BC75" s="105" t="s">
        <v>733</v>
      </c>
      <c r="BD75" s="8">
        <v>304</v>
      </c>
      <c r="BE75" s="8">
        <v>152</v>
      </c>
      <c r="BF75" s="105">
        <v>0.5</v>
      </c>
      <c r="BG75" s="8">
        <v>0</v>
      </c>
      <c r="BH75" s="8">
        <v>0</v>
      </c>
      <c r="BI75" s="105" t="s">
        <v>733</v>
      </c>
      <c r="BJ75" s="8">
        <v>2022</v>
      </c>
      <c r="BK75" s="8">
        <v>101</v>
      </c>
      <c r="BL75" s="105">
        <v>4.9950544015825916E-2</v>
      </c>
      <c r="BM75" s="8">
        <v>5379</v>
      </c>
      <c r="BN75" s="8">
        <v>1596</v>
      </c>
      <c r="BO75" s="105">
        <v>0.29670942554378138</v>
      </c>
      <c r="BP75" s="8">
        <v>0</v>
      </c>
      <c r="BQ75" s="8">
        <v>0</v>
      </c>
      <c r="BR75" s="105" t="s">
        <v>733</v>
      </c>
      <c r="BS75" s="8">
        <v>5715</v>
      </c>
      <c r="BT75" s="8">
        <v>1715</v>
      </c>
      <c r="BU75" s="105">
        <v>0.30008748906386701</v>
      </c>
      <c r="BV75" s="8">
        <v>6321</v>
      </c>
      <c r="BW75" s="8">
        <v>2094</v>
      </c>
      <c r="BX75" s="105">
        <v>0.33127669672520171</v>
      </c>
      <c r="BY75" s="8">
        <v>8960</v>
      </c>
      <c r="BZ75" s="8">
        <v>720</v>
      </c>
      <c r="CA75" s="105">
        <v>8.0357142857142863E-2</v>
      </c>
      <c r="CB75" s="8">
        <v>51250</v>
      </c>
      <c r="CC75" s="8">
        <v>0</v>
      </c>
      <c r="CD75" s="105">
        <v>0</v>
      </c>
      <c r="CE75" s="8">
        <v>3840</v>
      </c>
      <c r="CF75" s="8">
        <v>0</v>
      </c>
      <c r="CG75" s="105">
        <v>0</v>
      </c>
      <c r="CH75" s="8">
        <v>650</v>
      </c>
      <c r="CI75" s="8">
        <v>0</v>
      </c>
      <c r="CJ75" s="105">
        <v>0</v>
      </c>
      <c r="CK75" s="8">
        <v>4490</v>
      </c>
      <c r="CL75" s="8">
        <v>0</v>
      </c>
      <c r="CM75" s="105">
        <v>0</v>
      </c>
      <c r="CN75" s="8">
        <v>6015</v>
      </c>
      <c r="CO75" s="8">
        <v>0</v>
      </c>
      <c r="CP75" s="105">
        <v>0</v>
      </c>
      <c r="CQ75" s="8">
        <v>300</v>
      </c>
      <c r="CR75" s="8">
        <v>0</v>
      </c>
      <c r="CS75" s="105">
        <v>0</v>
      </c>
      <c r="CT75" s="8">
        <v>71015</v>
      </c>
      <c r="CU75" s="8">
        <v>720</v>
      </c>
      <c r="CV75" s="105">
        <v>1.0138703090896289E-2</v>
      </c>
      <c r="CW75" s="8">
        <v>77336</v>
      </c>
      <c r="CX75" s="8">
        <v>2814</v>
      </c>
      <c r="CY75" s="105">
        <v>3.6386676321506155E-2</v>
      </c>
      <c r="CZ75" s="8">
        <v>6397</v>
      </c>
      <c r="DA75" s="8">
        <v>200</v>
      </c>
      <c r="DB75" s="105">
        <v>3.1264655307175239E-2</v>
      </c>
      <c r="DC75" s="8">
        <v>300</v>
      </c>
      <c r="DD75" s="8">
        <v>0</v>
      </c>
      <c r="DE75" s="105">
        <v>0</v>
      </c>
      <c r="DF75" s="8">
        <v>12800</v>
      </c>
      <c r="DG75" s="8">
        <v>720</v>
      </c>
      <c r="DH75" s="105">
        <v>5.6250000000000001E-2</v>
      </c>
      <c r="DI75" s="64">
        <v>0.93</v>
      </c>
      <c r="DJ75" s="105">
        <v>0.99416909620991201</v>
      </c>
      <c r="DK75" s="105">
        <v>1.0689990281827011</v>
      </c>
      <c r="DL75" s="64" t="s">
        <v>333</v>
      </c>
      <c r="DM75" s="105">
        <v>0</v>
      </c>
      <c r="DN75" s="105" t="s">
        <v>733</v>
      </c>
      <c r="DO75" s="64">
        <v>0.93</v>
      </c>
      <c r="DP75" s="105">
        <v>0.99416909620991201</v>
      </c>
      <c r="DQ75" s="105">
        <v>1.0689990281827011</v>
      </c>
      <c r="DR75" s="64">
        <v>0.85</v>
      </c>
      <c r="DS75" s="105">
        <v>0.99472295514511899</v>
      </c>
      <c r="DT75" s="105">
        <v>1.1702623001707282</v>
      </c>
      <c r="DU75" s="64" t="s">
        <v>333</v>
      </c>
      <c r="DV75" s="105">
        <v>0</v>
      </c>
      <c r="DW75" s="105" t="s">
        <v>733</v>
      </c>
      <c r="DX75" s="64">
        <v>0.85</v>
      </c>
      <c r="DY75" s="105">
        <v>0.99472295514511899</v>
      </c>
      <c r="DZ75" s="105">
        <v>1.1702623001707282</v>
      </c>
      <c r="EA75" s="64">
        <v>0.89</v>
      </c>
      <c r="EB75" s="105">
        <v>0.99426934097421205</v>
      </c>
      <c r="EC75" s="105">
        <v>1.117156562892373</v>
      </c>
      <c r="ED75" s="64" t="s">
        <v>333</v>
      </c>
      <c r="EE75" s="105">
        <v>0</v>
      </c>
      <c r="EF75" s="105" t="s">
        <v>733</v>
      </c>
      <c r="EG75" s="64">
        <v>0.89</v>
      </c>
      <c r="EH75" s="105">
        <v>0.99426934097421205</v>
      </c>
      <c r="EI75" s="105">
        <v>1.117156562892373</v>
      </c>
      <c r="EJ75" s="64">
        <v>0.95</v>
      </c>
      <c r="EK75" s="105">
        <v>0</v>
      </c>
      <c r="EL75" s="105">
        <v>0</v>
      </c>
      <c r="EM75" s="64">
        <v>0.23</v>
      </c>
      <c r="EN75" s="105">
        <v>0.98888888888888904</v>
      </c>
      <c r="EO75" s="105">
        <v>4.2995169082125608</v>
      </c>
      <c r="EP75" s="64">
        <v>0.59</v>
      </c>
      <c r="EQ75" s="105">
        <v>0.98888888888888904</v>
      </c>
      <c r="ER75" s="105">
        <v>1.6760828625235409</v>
      </c>
      <c r="ES75" s="64">
        <v>0.91999999999999993</v>
      </c>
      <c r="ET75" s="105">
        <v>0.99426934097421205</v>
      </c>
      <c r="EU75" s="105">
        <v>1.0807275445371871</v>
      </c>
      <c r="EV75" s="64">
        <v>0.23</v>
      </c>
      <c r="EW75" s="105">
        <v>0.98888888888888904</v>
      </c>
      <c r="EX75" s="105">
        <v>4.2995169082125608</v>
      </c>
      <c r="EY75" s="64">
        <v>0.57499999999999996</v>
      </c>
      <c r="EZ75" s="105">
        <v>0.99289267945984405</v>
      </c>
      <c r="FA75" s="105">
        <v>1.7267698773214681</v>
      </c>
      <c r="FB75" s="64">
        <v>0.9</v>
      </c>
      <c r="FC75" s="105">
        <v>0</v>
      </c>
      <c r="FD75" s="105">
        <v>0</v>
      </c>
      <c r="FE75" s="64">
        <v>0.25</v>
      </c>
      <c r="FF75" s="105">
        <v>0</v>
      </c>
      <c r="FG75" s="105">
        <v>0</v>
      </c>
      <c r="FH75" s="64">
        <v>0.57499999999999996</v>
      </c>
      <c r="FI75" s="105">
        <v>0</v>
      </c>
      <c r="FJ75" s="105">
        <v>0</v>
      </c>
      <c r="FK75" s="55">
        <v>0.9</v>
      </c>
      <c r="FL75" s="105">
        <v>1</v>
      </c>
      <c r="FM75" s="105">
        <v>1.1111111111111112</v>
      </c>
      <c r="FN75" s="55">
        <v>0.61009999999999998</v>
      </c>
      <c r="FO75" s="105">
        <v>0</v>
      </c>
      <c r="FP75" s="105">
        <v>0</v>
      </c>
      <c r="FQ75" s="65">
        <v>2456</v>
      </c>
      <c r="FR75" s="8">
        <v>64</v>
      </c>
      <c r="FS75" s="105">
        <v>2.6058631921824105E-2</v>
      </c>
      <c r="FT75" s="65">
        <v>174</v>
      </c>
      <c r="FU75" s="8">
        <v>7</v>
      </c>
      <c r="FV75" s="105">
        <v>4.0229885057471264E-2</v>
      </c>
      <c r="FW75" s="65">
        <v>2630</v>
      </c>
      <c r="FX75" s="8">
        <v>71</v>
      </c>
      <c r="FY75" s="105">
        <v>2.6996197718631178E-2</v>
      </c>
      <c r="FZ75" s="65">
        <v>52294</v>
      </c>
      <c r="GA75" s="8">
        <v>0</v>
      </c>
      <c r="GB75" s="105">
        <v>0</v>
      </c>
      <c r="GC75" s="65">
        <v>54924</v>
      </c>
      <c r="GD75" s="8">
        <v>71</v>
      </c>
      <c r="GE75" s="105">
        <v>1.2926953608622825E-3</v>
      </c>
      <c r="GF75" s="65">
        <v>930</v>
      </c>
      <c r="GG75" s="8">
        <v>26</v>
      </c>
      <c r="GH75" s="105">
        <v>2.7956989247311829E-2</v>
      </c>
      <c r="GI75" s="8">
        <v>5160</v>
      </c>
      <c r="GJ75" s="8">
        <v>0</v>
      </c>
      <c r="GK75" s="105">
        <v>0</v>
      </c>
      <c r="GL75" s="8">
        <v>183</v>
      </c>
      <c r="GM75" s="8">
        <v>0</v>
      </c>
      <c r="GN75" s="105">
        <v>0</v>
      </c>
    </row>
    <row r="76" spans="1:196" s="1" customFormat="1" ht="15" customHeight="1" x14ac:dyDescent="0.55000000000000004">
      <c r="A76" s="16">
        <v>41</v>
      </c>
      <c r="B76" s="17" t="s">
        <v>94</v>
      </c>
      <c r="C76" s="18">
        <v>9116</v>
      </c>
      <c r="D76" s="17" t="s">
        <v>95</v>
      </c>
      <c r="E76" s="8">
        <v>931</v>
      </c>
      <c r="F76" s="8">
        <v>577</v>
      </c>
      <c r="G76" s="105">
        <v>0.61976369495166483</v>
      </c>
      <c r="H76" s="8">
        <v>619</v>
      </c>
      <c r="I76" s="8">
        <v>318</v>
      </c>
      <c r="J76" s="105">
        <v>0.51373182552504038</v>
      </c>
      <c r="K76" s="8">
        <v>0</v>
      </c>
      <c r="L76" s="8">
        <v>0</v>
      </c>
      <c r="M76" s="105" t="s">
        <v>733</v>
      </c>
      <c r="N76" s="8">
        <v>22</v>
      </c>
      <c r="O76" s="8">
        <v>21</v>
      </c>
      <c r="P76" s="105">
        <v>0.95454545454545459</v>
      </c>
      <c r="Q76" s="8">
        <v>0</v>
      </c>
      <c r="R76" s="8">
        <v>0</v>
      </c>
      <c r="S76" s="105" t="s">
        <v>733</v>
      </c>
      <c r="T76" s="8">
        <v>1572</v>
      </c>
      <c r="U76" s="8">
        <v>916</v>
      </c>
      <c r="V76" s="105">
        <v>0.58269720101781175</v>
      </c>
      <c r="W76" s="8">
        <v>1572</v>
      </c>
      <c r="X76" s="8">
        <v>916</v>
      </c>
      <c r="Y76" s="105">
        <v>0.58269720101781175</v>
      </c>
      <c r="Z76" s="8">
        <v>216</v>
      </c>
      <c r="AA76" s="8">
        <v>146</v>
      </c>
      <c r="AB76" s="105">
        <v>0.67592592592592593</v>
      </c>
      <c r="AC76" s="8">
        <v>41</v>
      </c>
      <c r="AD76" s="8">
        <v>0</v>
      </c>
      <c r="AE76" s="105">
        <v>0</v>
      </c>
      <c r="AF76" s="8">
        <v>0</v>
      </c>
      <c r="AG76" s="8">
        <v>0</v>
      </c>
      <c r="AH76" s="105" t="s">
        <v>733</v>
      </c>
      <c r="AI76" s="8">
        <v>257</v>
      </c>
      <c r="AJ76" s="8">
        <v>146</v>
      </c>
      <c r="AK76" s="105">
        <v>0.56809338521400776</v>
      </c>
      <c r="AL76" s="8">
        <v>50</v>
      </c>
      <c r="AM76" s="8">
        <v>0</v>
      </c>
      <c r="AN76" s="105">
        <v>0</v>
      </c>
      <c r="AO76" s="8">
        <v>15</v>
      </c>
      <c r="AP76" s="8">
        <v>0</v>
      </c>
      <c r="AQ76" s="105">
        <v>0</v>
      </c>
      <c r="AR76" s="8">
        <v>0</v>
      </c>
      <c r="AS76" s="8">
        <v>0</v>
      </c>
      <c r="AT76" s="105" t="s">
        <v>733</v>
      </c>
      <c r="AU76" s="8">
        <v>65</v>
      </c>
      <c r="AV76" s="8">
        <v>0</v>
      </c>
      <c r="AW76" s="105">
        <v>0</v>
      </c>
      <c r="AX76" s="8">
        <v>485</v>
      </c>
      <c r="AY76" s="8">
        <v>119</v>
      </c>
      <c r="AZ76" s="105">
        <v>0.24536082474226803</v>
      </c>
      <c r="BA76" s="8">
        <v>383</v>
      </c>
      <c r="BB76" s="8">
        <v>163</v>
      </c>
      <c r="BC76" s="105">
        <v>0.4255874673629243</v>
      </c>
      <c r="BD76" s="8">
        <v>222</v>
      </c>
      <c r="BE76" s="8">
        <v>193</v>
      </c>
      <c r="BF76" s="105">
        <v>0.86936936936936937</v>
      </c>
      <c r="BG76" s="8">
        <v>15</v>
      </c>
      <c r="BH76" s="8">
        <v>0</v>
      </c>
      <c r="BI76" s="105">
        <v>0</v>
      </c>
      <c r="BJ76" s="8">
        <v>1012</v>
      </c>
      <c r="BK76" s="8">
        <v>460</v>
      </c>
      <c r="BL76" s="105">
        <v>0.45454545454545453</v>
      </c>
      <c r="BM76" s="8">
        <v>2117</v>
      </c>
      <c r="BN76" s="8">
        <v>935</v>
      </c>
      <c r="BO76" s="105">
        <v>0.44166273027869629</v>
      </c>
      <c r="BP76" s="8">
        <v>0</v>
      </c>
      <c r="BQ76" s="8">
        <v>0</v>
      </c>
      <c r="BR76" s="105" t="s">
        <v>733</v>
      </c>
      <c r="BS76" s="8">
        <v>2439</v>
      </c>
      <c r="BT76" s="8">
        <v>1081</v>
      </c>
      <c r="BU76" s="105">
        <v>0.44321443214432144</v>
      </c>
      <c r="BV76" s="8">
        <v>4011</v>
      </c>
      <c r="BW76" s="8">
        <v>1997</v>
      </c>
      <c r="BX76" s="105">
        <v>0.49788082772375963</v>
      </c>
      <c r="BY76" s="8">
        <v>17920</v>
      </c>
      <c r="BZ76" s="8">
        <v>1840</v>
      </c>
      <c r="CA76" s="105">
        <v>0.10267857142857142</v>
      </c>
      <c r="CB76" s="8">
        <v>9350</v>
      </c>
      <c r="CC76" s="8">
        <v>862</v>
      </c>
      <c r="CD76" s="105">
        <v>9.2192513368983958E-2</v>
      </c>
      <c r="CE76" s="8">
        <v>3840</v>
      </c>
      <c r="CF76" s="8">
        <v>320</v>
      </c>
      <c r="CG76" s="105">
        <v>8.3333333333333329E-2</v>
      </c>
      <c r="CH76" s="8">
        <v>0</v>
      </c>
      <c r="CI76" s="8">
        <v>0</v>
      </c>
      <c r="CJ76" s="105" t="s">
        <v>733</v>
      </c>
      <c r="CK76" s="8">
        <v>3840</v>
      </c>
      <c r="CL76" s="8">
        <v>320</v>
      </c>
      <c r="CM76" s="105">
        <v>8.3333333333333329E-2</v>
      </c>
      <c r="CN76" s="8">
        <v>14925</v>
      </c>
      <c r="CO76" s="8">
        <v>1369</v>
      </c>
      <c r="CP76" s="105">
        <v>9.1725293132328314E-2</v>
      </c>
      <c r="CQ76" s="8">
        <v>900</v>
      </c>
      <c r="CR76" s="8">
        <v>0</v>
      </c>
      <c r="CS76" s="105">
        <v>0</v>
      </c>
      <c r="CT76" s="8">
        <v>46935</v>
      </c>
      <c r="CU76" s="8">
        <v>4391</v>
      </c>
      <c r="CV76" s="105">
        <v>9.3554916373708316E-2</v>
      </c>
      <c r="CW76" s="8">
        <v>50946</v>
      </c>
      <c r="CX76" s="8">
        <v>6388</v>
      </c>
      <c r="CY76" s="105">
        <v>0.12538766537117732</v>
      </c>
      <c r="CZ76" s="8">
        <v>15225</v>
      </c>
      <c r="DA76" s="8">
        <v>1583</v>
      </c>
      <c r="DB76" s="105">
        <v>0.10397372742200328</v>
      </c>
      <c r="DC76" s="8">
        <v>915</v>
      </c>
      <c r="DD76" s="8">
        <v>0</v>
      </c>
      <c r="DE76" s="105">
        <v>0</v>
      </c>
      <c r="DF76" s="8">
        <v>22762</v>
      </c>
      <c r="DG76" s="8">
        <v>2641</v>
      </c>
      <c r="DH76" s="105">
        <v>0.11602671118530884</v>
      </c>
      <c r="DI76" s="64">
        <v>0.94</v>
      </c>
      <c r="DJ76" s="105">
        <v>1</v>
      </c>
      <c r="DK76" s="105">
        <v>1.0638297872340425</v>
      </c>
      <c r="DL76" s="64">
        <v>0.73</v>
      </c>
      <c r="DM76" s="105">
        <v>1</v>
      </c>
      <c r="DN76" s="105">
        <v>1.3698630136986301</v>
      </c>
      <c r="DO76" s="64">
        <v>0.83499999999999996</v>
      </c>
      <c r="DP76" s="105">
        <v>1</v>
      </c>
      <c r="DQ76" s="105">
        <v>1.1976047904191618</v>
      </c>
      <c r="DR76" s="64">
        <v>0.84</v>
      </c>
      <c r="DS76" s="105">
        <v>0.99665551839464905</v>
      </c>
      <c r="DT76" s="105">
        <v>1.1864946647555346</v>
      </c>
      <c r="DU76" s="64">
        <v>0.85</v>
      </c>
      <c r="DV76" s="105">
        <v>1</v>
      </c>
      <c r="DW76" s="105">
        <v>1.1764705882352942</v>
      </c>
      <c r="DX76" s="64">
        <v>0.84499999999999997</v>
      </c>
      <c r="DY76" s="105">
        <v>0.99781659388646304</v>
      </c>
      <c r="DZ76" s="105">
        <v>1.1808480401023231</v>
      </c>
      <c r="EA76" s="64">
        <v>0.8899999999999999</v>
      </c>
      <c r="EB76" s="105">
        <v>0.99868073878628005</v>
      </c>
      <c r="EC76" s="105">
        <v>1.1221131896475058</v>
      </c>
      <c r="ED76" s="64">
        <v>0.79</v>
      </c>
      <c r="EE76" s="105">
        <v>1</v>
      </c>
      <c r="EF76" s="105">
        <v>1.2658227848101264</v>
      </c>
      <c r="EG76" s="64">
        <v>0.84</v>
      </c>
      <c r="EH76" s="105">
        <v>0.99899849774661997</v>
      </c>
      <c r="EI76" s="105">
        <v>1.1892839258888332</v>
      </c>
      <c r="EJ76" s="64">
        <v>0.83</v>
      </c>
      <c r="EK76" s="105">
        <v>0.99641416405199501</v>
      </c>
      <c r="EL76" s="105">
        <v>1.2004989928337291</v>
      </c>
      <c r="EM76" s="64">
        <v>0.24</v>
      </c>
      <c r="EN76" s="105">
        <v>0.98935185185185204</v>
      </c>
      <c r="EO76" s="105">
        <v>4.1222993827160499</v>
      </c>
      <c r="EP76" s="64">
        <v>0.53499999999999992</v>
      </c>
      <c r="EQ76" s="105">
        <v>0.99294010475973604</v>
      </c>
      <c r="ER76" s="105">
        <v>1.8559628126350209</v>
      </c>
      <c r="ES76" s="64">
        <v>0.85999999999999988</v>
      </c>
      <c r="ET76" s="105">
        <v>0.99733119829196704</v>
      </c>
      <c r="EU76" s="105">
        <v>1.1596874398743804</v>
      </c>
      <c r="EV76" s="64">
        <v>0.51500000000000001</v>
      </c>
      <c r="EW76" s="105">
        <v>0.99129117758424801</v>
      </c>
      <c r="EX76" s="105">
        <v>1.9248372380276659</v>
      </c>
      <c r="EY76" s="64">
        <v>0.6875</v>
      </c>
      <c r="EZ76" s="105">
        <v>0.99483406386975604</v>
      </c>
      <c r="FA76" s="105">
        <v>1.4470313656287361</v>
      </c>
      <c r="FB76" s="64" t="s">
        <v>333</v>
      </c>
      <c r="FC76" s="105">
        <v>0</v>
      </c>
      <c r="FD76" s="105" t="s">
        <v>733</v>
      </c>
      <c r="FE76" s="64">
        <v>0.37</v>
      </c>
      <c r="FF76" s="105">
        <v>1</v>
      </c>
      <c r="FG76" s="105">
        <v>2.7027027027027026</v>
      </c>
      <c r="FH76" s="64">
        <v>0.37</v>
      </c>
      <c r="FI76" s="105">
        <v>1</v>
      </c>
      <c r="FJ76" s="105">
        <v>2.7027027027027026</v>
      </c>
      <c r="FK76" s="55">
        <v>0.87443449358323333</v>
      </c>
      <c r="FL76" s="105">
        <v>1</v>
      </c>
      <c r="FM76" s="105">
        <v>1.1435962411572167</v>
      </c>
      <c r="FN76" s="55">
        <v>0.61009999999999998</v>
      </c>
      <c r="FO76" s="105">
        <v>0</v>
      </c>
      <c r="FP76" s="105">
        <v>0</v>
      </c>
      <c r="FQ76" s="65">
        <v>886</v>
      </c>
      <c r="FR76" s="8">
        <v>20</v>
      </c>
      <c r="FS76" s="105">
        <v>2.2573363431151242E-2</v>
      </c>
      <c r="FT76" s="65">
        <v>299</v>
      </c>
      <c r="FU76" s="8">
        <v>3</v>
      </c>
      <c r="FV76" s="105">
        <v>1.0033444816053512E-2</v>
      </c>
      <c r="FW76" s="65">
        <v>1185</v>
      </c>
      <c r="FX76" s="8">
        <v>23</v>
      </c>
      <c r="FY76" s="105">
        <v>1.9409282700421943E-2</v>
      </c>
      <c r="FZ76" s="65">
        <v>13483</v>
      </c>
      <c r="GA76" s="8">
        <v>0</v>
      </c>
      <c r="GB76" s="105">
        <v>0</v>
      </c>
      <c r="GC76" s="65">
        <v>14668</v>
      </c>
      <c r="GD76" s="8">
        <v>23</v>
      </c>
      <c r="GE76" s="105">
        <v>1.5680392691573494E-3</v>
      </c>
      <c r="GF76" s="65">
        <v>339</v>
      </c>
      <c r="GG76" s="8">
        <v>0</v>
      </c>
      <c r="GH76" s="105">
        <v>0</v>
      </c>
      <c r="GI76" s="8">
        <v>11943</v>
      </c>
      <c r="GJ76" s="8">
        <v>0</v>
      </c>
      <c r="GK76" s="105">
        <v>0</v>
      </c>
      <c r="GL76" s="8">
        <v>549</v>
      </c>
      <c r="GM76" s="8">
        <v>0</v>
      </c>
      <c r="GN76" s="105">
        <v>0</v>
      </c>
    </row>
    <row r="77" spans="1:196" s="1" customFormat="1" ht="15" customHeight="1" x14ac:dyDescent="0.55000000000000004">
      <c r="A77" s="16">
        <v>41</v>
      </c>
      <c r="B77" s="17" t="s">
        <v>94</v>
      </c>
      <c r="C77" s="18">
        <v>9525</v>
      </c>
      <c r="D77" s="17" t="s">
        <v>96</v>
      </c>
      <c r="E77" s="8">
        <v>1476</v>
      </c>
      <c r="F77" s="8">
        <v>811</v>
      </c>
      <c r="G77" s="105">
        <v>0.54945799457994582</v>
      </c>
      <c r="H77" s="8">
        <v>603</v>
      </c>
      <c r="I77" s="8">
        <v>431</v>
      </c>
      <c r="J77" s="105">
        <v>0.71475953565505801</v>
      </c>
      <c r="K77" s="8">
        <v>0</v>
      </c>
      <c r="L77" s="8">
        <v>0</v>
      </c>
      <c r="M77" s="105" t="s">
        <v>733</v>
      </c>
      <c r="N77" s="8">
        <v>55</v>
      </c>
      <c r="O77" s="8">
        <v>55</v>
      </c>
      <c r="P77" s="105">
        <v>1</v>
      </c>
      <c r="Q77" s="8">
        <v>0</v>
      </c>
      <c r="R77" s="8">
        <v>0</v>
      </c>
      <c r="S77" s="105" t="s">
        <v>733</v>
      </c>
      <c r="T77" s="8">
        <v>2134</v>
      </c>
      <c r="U77" s="8">
        <v>1297</v>
      </c>
      <c r="V77" s="105">
        <v>0.60777881911902532</v>
      </c>
      <c r="W77" s="8">
        <v>2134</v>
      </c>
      <c r="X77" s="8">
        <v>1297</v>
      </c>
      <c r="Y77" s="105">
        <v>0.60777881911902532</v>
      </c>
      <c r="Z77" s="8">
        <v>64</v>
      </c>
      <c r="AA77" s="8">
        <v>34</v>
      </c>
      <c r="AB77" s="105">
        <v>0.53125</v>
      </c>
      <c r="AC77" s="8">
        <v>15</v>
      </c>
      <c r="AD77" s="8">
        <v>0</v>
      </c>
      <c r="AE77" s="105">
        <v>0</v>
      </c>
      <c r="AF77" s="8">
        <v>31</v>
      </c>
      <c r="AG77" s="8">
        <v>31</v>
      </c>
      <c r="AH77" s="105">
        <v>1</v>
      </c>
      <c r="AI77" s="8">
        <v>110</v>
      </c>
      <c r="AJ77" s="8">
        <v>65</v>
      </c>
      <c r="AK77" s="105">
        <v>0.59090909090909094</v>
      </c>
      <c r="AL77" s="8">
        <v>94</v>
      </c>
      <c r="AM77" s="8">
        <v>0</v>
      </c>
      <c r="AN77" s="105">
        <v>0</v>
      </c>
      <c r="AO77" s="8">
        <v>0</v>
      </c>
      <c r="AP77" s="8">
        <v>0</v>
      </c>
      <c r="AQ77" s="105" t="s">
        <v>733</v>
      </c>
      <c r="AR77" s="8">
        <v>54</v>
      </c>
      <c r="AS77" s="8">
        <v>54</v>
      </c>
      <c r="AT77" s="105">
        <v>1</v>
      </c>
      <c r="AU77" s="8">
        <v>148</v>
      </c>
      <c r="AV77" s="8">
        <v>54</v>
      </c>
      <c r="AW77" s="105">
        <v>0.36486486486486486</v>
      </c>
      <c r="AX77" s="8">
        <v>660</v>
      </c>
      <c r="AY77" s="8">
        <v>229</v>
      </c>
      <c r="AZ77" s="105">
        <v>0.34696969696969698</v>
      </c>
      <c r="BA77" s="8">
        <v>293</v>
      </c>
      <c r="BB77" s="8">
        <v>100</v>
      </c>
      <c r="BC77" s="105">
        <v>0.34129692832764508</v>
      </c>
      <c r="BD77" s="8">
        <v>157</v>
      </c>
      <c r="BE77" s="8">
        <v>117</v>
      </c>
      <c r="BF77" s="105">
        <v>0.74522292993630568</v>
      </c>
      <c r="BG77" s="8">
        <v>76</v>
      </c>
      <c r="BH77" s="8">
        <v>41</v>
      </c>
      <c r="BI77" s="105">
        <v>0.53947368421052633</v>
      </c>
      <c r="BJ77" s="8">
        <v>1459</v>
      </c>
      <c r="BK77" s="8">
        <v>699</v>
      </c>
      <c r="BL77" s="105">
        <v>0.47909527073337904</v>
      </c>
      <c r="BM77" s="8">
        <v>2645</v>
      </c>
      <c r="BN77" s="8">
        <v>1186</v>
      </c>
      <c r="BO77" s="105">
        <v>0.44839319470699435</v>
      </c>
      <c r="BP77" s="8">
        <v>0</v>
      </c>
      <c r="BQ77" s="8">
        <v>0</v>
      </c>
      <c r="BR77" s="105" t="s">
        <v>733</v>
      </c>
      <c r="BS77" s="8">
        <v>2903</v>
      </c>
      <c r="BT77" s="8">
        <v>1305</v>
      </c>
      <c r="BU77" s="105">
        <v>0.44953496383052016</v>
      </c>
      <c r="BV77" s="8">
        <v>5037</v>
      </c>
      <c r="BW77" s="8">
        <v>2602</v>
      </c>
      <c r="BX77" s="105">
        <v>0.51657732777446896</v>
      </c>
      <c r="BY77" s="8">
        <v>10560</v>
      </c>
      <c r="BZ77" s="8">
        <v>1120</v>
      </c>
      <c r="CA77" s="105">
        <v>0.10606060606060606</v>
      </c>
      <c r="CB77" s="8">
        <v>10560</v>
      </c>
      <c r="CC77" s="8">
        <v>339</v>
      </c>
      <c r="CD77" s="105">
        <v>3.2102272727272729E-2</v>
      </c>
      <c r="CE77" s="8">
        <v>2720</v>
      </c>
      <c r="CF77" s="8">
        <v>320</v>
      </c>
      <c r="CG77" s="105">
        <v>0.11764705882352941</v>
      </c>
      <c r="CH77" s="8">
        <v>1350</v>
      </c>
      <c r="CI77" s="8">
        <v>475</v>
      </c>
      <c r="CJ77" s="105">
        <v>0.35185185185185186</v>
      </c>
      <c r="CK77" s="8">
        <v>4070</v>
      </c>
      <c r="CL77" s="8">
        <v>795</v>
      </c>
      <c r="CM77" s="105">
        <v>0.19533169533169534</v>
      </c>
      <c r="CN77" s="8">
        <v>7620</v>
      </c>
      <c r="CO77" s="8">
        <v>118</v>
      </c>
      <c r="CP77" s="105">
        <v>1.5485564304461942E-2</v>
      </c>
      <c r="CQ77" s="8">
        <v>1500</v>
      </c>
      <c r="CR77" s="8">
        <v>95</v>
      </c>
      <c r="CS77" s="105">
        <v>6.3333333333333339E-2</v>
      </c>
      <c r="CT77" s="8">
        <v>34310</v>
      </c>
      <c r="CU77" s="8">
        <v>2467</v>
      </c>
      <c r="CV77" s="105">
        <v>7.1903235208394048E-2</v>
      </c>
      <c r="CW77" s="8">
        <v>39347</v>
      </c>
      <c r="CX77" s="8">
        <v>5069</v>
      </c>
      <c r="CY77" s="105">
        <v>0.12882811904338323</v>
      </c>
      <c r="CZ77" s="8">
        <v>7847</v>
      </c>
      <c r="DA77" s="8">
        <v>290</v>
      </c>
      <c r="DB77" s="105">
        <v>3.6956798776602524E-2</v>
      </c>
      <c r="DC77" s="8">
        <v>1661</v>
      </c>
      <c r="DD77" s="8">
        <v>221</v>
      </c>
      <c r="DE77" s="105">
        <v>0.13305237808549067</v>
      </c>
      <c r="DF77" s="8">
        <v>14176</v>
      </c>
      <c r="DG77" s="8">
        <v>1971</v>
      </c>
      <c r="DH77" s="105">
        <v>0.13903781038374718</v>
      </c>
      <c r="DI77" s="64">
        <v>0.9</v>
      </c>
      <c r="DJ77" s="105">
        <v>0.946887966804979</v>
      </c>
      <c r="DK77" s="105">
        <v>1.052097740894421</v>
      </c>
      <c r="DL77" s="64">
        <v>0.75</v>
      </c>
      <c r="DM77" s="105">
        <v>0.89</v>
      </c>
      <c r="DN77" s="105">
        <v>1.1866666666666668</v>
      </c>
      <c r="DO77" s="64">
        <v>0.82499999999999996</v>
      </c>
      <c r="DP77" s="105">
        <v>0.94252873563218398</v>
      </c>
      <c r="DQ77" s="105">
        <v>1.1424590734935565</v>
      </c>
      <c r="DR77" s="64">
        <v>0.84</v>
      </c>
      <c r="DS77" s="105">
        <v>0.968822170900693</v>
      </c>
      <c r="DT77" s="105">
        <v>1.1533597272627298</v>
      </c>
      <c r="DU77" s="64">
        <v>0.89</v>
      </c>
      <c r="DV77" s="105">
        <v>0.99303944315545201</v>
      </c>
      <c r="DW77" s="105">
        <v>1.115774655230845</v>
      </c>
      <c r="DX77" s="64">
        <v>0.86499999999999999</v>
      </c>
      <c r="DY77" s="105">
        <v>0.97686969930609102</v>
      </c>
      <c r="DZ77" s="105">
        <v>1.1293291321457699</v>
      </c>
      <c r="EA77" s="64">
        <v>0.87</v>
      </c>
      <c r="EB77" s="105">
        <v>0.95605987445678398</v>
      </c>
      <c r="EC77" s="105">
        <v>1.098919395927338</v>
      </c>
      <c r="ED77" s="64">
        <v>0.82000000000000006</v>
      </c>
      <c r="EE77" s="105">
        <v>0.97363465160075302</v>
      </c>
      <c r="EF77" s="105">
        <v>1.1873593312204305</v>
      </c>
      <c r="EG77" s="64">
        <v>0.84499999999999997</v>
      </c>
      <c r="EH77" s="105">
        <v>0.95964642582628701</v>
      </c>
      <c r="EI77" s="105">
        <v>1.1356762435814047</v>
      </c>
      <c r="EJ77" s="64">
        <v>0.78</v>
      </c>
      <c r="EK77" s="105">
        <v>0.99902629016553102</v>
      </c>
      <c r="EL77" s="105">
        <v>1.2808029361096551</v>
      </c>
      <c r="EM77" s="64">
        <v>0.24</v>
      </c>
      <c r="EN77" s="105">
        <v>0.98611111111111105</v>
      </c>
      <c r="EO77" s="105">
        <v>4.1087962962962958</v>
      </c>
      <c r="EP77" s="64">
        <v>0.51</v>
      </c>
      <c r="EQ77" s="105">
        <v>0.99148763680583696</v>
      </c>
      <c r="ER77" s="105">
        <v>1.944093405501641</v>
      </c>
      <c r="ES77" s="64">
        <v>0.82499999999999996</v>
      </c>
      <c r="ET77" s="105">
        <v>0.97030342156229799</v>
      </c>
      <c r="EU77" s="105">
        <v>1.1761253594694521</v>
      </c>
      <c r="EV77" s="64">
        <v>0.53</v>
      </c>
      <c r="EW77" s="105">
        <v>0.98274987316083195</v>
      </c>
      <c r="EX77" s="105">
        <v>1.8542450436996829</v>
      </c>
      <c r="EY77" s="64">
        <v>0.67749999999999999</v>
      </c>
      <c r="EZ77" s="105">
        <v>0.97514302623791704</v>
      </c>
      <c r="FA77" s="105">
        <v>1.4393254999821654</v>
      </c>
      <c r="FB77" s="64">
        <v>0.89</v>
      </c>
      <c r="FC77" s="105">
        <v>0.99789473684210495</v>
      </c>
      <c r="FD77" s="105">
        <v>1.1212300413956235</v>
      </c>
      <c r="FE77" s="64">
        <v>0.3</v>
      </c>
      <c r="FF77" s="105">
        <v>0.97812500000000002</v>
      </c>
      <c r="FG77" s="105">
        <v>3.260416666666667</v>
      </c>
      <c r="FH77" s="64">
        <v>0.59499999999999997</v>
      </c>
      <c r="FI77" s="105">
        <v>0.989937106918239</v>
      </c>
      <c r="FJ77" s="105">
        <v>1.6637598435600656</v>
      </c>
      <c r="FK77" s="55">
        <v>0.78395690784684813</v>
      </c>
      <c r="FL77" s="105">
        <v>0.986206896551724</v>
      </c>
      <c r="FM77" s="105">
        <v>1.2579861044408156</v>
      </c>
      <c r="FN77" s="55">
        <v>0.61009999999999998</v>
      </c>
      <c r="FO77" s="105">
        <v>0.90950226244343901</v>
      </c>
      <c r="FP77" s="105">
        <v>1.4907429313939338</v>
      </c>
      <c r="FQ77" s="65">
        <v>959</v>
      </c>
      <c r="FR77" s="8">
        <v>12</v>
      </c>
      <c r="FS77" s="105">
        <v>1.251303441084463E-2</v>
      </c>
      <c r="FT77" s="65">
        <v>575</v>
      </c>
      <c r="FU77" s="8">
        <v>24</v>
      </c>
      <c r="FV77" s="105">
        <v>4.1739130434782612E-2</v>
      </c>
      <c r="FW77" s="65">
        <v>1534</v>
      </c>
      <c r="FX77" s="8">
        <v>36</v>
      </c>
      <c r="FY77" s="105">
        <v>2.3468057366362451E-2</v>
      </c>
      <c r="FZ77" s="65">
        <v>12789</v>
      </c>
      <c r="GA77" s="8">
        <v>0</v>
      </c>
      <c r="GB77" s="105">
        <v>0</v>
      </c>
      <c r="GC77" s="65">
        <v>14323</v>
      </c>
      <c r="GD77" s="8">
        <v>36</v>
      </c>
      <c r="GE77" s="105">
        <v>2.5134399218040915E-3</v>
      </c>
      <c r="GF77" s="65">
        <v>585</v>
      </c>
      <c r="GG77" s="8">
        <v>0</v>
      </c>
      <c r="GH77" s="105">
        <v>0</v>
      </c>
      <c r="GI77" s="8">
        <v>5476</v>
      </c>
      <c r="GJ77" s="8">
        <v>0</v>
      </c>
      <c r="GK77" s="105">
        <v>0</v>
      </c>
      <c r="GL77" s="8">
        <v>915</v>
      </c>
      <c r="GM77" s="8">
        <v>0</v>
      </c>
      <c r="GN77" s="105">
        <v>0</v>
      </c>
    </row>
    <row r="78" spans="1:196" s="1" customFormat="1" ht="15" customHeight="1" x14ac:dyDescent="0.55000000000000004">
      <c r="A78" s="16">
        <v>41</v>
      </c>
      <c r="B78" s="17" t="s">
        <v>94</v>
      </c>
      <c r="C78" s="18">
        <v>9526</v>
      </c>
      <c r="D78" s="17" t="s">
        <v>97</v>
      </c>
      <c r="E78" s="8">
        <v>957</v>
      </c>
      <c r="F78" s="8">
        <v>695</v>
      </c>
      <c r="G78" s="105">
        <v>0.72622779519331249</v>
      </c>
      <c r="H78" s="8">
        <v>670</v>
      </c>
      <c r="I78" s="8">
        <v>593</v>
      </c>
      <c r="J78" s="105">
        <v>0.88507462686567162</v>
      </c>
      <c r="K78" s="8">
        <v>0</v>
      </c>
      <c r="L78" s="8">
        <v>0</v>
      </c>
      <c r="M78" s="105" t="s">
        <v>733</v>
      </c>
      <c r="N78" s="8">
        <v>46</v>
      </c>
      <c r="O78" s="8">
        <v>46</v>
      </c>
      <c r="P78" s="105">
        <v>1</v>
      </c>
      <c r="Q78" s="8">
        <v>0</v>
      </c>
      <c r="R78" s="8">
        <v>0</v>
      </c>
      <c r="S78" s="105" t="s">
        <v>733</v>
      </c>
      <c r="T78" s="8">
        <v>1673</v>
      </c>
      <c r="U78" s="8">
        <v>1334</v>
      </c>
      <c r="V78" s="105">
        <v>0.79736999402271369</v>
      </c>
      <c r="W78" s="8">
        <v>1673</v>
      </c>
      <c r="X78" s="8">
        <v>1334</v>
      </c>
      <c r="Y78" s="105">
        <v>0.79736999402271369</v>
      </c>
      <c r="Z78" s="8">
        <v>114</v>
      </c>
      <c r="AA78" s="8">
        <v>0</v>
      </c>
      <c r="AB78" s="105">
        <v>0</v>
      </c>
      <c r="AC78" s="8">
        <v>39</v>
      </c>
      <c r="AD78" s="8">
        <v>24</v>
      </c>
      <c r="AE78" s="105">
        <v>0.61538461538461542</v>
      </c>
      <c r="AF78" s="8">
        <v>0</v>
      </c>
      <c r="AG78" s="8">
        <v>0</v>
      </c>
      <c r="AH78" s="105" t="s">
        <v>733</v>
      </c>
      <c r="AI78" s="8">
        <v>153</v>
      </c>
      <c r="AJ78" s="8">
        <v>24</v>
      </c>
      <c r="AK78" s="105">
        <v>0.15686274509803921</v>
      </c>
      <c r="AL78" s="8">
        <v>0</v>
      </c>
      <c r="AM78" s="8">
        <v>0</v>
      </c>
      <c r="AN78" s="105" t="s">
        <v>733</v>
      </c>
      <c r="AO78" s="8">
        <v>0</v>
      </c>
      <c r="AP78" s="8">
        <v>0</v>
      </c>
      <c r="AQ78" s="105" t="s">
        <v>733</v>
      </c>
      <c r="AR78" s="8">
        <v>15</v>
      </c>
      <c r="AS78" s="8">
        <v>0</v>
      </c>
      <c r="AT78" s="105">
        <v>0</v>
      </c>
      <c r="AU78" s="8">
        <v>15</v>
      </c>
      <c r="AV78" s="8">
        <v>0</v>
      </c>
      <c r="AW78" s="105">
        <v>0</v>
      </c>
      <c r="AX78" s="8">
        <v>325</v>
      </c>
      <c r="AY78" s="8">
        <v>124</v>
      </c>
      <c r="AZ78" s="105">
        <v>0.38153846153846155</v>
      </c>
      <c r="BA78" s="8">
        <v>298</v>
      </c>
      <c r="BB78" s="8">
        <v>141</v>
      </c>
      <c r="BC78" s="105">
        <v>0.47315436241610737</v>
      </c>
      <c r="BD78" s="8">
        <v>102</v>
      </c>
      <c r="BE78" s="8">
        <v>77</v>
      </c>
      <c r="BF78" s="105">
        <v>0.75490196078431371</v>
      </c>
      <c r="BG78" s="8">
        <v>15</v>
      </c>
      <c r="BH78" s="8">
        <v>0</v>
      </c>
      <c r="BI78" s="105">
        <v>0</v>
      </c>
      <c r="BJ78" s="8">
        <v>1341</v>
      </c>
      <c r="BK78" s="8">
        <v>650</v>
      </c>
      <c r="BL78" s="105">
        <v>0.48471290082028334</v>
      </c>
      <c r="BM78" s="8">
        <v>2081</v>
      </c>
      <c r="BN78" s="8">
        <v>992</v>
      </c>
      <c r="BO78" s="105">
        <v>0.47669389716482458</v>
      </c>
      <c r="BP78" s="8">
        <v>0</v>
      </c>
      <c r="BQ78" s="8">
        <v>0</v>
      </c>
      <c r="BR78" s="105" t="s">
        <v>733</v>
      </c>
      <c r="BS78" s="8">
        <v>2249</v>
      </c>
      <c r="BT78" s="8">
        <v>1016</v>
      </c>
      <c r="BU78" s="105">
        <v>0.45175633614939975</v>
      </c>
      <c r="BV78" s="8">
        <v>3922</v>
      </c>
      <c r="BW78" s="8">
        <v>2350</v>
      </c>
      <c r="BX78" s="105">
        <v>0.59918408975012749</v>
      </c>
      <c r="BY78" s="8">
        <v>24480</v>
      </c>
      <c r="BZ78" s="8">
        <v>2560</v>
      </c>
      <c r="CA78" s="105">
        <v>0.10457516339869281</v>
      </c>
      <c r="CB78" s="8">
        <v>5130</v>
      </c>
      <c r="CC78" s="8">
        <v>507</v>
      </c>
      <c r="CD78" s="105">
        <v>9.8830409356725143E-2</v>
      </c>
      <c r="CE78" s="8">
        <v>3840</v>
      </c>
      <c r="CF78" s="8">
        <v>480</v>
      </c>
      <c r="CG78" s="105">
        <v>0.125</v>
      </c>
      <c r="CH78" s="8">
        <v>0</v>
      </c>
      <c r="CI78" s="8">
        <v>0</v>
      </c>
      <c r="CJ78" s="105" t="s">
        <v>733</v>
      </c>
      <c r="CK78" s="8">
        <v>3840</v>
      </c>
      <c r="CL78" s="8">
        <v>480</v>
      </c>
      <c r="CM78" s="105">
        <v>0.125</v>
      </c>
      <c r="CN78" s="8">
        <v>5100</v>
      </c>
      <c r="CO78" s="8">
        <v>588</v>
      </c>
      <c r="CP78" s="105">
        <v>0.11529411764705882</v>
      </c>
      <c r="CQ78" s="8">
        <v>300</v>
      </c>
      <c r="CR78" s="8">
        <v>17</v>
      </c>
      <c r="CS78" s="105">
        <v>5.6666666666666664E-2</v>
      </c>
      <c r="CT78" s="8">
        <v>38850</v>
      </c>
      <c r="CU78" s="8">
        <v>4152</v>
      </c>
      <c r="CV78" s="105">
        <v>0.10687258687258687</v>
      </c>
      <c r="CW78" s="8">
        <v>42772</v>
      </c>
      <c r="CX78" s="8">
        <v>6502</v>
      </c>
      <c r="CY78" s="105">
        <v>0.15201533713644441</v>
      </c>
      <c r="CZ78" s="8">
        <v>5287</v>
      </c>
      <c r="DA78" s="8">
        <v>735</v>
      </c>
      <c r="DB78" s="105">
        <v>0.13902023832040855</v>
      </c>
      <c r="DC78" s="8">
        <v>330</v>
      </c>
      <c r="DD78" s="8">
        <v>17</v>
      </c>
      <c r="DE78" s="105">
        <v>5.1515151515151514E-2</v>
      </c>
      <c r="DF78" s="8">
        <v>29288</v>
      </c>
      <c r="DG78" s="8">
        <v>3774</v>
      </c>
      <c r="DH78" s="105">
        <v>0.12885823545479377</v>
      </c>
      <c r="DI78" s="64">
        <v>0.82</v>
      </c>
      <c r="DJ78" s="105">
        <v>0.96799999999999997</v>
      </c>
      <c r="DK78" s="105">
        <v>1.1804878048780487</v>
      </c>
      <c r="DL78" s="64">
        <v>0.77</v>
      </c>
      <c r="DM78" s="105">
        <v>0.97163120567375905</v>
      </c>
      <c r="DN78" s="105">
        <v>1.2618587086672195</v>
      </c>
      <c r="DO78" s="64">
        <v>0.79499999999999993</v>
      </c>
      <c r="DP78" s="105">
        <v>0.96850393700787396</v>
      </c>
      <c r="DQ78" s="105">
        <v>1.2182439459218541</v>
      </c>
      <c r="DR78" s="64">
        <v>0.83</v>
      </c>
      <c r="DS78" s="105">
        <v>0.90013495276653199</v>
      </c>
      <c r="DT78" s="105">
        <v>1.0844999430922073</v>
      </c>
      <c r="DU78" s="64">
        <v>0.83</v>
      </c>
      <c r="DV78" s="105">
        <v>0.98988195615514296</v>
      </c>
      <c r="DW78" s="105">
        <v>1.1926288628375217</v>
      </c>
      <c r="DX78" s="64">
        <v>0.83</v>
      </c>
      <c r="DY78" s="105">
        <v>0.94002998500749602</v>
      </c>
      <c r="DZ78" s="105">
        <v>1.1325662469969833</v>
      </c>
      <c r="EA78" s="64">
        <v>0.82499999999999996</v>
      </c>
      <c r="EB78" s="105">
        <v>0.93688118811881205</v>
      </c>
      <c r="EC78" s="105">
        <v>1.1356135613561358</v>
      </c>
      <c r="ED78" s="64">
        <v>0.8</v>
      </c>
      <c r="EE78" s="105">
        <v>0.98637602179836503</v>
      </c>
      <c r="EF78" s="105">
        <v>1.2329700272479562</v>
      </c>
      <c r="EG78" s="64">
        <v>0.8125</v>
      </c>
      <c r="EH78" s="105">
        <v>0.952340425531915</v>
      </c>
      <c r="EI78" s="105">
        <v>1.1721112929623569</v>
      </c>
      <c r="EJ78" s="64">
        <v>0.78</v>
      </c>
      <c r="EK78" s="105">
        <v>1</v>
      </c>
      <c r="EL78" s="105">
        <v>1.2820512820512819</v>
      </c>
      <c r="EM78" s="64">
        <v>0.28000000000000003</v>
      </c>
      <c r="EN78" s="105">
        <v>0.97499999999999998</v>
      </c>
      <c r="EO78" s="105">
        <v>3.4821428571428568</v>
      </c>
      <c r="EP78" s="64">
        <v>0.53</v>
      </c>
      <c r="EQ78" s="105">
        <v>0.98169556840077099</v>
      </c>
      <c r="ER78" s="105">
        <v>1.8522557894354168</v>
      </c>
      <c r="ES78" s="64">
        <v>0.80249999999999999</v>
      </c>
      <c r="ET78" s="105">
        <v>0.96260997067448695</v>
      </c>
      <c r="EU78" s="105">
        <v>1.1995139821488934</v>
      </c>
      <c r="EV78" s="64">
        <v>0.54</v>
      </c>
      <c r="EW78" s="105">
        <v>0.97721250662427095</v>
      </c>
      <c r="EX78" s="105">
        <v>1.8096527900449462</v>
      </c>
      <c r="EY78" s="64">
        <v>0.67125000000000001</v>
      </c>
      <c r="EZ78" s="105">
        <v>0.97108581974776997</v>
      </c>
      <c r="FA78" s="105">
        <v>1.4466827854715381</v>
      </c>
      <c r="FB78" s="64" t="s">
        <v>333</v>
      </c>
      <c r="FC78" s="105">
        <v>0</v>
      </c>
      <c r="FD78" s="105" t="s">
        <v>733</v>
      </c>
      <c r="FE78" s="64">
        <v>0.41</v>
      </c>
      <c r="FF78" s="105">
        <v>0.99166666666666703</v>
      </c>
      <c r="FG78" s="105">
        <v>2.418699186991871</v>
      </c>
      <c r="FH78" s="64">
        <v>0.41</v>
      </c>
      <c r="FI78" s="105">
        <v>0.99166666666666703</v>
      </c>
      <c r="FJ78" s="105">
        <v>2.418699186991871</v>
      </c>
      <c r="FK78" s="55">
        <v>0.84358254656800202</v>
      </c>
      <c r="FL78" s="105">
        <v>0.99047619047618995</v>
      </c>
      <c r="FM78" s="105">
        <v>1.1741307291216541</v>
      </c>
      <c r="FN78" s="55">
        <v>0.61009999999999998</v>
      </c>
      <c r="FO78" s="105">
        <v>1</v>
      </c>
      <c r="FP78" s="105">
        <v>1.6390755613833798</v>
      </c>
      <c r="FQ78" s="65">
        <v>852</v>
      </c>
      <c r="FR78" s="8">
        <v>2</v>
      </c>
      <c r="FS78" s="105">
        <v>2.3474178403755869E-3</v>
      </c>
      <c r="FT78" s="65">
        <v>447</v>
      </c>
      <c r="FU78" s="8">
        <v>14</v>
      </c>
      <c r="FV78" s="105">
        <v>3.1319910514541388E-2</v>
      </c>
      <c r="FW78" s="65">
        <v>1299</v>
      </c>
      <c r="FX78" s="8">
        <v>16</v>
      </c>
      <c r="FY78" s="105">
        <v>1.2317167051578136E-2</v>
      </c>
      <c r="FZ78" s="65">
        <v>12429</v>
      </c>
      <c r="GA78" s="8">
        <v>0</v>
      </c>
      <c r="GB78" s="105">
        <v>0</v>
      </c>
      <c r="GC78" s="65">
        <v>13728</v>
      </c>
      <c r="GD78" s="8">
        <v>16</v>
      </c>
      <c r="GE78" s="105">
        <v>1.1655011655011655E-3</v>
      </c>
      <c r="GF78" s="65">
        <v>490</v>
      </c>
      <c r="GG78" s="8">
        <v>0</v>
      </c>
      <c r="GH78" s="105">
        <v>0</v>
      </c>
      <c r="GI78" s="8">
        <v>3937</v>
      </c>
      <c r="GJ78" s="8">
        <v>0</v>
      </c>
      <c r="GK78" s="105">
        <v>0</v>
      </c>
      <c r="GL78" s="8">
        <v>183</v>
      </c>
      <c r="GM78" s="8">
        <v>0</v>
      </c>
      <c r="GN78" s="105">
        <v>0</v>
      </c>
    </row>
    <row r="79" spans="1:196" s="1" customFormat="1" ht="15" customHeight="1" x14ac:dyDescent="0.55000000000000004">
      <c r="A79" s="16">
        <v>41</v>
      </c>
      <c r="B79" s="17" t="s">
        <v>94</v>
      </c>
      <c r="C79" s="18">
        <v>9527</v>
      </c>
      <c r="D79" s="17" t="s">
        <v>98</v>
      </c>
      <c r="E79" s="8">
        <v>3460</v>
      </c>
      <c r="F79" s="8">
        <v>1984</v>
      </c>
      <c r="G79" s="105">
        <v>0.5734104046242775</v>
      </c>
      <c r="H79" s="8">
        <v>1109</v>
      </c>
      <c r="I79" s="8">
        <v>872</v>
      </c>
      <c r="J79" s="105">
        <v>0.78629395852119022</v>
      </c>
      <c r="K79" s="8">
        <v>0</v>
      </c>
      <c r="L79" s="8">
        <v>0</v>
      </c>
      <c r="M79" s="105" t="s">
        <v>733</v>
      </c>
      <c r="N79" s="8">
        <v>0</v>
      </c>
      <c r="O79" s="8">
        <v>0</v>
      </c>
      <c r="P79" s="105" t="s">
        <v>733</v>
      </c>
      <c r="Q79" s="8">
        <v>0</v>
      </c>
      <c r="R79" s="8">
        <v>0</v>
      </c>
      <c r="S79" s="105" t="s">
        <v>733</v>
      </c>
      <c r="T79" s="8">
        <v>4569</v>
      </c>
      <c r="U79" s="8">
        <v>2856</v>
      </c>
      <c r="V79" s="105">
        <v>0.6250820748522653</v>
      </c>
      <c r="W79" s="8">
        <v>4569</v>
      </c>
      <c r="X79" s="8">
        <v>2856</v>
      </c>
      <c r="Y79" s="105">
        <v>0.6250820748522653</v>
      </c>
      <c r="Z79" s="8">
        <v>60</v>
      </c>
      <c r="AA79" s="8">
        <v>0</v>
      </c>
      <c r="AB79" s="105">
        <v>0</v>
      </c>
      <c r="AC79" s="8">
        <v>0</v>
      </c>
      <c r="AD79" s="8">
        <v>0</v>
      </c>
      <c r="AE79" s="105" t="s">
        <v>733</v>
      </c>
      <c r="AF79" s="8">
        <v>15</v>
      </c>
      <c r="AG79" s="8">
        <v>0</v>
      </c>
      <c r="AH79" s="105">
        <v>0</v>
      </c>
      <c r="AI79" s="8">
        <v>75</v>
      </c>
      <c r="AJ79" s="8">
        <v>0</v>
      </c>
      <c r="AK79" s="105">
        <v>0</v>
      </c>
      <c r="AL79" s="8">
        <v>55</v>
      </c>
      <c r="AM79" s="8">
        <v>0</v>
      </c>
      <c r="AN79" s="105">
        <v>0</v>
      </c>
      <c r="AO79" s="8">
        <v>0</v>
      </c>
      <c r="AP79" s="8">
        <v>0</v>
      </c>
      <c r="AQ79" s="105" t="s">
        <v>733</v>
      </c>
      <c r="AR79" s="8">
        <v>30</v>
      </c>
      <c r="AS79" s="8">
        <v>0</v>
      </c>
      <c r="AT79" s="105">
        <v>0</v>
      </c>
      <c r="AU79" s="8">
        <v>85</v>
      </c>
      <c r="AV79" s="8">
        <v>0</v>
      </c>
      <c r="AW79" s="105">
        <v>0</v>
      </c>
      <c r="AX79" s="8">
        <v>1591</v>
      </c>
      <c r="AY79" s="8">
        <v>781</v>
      </c>
      <c r="AZ79" s="105">
        <v>0.49088623507228157</v>
      </c>
      <c r="BA79" s="8">
        <v>644</v>
      </c>
      <c r="BB79" s="8">
        <v>191</v>
      </c>
      <c r="BC79" s="105">
        <v>0.296583850931677</v>
      </c>
      <c r="BD79" s="8">
        <v>0</v>
      </c>
      <c r="BE79" s="8">
        <v>0</v>
      </c>
      <c r="BF79" s="105" t="s">
        <v>733</v>
      </c>
      <c r="BG79" s="8">
        <v>30</v>
      </c>
      <c r="BH79" s="8">
        <v>0</v>
      </c>
      <c r="BI79" s="105">
        <v>0</v>
      </c>
      <c r="BJ79" s="8">
        <v>4089</v>
      </c>
      <c r="BK79" s="8">
        <v>3063</v>
      </c>
      <c r="BL79" s="105">
        <v>0.74908290535583277</v>
      </c>
      <c r="BM79" s="8">
        <v>6354</v>
      </c>
      <c r="BN79" s="8">
        <v>4035</v>
      </c>
      <c r="BO79" s="105">
        <v>0.63503305004721433</v>
      </c>
      <c r="BP79" s="8">
        <v>0</v>
      </c>
      <c r="BQ79" s="8">
        <v>0</v>
      </c>
      <c r="BR79" s="105" t="s">
        <v>733</v>
      </c>
      <c r="BS79" s="8">
        <v>6514</v>
      </c>
      <c r="BT79" s="8">
        <v>4035</v>
      </c>
      <c r="BU79" s="105">
        <v>0.61943506294135708</v>
      </c>
      <c r="BV79" s="8">
        <v>11083</v>
      </c>
      <c r="BW79" s="8">
        <v>6891</v>
      </c>
      <c r="BX79" s="105">
        <v>0.62176306054317421</v>
      </c>
      <c r="BY79" s="8">
        <v>24000</v>
      </c>
      <c r="BZ79" s="8">
        <v>2160</v>
      </c>
      <c r="CA79" s="105">
        <v>0.09</v>
      </c>
      <c r="CB79" s="8">
        <v>31620</v>
      </c>
      <c r="CC79" s="8">
        <v>348</v>
      </c>
      <c r="CD79" s="105">
        <v>1.1005692599620493E-2</v>
      </c>
      <c r="CE79" s="8">
        <v>6800</v>
      </c>
      <c r="CF79" s="8">
        <v>880</v>
      </c>
      <c r="CG79" s="105">
        <v>0.12941176470588237</v>
      </c>
      <c r="CH79" s="8">
        <v>1320</v>
      </c>
      <c r="CI79" s="8">
        <v>0</v>
      </c>
      <c r="CJ79" s="105">
        <v>0</v>
      </c>
      <c r="CK79" s="8">
        <v>8120</v>
      </c>
      <c r="CL79" s="8">
        <v>880</v>
      </c>
      <c r="CM79" s="105">
        <v>0.10837438423645321</v>
      </c>
      <c r="CN79" s="8">
        <v>1320</v>
      </c>
      <c r="CO79" s="8">
        <v>131</v>
      </c>
      <c r="CP79" s="105">
        <v>9.9242424242424243E-2</v>
      </c>
      <c r="CQ79" s="8">
        <v>700</v>
      </c>
      <c r="CR79" s="8">
        <v>0</v>
      </c>
      <c r="CS79" s="105">
        <v>0</v>
      </c>
      <c r="CT79" s="8">
        <v>65760</v>
      </c>
      <c r="CU79" s="8">
        <v>3519</v>
      </c>
      <c r="CV79" s="105">
        <v>5.3512773722627735E-2</v>
      </c>
      <c r="CW79" s="8">
        <v>76843</v>
      </c>
      <c r="CX79" s="8">
        <v>10410</v>
      </c>
      <c r="CY79" s="105">
        <v>0.13547102533737621</v>
      </c>
      <c r="CZ79" s="8">
        <v>1320</v>
      </c>
      <c r="DA79" s="8">
        <v>131</v>
      </c>
      <c r="DB79" s="105">
        <v>9.9242424242424243E-2</v>
      </c>
      <c r="DC79" s="8">
        <v>775</v>
      </c>
      <c r="DD79" s="8">
        <v>0</v>
      </c>
      <c r="DE79" s="105">
        <v>0</v>
      </c>
      <c r="DF79" s="8">
        <v>32553</v>
      </c>
      <c r="DG79" s="8">
        <v>4103</v>
      </c>
      <c r="DH79" s="105">
        <v>0.12604061069640279</v>
      </c>
      <c r="DI79" s="64">
        <v>0.85</v>
      </c>
      <c r="DJ79" s="105">
        <v>0.99037460978147795</v>
      </c>
      <c r="DK79" s="105">
        <v>1.1651465997429153</v>
      </c>
      <c r="DL79" s="64">
        <v>0.8</v>
      </c>
      <c r="DM79" s="105">
        <v>1</v>
      </c>
      <c r="DN79" s="105">
        <v>1.25</v>
      </c>
      <c r="DO79" s="64">
        <v>0.82499999999999996</v>
      </c>
      <c r="DP79" s="105">
        <v>0.99083023543990101</v>
      </c>
      <c r="DQ79" s="105">
        <v>1.2010063459877589</v>
      </c>
      <c r="DR79" s="64">
        <v>0.91</v>
      </c>
      <c r="DS79" s="105">
        <v>0.98991935483870996</v>
      </c>
      <c r="DT79" s="105">
        <v>1.0878234668557252</v>
      </c>
      <c r="DU79" s="64">
        <v>0.78</v>
      </c>
      <c r="DV79" s="105">
        <v>0.97935779816513802</v>
      </c>
      <c r="DW79" s="105">
        <v>1.2555869207245358</v>
      </c>
      <c r="DX79" s="64">
        <v>0.84499999999999997</v>
      </c>
      <c r="DY79" s="105">
        <v>0.98669467787114795</v>
      </c>
      <c r="DZ79" s="105">
        <v>1.1676860093149681</v>
      </c>
      <c r="EA79" s="64">
        <v>0.88</v>
      </c>
      <c r="EB79" s="105">
        <v>0.99021962937542896</v>
      </c>
      <c r="EC79" s="105">
        <v>1.1252495788357146</v>
      </c>
      <c r="ED79" s="64">
        <v>0.79</v>
      </c>
      <c r="EE79" s="105">
        <v>0.98306679209783598</v>
      </c>
      <c r="EF79" s="105">
        <v>1.2443883444276405</v>
      </c>
      <c r="EG79" s="64">
        <v>0.83499999999999996</v>
      </c>
      <c r="EH79" s="105">
        <v>0.989116238572051</v>
      </c>
      <c r="EI79" s="105">
        <v>1.1845703455952707</v>
      </c>
      <c r="EJ79" s="64">
        <v>0.78</v>
      </c>
      <c r="EK79" s="105">
        <v>1</v>
      </c>
      <c r="EL79" s="105">
        <v>1.2820512820512819</v>
      </c>
      <c r="EM79" s="64">
        <v>0.26</v>
      </c>
      <c r="EN79" s="105">
        <v>0.98388157894736805</v>
      </c>
      <c r="EO79" s="105">
        <v>3.7841599190283386</v>
      </c>
      <c r="EP79" s="64">
        <v>0.52</v>
      </c>
      <c r="EQ79" s="105">
        <v>0.98607558965615205</v>
      </c>
      <c r="ER79" s="105">
        <v>1.8962992108772154</v>
      </c>
      <c r="ES79" s="64">
        <v>0.83000000000000007</v>
      </c>
      <c r="ET79" s="105">
        <v>0.99096242270493096</v>
      </c>
      <c r="EU79" s="105">
        <v>1.193930629764977</v>
      </c>
      <c r="EV79" s="64">
        <v>0.52500000000000002</v>
      </c>
      <c r="EW79" s="105">
        <v>0.98367048501096699</v>
      </c>
      <c r="EX79" s="105">
        <v>1.8736580666875562</v>
      </c>
      <c r="EY79" s="64">
        <v>0.67749999999999999</v>
      </c>
      <c r="EZ79" s="105">
        <v>0.98808837656099902</v>
      </c>
      <c r="FA79" s="105">
        <v>1.4584330281343159</v>
      </c>
      <c r="FB79" s="64">
        <v>0.75</v>
      </c>
      <c r="FC79" s="105">
        <v>0</v>
      </c>
      <c r="FD79" s="105">
        <v>0</v>
      </c>
      <c r="FE79" s="64">
        <v>0.22</v>
      </c>
      <c r="FF79" s="105">
        <v>0.98295454545454497</v>
      </c>
      <c r="FG79" s="105">
        <v>4.4679752066115679</v>
      </c>
      <c r="FH79" s="64">
        <v>0.48499999999999999</v>
      </c>
      <c r="FI79" s="105">
        <v>0.98295454545454497</v>
      </c>
      <c r="FJ79" s="105">
        <v>2.0267104029990617</v>
      </c>
      <c r="FK79" s="55">
        <v>0.9</v>
      </c>
      <c r="FL79" s="105">
        <v>1</v>
      </c>
      <c r="FM79" s="105">
        <v>1.1111111111111112</v>
      </c>
      <c r="FN79" s="55">
        <v>0.61009999999999998</v>
      </c>
      <c r="FO79" s="105">
        <v>0</v>
      </c>
      <c r="FP79" s="105">
        <v>0</v>
      </c>
      <c r="FQ79" s="65">
        <v>2920</v>
      </c>
      <c r="FR79" s="8">
        <v>0</v>
      </c>
      <c r="FS79" s="105">
        <v>0</v>
      </c>
      <c r="FT79" s="65">
        <v>1183</v>
      </c>
      <c r="FU79" s="8">
        <v>0</v>
      </c>
      <c r="FV79" s="105">
        <v>0</v>
      </c>
      <c r="FW79" s="65">
        <v>4103</v>
      </c>
      <c r="FX79" s="8">
        <v>0</v>
      </c>
      <c r="FY79" s="105">
        <v>0</v>
      </c>
      <c r="FZ79" s="65">
        <v>33390</v>
      </c>
      <c r="GA79" s="8">
        <v>186</v>
      </c>
      <c r="GB79" s="105">
        <v>5.5705300988319858E-3</v>
      </c>
      <c r="GC79" s="65">
        <v>37493</v>
      </c>
      <c r="GD79" s="8">
        <v>186</v>
      </c>
      <c r="GE79" s="105">
        <v>4.9609260395273788E-3</v>
      </c>
      <c r="GF79" s="65">
        <v>1581</v>
      </c>
      <c r="GG79" s="8">
        <v>0</v>
      </c>
      <c r="GH79" s="105">
        <v>0</v>
      </c>
      <c r="GI79" s="8">
        <v>1121</v>
      </c>
      <c r="GJ79" s="8">
        <v>0</v>
      </c>
      <c r="GK79" s="105">
        <v>0</v>
      </c>
      <c r="GL79" s="8">
        <v>427</v>
      </c>
      <c r="GM79" s="8">
        <v>0</v>
      </c>
      <c r="GN79" s="105">
        <v>0</v>
      </c>
    </row>
    <row r="80" spans="1:196" s="1" customFormat="1" ht="15" customHeight="1" x14ac:dyDescent="0.55000000000000004">
      <c r="A80" s="16">
        <v>41</v>
      </c>
      <c r="B80" s="17" t="s">
        <v>94</v>
      </c>
      <c r="C80" s="18">
        <v>9528</v>
      </c>
      <c r="D80" s="17" t="s">
        <v>99</v>
      </c>
      <c r="E80" s="8">
        <v>1791</v>
      </c>
      <c r="F80" s="8">
        <v>1143</v>
      </c>
      <c r="G80" s="105">
        <v>0.63819095477386933</v>
      </c>
      <c r="H80" s="8">
        <v>923</v>
      </c>
      <c r="I80" s="8">
        <v>672</v>
      </c>
      <c r="J80" s="105">
        <v>0.72806067172264355</v>
      </c>
      <c r="K80" s="8">
        <v>208</v>
      </c>
      <c r="L80" s="8">
        <v>104</v>
      </c>
      <c r="M80" s="105">
        <v>0.5</v>
      </c>
      <c r="N80" s="8">
        <v>66</v>
      </c>
      <c r="O80" s="8">
        <v>139</v>
      </c>
      <c r="P80" s="105">
        <v>2.106060606060606</v>
      </c>
      <c r="Q80" s="8">
        <v>0</v>
      </c>
      <c r="R80" s="8">
        <v>0</v>
      </c>
      <c r="S80" s="105" t="s">
        <v>733</v>
      </c>
      <c r="T80" s="8">
        <v>2988</v>
      </c>
      <c r="U80" s="8">
        <v>2058</v>
      </c>
      <c r="V80" s="105">
        <v>0.6887550200803213</v>
      </c>
      <c r="W80" s="8">
        <v>2988</v>
      </c>
      <c r="X80" s="8">
        <v>2058</v>
      </c>
      <c r="Y80" s="105">
        <v>0.6887550200803213</v>
      </c>
      <c r="Z80" s="8">
        <v>105</v>
      </c>
      <c r="AA80" s="8">
        <v>0</v>
      </c>
      <c r="AB80" s="105">
        <v>0</v>
      </c>
      <c r="AC80" s="8">
        <v>54</v>
      </c>
      <c r="AD80" s="8">
        <v>39</v>
      </c>
      <c r="AE80" s="105">
        <v>0.72222222222222221</v>
      </c>
      <c r="AF80" s="8">
        <v>36</v>
      </c>
      <c r="AG80" s="8">
        <v>0</v>
      </c>
      <c r="AH80" s="105">
        <v>0</v>
      </c>
      <c r="AI80" s="8">
        <v>195</v>
      </c>
      <c r="AJ80" s="8">
        <v>39</v>
      </c>
      <c r="AK80" s="105">
        <v>0.2</v>
      </c>
      <c r="AL80" s="8">
        <v>0</v>
      </c>
      <c r="AM80" s="8">
        <v>0</v>
      </c>
      <c r="AN80" s="105" t="s">
        <v>733</v>
      </c>
      <c r="AO80" s="8">
        <v>15</v>
      </c>
      <c r="AP80" s="8">
        <v>0</v>
      </c>
      <c r="AQ80" s="105">
        <v>0</v>
      </c>
      <c r="AR80" s="8">
        <v>0</v>
      </c>
      <c r="AS80" s="8">
        <v>0</v>
      </c>
      <c r="AT80" s="105" t="s">
        <v>733</v>
      </c>
      <c r="AU80" s="8">
        <v>15</v>
      </c>
      <c r="AV80" s="8">
        <v>0</v>
      </c>
      <c r="AW80" s="105">
        <v>0</v>
      </c>
      <c r="AX80" s="8">
        <v>1945</v>
      </c>
      <c r="AY80" s="8">
        <v>907</v>
      </c>
      <c r="AZ80" s="105">
        <v>0.46632390745501284</v>
      </c>
      <c r="BA80" s="8">
        <v>399</v>
      </c>
      <c r="BB80" s="8">
        <v>96</v>
      </c>
      <c r="BC80" s="105">
        <v>0.24060150375939848</v>
      </c>
      <c r="BD80" s="8">
        <v>385</v>
      </c>
      <c r="BE80" s="8">
        <v>441</v>
      </c>
      <c r="BF80" s="105">
        <v>1.1454545454545455</v>
      </c>
      <c r="BG80" s="8">
        <v>131</v>
      </c>
      <c r="BH80" s="8">
        <v>59</v>
      </c>
      <c r="BI80" s="105">
        <v>0.45038167938931295</v>
      </c>
      <c r="BJ80" s="8">
        <v>1732</v>
      </c>
      <c r="BK80" s="8">
        <v>1185</v>
      </c>
      <c r="BL80" s="105">
        <v>0.68418013856812931</v>
      </c>
      <c r="BM80" s="8">
        <v>4592</v>
      </c>
      <c r="BN80" s="8">
        <v>2688</v>
      </c>
      <c r="BO80" s="105">
        <v>0.58536585365853655</v>
      </c>
      <c r="BP80" s="8">
        <v>30</v>
      </c>
      <c r="BQ80" s="8">
        <v>19</v>
      </c>
      <c r="BR80" s="105">
        <v>0.6333333333333333</v>
      </c>
      <c r="BS80" s="8">
        <v>4832</v>
      </c>
      <c r="BT80" s="8">
        <v>2746</v>
      </c>
      <c r="BU80" s="105">
        <v>0.56829470198675491</v>
      </c>
      <c r="BV80" s="8">
        <v>7820</v>
      </c>
      <c r="BW80" s="8">
        <v>4804</v>
      </c>
      <c r="BX80" s="105">
        <v>0.61432225063938617</v>
      </c>
      <c r="BY80" s="8">
        <v>13760</v>
      </c>
      <c r="BZ80" s="8">
        <v>1520</v>
      </c>
      <c r="CA80" s="105">
        <v>0.11046511627906977</v>
      </c>
      <c r="CB80" s="8">
        <v>16980</v>
      </c>
      <c r="CC80" s="8">
        <v>0</v>
      </c>
      <c r="CD80" s="105">
        <v>0</v>
      </c>
      <c r="CE80" s="8">
        <v>5120</v>
      </c>
      <c r="CF80" s="8">
        <v>640</v>
      </c>
      <c r="CG80" s="105">
        <v>0.125</v>
      </c>
      <c r="CH80" s="8">
        <v>1320</v>
      </c>
      <c r="CI80" s="8">
        <v>0</v>
      </c>
      <c r="CJ80" s="105">
        <v>0</v>
      </c>
      <c r="CK80" s="8">
        <v>6440</v>
      </c>
      <c r="CL80" s="8">
        <v>640</v>
      </c>
      <c r="CM80" s="105">
        <v>9.9378881987577633E-2</v>
      </c>
      <c r="CN80" s="8">
        <v>8715</v>
      </c>
      <c r="CO80" s="8">
        <v>0</v>
      </c>
      <c r="CP80" s="105">
        <v>0</v>
      </c>
      <c r="CQ80" s="8">
        <v>700</v>
      </c>
      <c r="CR80" s="8">
        <v>0</v>
      </c>
      <c r="CS80" s="105">
        <v>0</v>
      </c>
      <c r="CT80" s="8">
        <v>46595</v>
      </c>
      <c r="CU80" s="8">
        <v>2160</v>
      </c>
      <c r="CV80" s="105">
        <v>4.6356905247344135E-2</v>
      </c>
      <c r="CW80" s="8">
        <v>54415</v>
      </c>
      <c r="CX80" s="8">
        <v>6964</v>
      </c>
      <c r="CY80" s="105">
        <v>0.1279794174400441</v>
      </c>
      <c r="CZ80" s="8">
        <v>9235</v>
      </c>
      <c r="DA80" s="8">
        <v>619</v>
      </c>
      <c r="DB80" s="105">
        <v>6.702761234434218E-2</v>
      </c>
      <c r="DC80" s="8">
        <v>867</v>
      </c>
      <c r="DD80" s="8">
        <v>59</v>
      </c>
      <c r="DE80" s="105">
        <v>6.8050749711649372E-2</v>
      </c>
      <c r="DF80" s="8">
        <v>20202</v>
      </c>
      <c r="DG80" s="8">
        <v>2928</v>
      </c>
      <c r="DH80" s="105">
        <v>0.14493614493614493</v>
      </c>
      <c r="DI80" s="64">
        <v>0.78</v>
      </c>
      <c r="DJ80" s="105">
        <v>0.99924528301886795</v>
      </c>
      <c r="DK80" s="105">
        <v>1.2810836961780359</v>
      </c>
      <c r="DL80" s="64">
        <v>0.81</v>
      </c>
      <c r="DM80" s="105">
        <v>0.98958333333333304</v>
      </c>
      <c r="DN80" s="105">
        <v>1.2217078189300408</v>
      </c>
      <c r="DO80" s="64">
        <v>0.79500000000000004</v>
      </c>
      <c r="DP80" s="105">
        <v>0.99890750182082999</v>
      </c>
      <c r="DQ80" s="105">
        <v>1.256487423674</v>
      </c>
      <c r="DR80" s="64">
        <v>0.8</v>
      </c>
      <c r="DS80" s="105">
        <v>0.99422799422799402</v>
      </c>
      <c r="DT80" s="105">
        <v>1.2427849927849925</v>
      </c>
      <c r="DU80" s="64">
        <v>0.69</v>
      </c>
      <c r="DV80" s="105">
        <v>0.99553571428571397</v>
      </c>
      <c r="DW80" s="105">
        <v>1.4428053830227741</v>
      </c>
      <c r="DX80" s="64">
        <v>0.745</v>
      </c>
      <c r="DY80" s="105">
        <v>0.99465500485908598</v>
      </c>
      <c r="DZ80" s="105">
        <v>1.3351073890725986</v>
      </c>
      <c r="EA80" s="64">
        <v>0.79</v>
      </c>
      <c r="EB80" s="105">
        <v>0.99752229930624403</v>
      </c>
      <c r="EC80" s="105">
        <v>1.2626864548180303</v>
      </c>
      <c r="ED80" s="64">
        <v>0.75</v>
      </c>
      <c r="EE80" s="105">
        <v>0.99479166666666596</v>
      </c>
      <c r="EF80" s="105">
        <v>1.326388888888888</v>
      </c>
      <c r="EG80" s="64">
        <v>0.77</v>
      </c>
      <c r="EH80" s="105">
        <v>0.997085761865112</v>
      </c>
      <c r="EI80" s="105">
        <v>1.2949165738507948</v>
      </c>
      <c r="EJ80" s="64">
        <v>0.84</v>
      </c>
      <c r="EK80" s="105">
        <v>0</v>
      </c>
      <c r="EL80" s="105">
        <v>0</v>
      </c>
      <c r="EM80" s="64">
        <v>0.28999999999999998</v>
      </c>
      <c r="EN80" s="105">
        <v>0.98425925925925895</v>
      </c>
      <c r="EO80" s="105">
        <v>3.3939974457215829</v>
      </c>
      <c r="EP80" s="64">
        <v>0.56499999999999995</v>
      </c>
      <c r="EQ80" s="105">
        <v>0.98425925925925895</v>
      </c>
      <c r="ER80" s="105">
        <v>1.7420517862995735</v>
      </c>
      <c r="ES80" s="64">
        <v>0.81499999999999995</v>
      </c>
      <c r="ET80" s="105">
        <v>0.99752229930624403</v>
      </c>
      <c r="EU80" s="105">
        <v>1.2239537414800541</v>
      </c>
      <c r="EV80" s="64">
        <v>0.52</v>
      </c>
      <c r="EW80" s="105">
        <v>0.98702185792349695</v>
      </c>
      <c r="EX80" s="105">
        <v>1.8981189575451864</v>
      </c>
      <c r="EY80" s="64">
        <v>0.66749999999999998</v>
      </c>
      <c r="EZ80" s="105">
        <v>0.99310740953474996</v>
      </c>
      <c r="FA80" s="105">
        <v>1.4878013625988764</v>
      </c>
      <c r="FB80" s="64">
        <v>0.93</v>
      </c>
      <c r="FC80" s="105">
        <v>0</v>
      </c>
      <c r="FD80" s="105">
        <v>0</v>
      </c>
      <c r="FE80" s="64">
        <v>0.3</v>
      </c>
      <c r="FF80" s="105">
        <v>0.98750000000000004</v>
      </c>
      <c r="FG80" s="105">
        <v>3.291666666666667</v>
      </c>
      <c r="FH80" s="64">
        <v>0.61499999999999999</v>
      </c>
      <c r="FI80" s="105">
        <v>0.98750000000000004</v>
      </c>
      <c r="FJ80" s="105">
        <v>1.6056910569105691</v>
      </c>
      <c r="FK80" s="55">
        <v>0.87423913043478263</v>
      </c>
      <c r="FL80" s="105">
        <v>0.99515347334410298</v>
      </c>
      <c r="FM80" s="105">
        <v>1.1383080883707257</v>
      </c>
      <c r="FN80" s="55">
        <v>0.61009999999999998</v>
      </c>
      <c r="FO80" s="105">
        <v>1</v>
      </c>
      <c r="FP80" s="105">
        <v>1.6390755613833798</v>
      </c>
      <c r="FQ80" s="65">
        <v>1327</v>
      </c>
      <c r="FR80" s="8">
        <v>106</v>
      </c>
      <c r="FS80" s="105">
        <v>7.9879427279577989E-2</v>
      </c>
      <c r="FT80" s="65">
        <v>521</v>
      </c>
      <c r="FU80" s="8">
        <v>41</v>
      </c>
      <c r="FV80" s="105">
        <v>7.8694817658349334E-2</v>
      </c>
      <c r="FW80" s="65">
        <v>1848</v>
      </c>
      <c r="FX80" s="8">
        <v>147</v>
      </c>
      <c r="FY80" s="105">
        <v>7.9545454545454544E-2</v>
      </c>
      <c r="FZ80" s="65">
        <v>21017</v>
      </c>
      <c r="GA80" s="8">
        <v>0</v>
      </c>
      <c r="GB80" s="105">
        <v>0</v>
      </c>
      <c r="GC80" s="65">
        <v>22865</v>
      </c>
      <c r="GD80" s="8">
        <v>147</v>
      </c>
      <c r="GE80" s="105">
        <v>6.4290400174939867E-3</v>
      </c>
      <c r="GF80" s="65">
        <v>486</v>
      </c>
      <c r="GG80" s="8">
        <v>0</v>
      </c>
      <c r="GH80" s="105">
        <v>0</v>
      </c>
      <c r="GI80" s="8">
        <v>7221</v>
      </c>
      <c r="GJ80" s="8">
        <v>0</v>
      </c>
      <c r="GK80" s="105">
        <v>0</v>
      </c>
      <c r="GL80" s="8">
        <v>427</v>
      </c>
      <c r="GM80" s="8">
        <v>0</v>
      </c>
      <c r="GN80" s="105">
        <v>0</v>
      </c>
    </row>
    <row r="81" spans="1:196" s="1" customFormat="1" ht="15" customHeight="1" x14ac:dyDescent="0.55000000000000004">
      <c r="A81" s="16">
        <v>44</v>
      </c>
      <c r="B81" s="17" t="s">
        <v>100</v>
      </c>
      <c r="C81" s="18">
        <v>9222</v>
      </c>
      <c r="D81" s="17" t="s">
        <v>101</v>
      </c>
      <c r="E81" s="8">
        <v>1550</v>
      </c>
      <c r="F81" s="8">
        <v>1152</v>
      </c>
      <c r="G81" s="105">
        <v>0.74322580645161296</v>
      </c>
      <c r="H81" s="8">
        <v>950</v>
      </c>
      <c r="I81" s="8">
        <v>854</v>
      </c>
      <c r="J81" s="105">
        <v>0.89894736842105261</v>
      </c>
      <c r="K81" s="8">
        <v>0</v>
      </c>
      <c r="L81" s="8">
        <v>0</v>
      </c>
      <c r="M81" s="105" t="s">
        <v>733</v>
      </c>
      <c r="N81" s="8">
        <v>0</v>
      </c>
      <c r="O81" s="8">
        <v>0</v>
      </c>
      <c r="P81" s="105" t="s">
        <v>733</v>
      </c>
      <c r="Q81" s="8">
        <v>0</v>
      </c>
      <c r="R81" s="8">
        <v>0</v>
      </c>
      <c r="S81" s="105" t="s">
        <v>733</v>
      </c>
      <c r="T81" s="8">
        <v>2500</v>
      </c>
      <c r="U81" s="8">
        <v>2006</v>
      </c>
      <c r="V81" s="105">
        <v>0.8024</v>
      </c>
      <c r="W81" s="8">
        <v>2500</v>
      </c>
      <c r="X81" s="8">
        <v>2006</v>
      </c>
      <c r="Y81" s="105">
        <v>0.8024</v>
      </c>
      <c r="Z81" s="8">
        <v>118</v>
      </c>
      <c r="AA81" s="8">
        <v>84</v>
      </c>
      <c r="AB81" s="105">
        <v>0.71186440677966101</v>
      </c>
      <c r="AC81" s="8">
        <v>0</v>
      </c>
      <c r="AD81" s="8">
        <v>0</v>
      </c>
      <c r="AE81" s="105" t="s">
        <v>733</v>
      </c>
      <c r="AF81" s="8">
        <v>0</v>
      </c>
      <c r="AG81" s="8">
        <v>0</v>
      </c>
      <c r="AH81" s="105" t="s">
        <v>733</v>
      </c>
      <c r="AI81" s="8">
        <v>118</v>
      </c>
      <c r="AJ81" s="8">
        <v>84</v>
      </c>
      <c r="AK81" s="105">
        <v>0.71186440677966101</v>
      </c>
      <c r="AL81" s="8">
        <v>463</v>
      </c>
      <c r="AM81" s="8">
        <v>91</v>
      </c>
      <c r="AN81" s="105">
        <v>0.19654427645788336</v>
      </c>
      <c r="AO81" s="8">
        <v>0</v>
      </c>
      <c r="AP81" s="8">
        <v>0</v>
      </c>
      <c r="AQ81" s="105" t="s">
        <v>733</v>
      </c>
      <c r="AR81" s="8">
        <v>0</v>
      </c>
      <c r="AS81" s="8">
        <v>0</v>
      </c>
      <c r="AT81" s="105" t="s">
        <v>733</v>
      </c>
      <c r="AU81" s="8">
        <v>463</v>
      </c>
      <c r="AV81" s="8">
        <v>91</v>
      </c>
      <c r="AW81" s="105">
        <v>0.19654427645788336</v>
      </c>
      <c r="AX81" s="8">
        <v>3137</v>
      </c>
      <c r="AY81" s="8">
        <v>1593</v>
      </c>
      <c r="AZ81" s="105">
        <v>0.50781000956327704</v>
      </c>
      <c r="BA81" s="8">
        <v>350</v>
      </c>
      <c r="BB81" s="8">
        <v>0</v>
      </c>
      <c r="BC81" s="105">
        <v>0</v>
      </c>
      <c r="BD81" s="8">
        <v>309</v>
      </c>
      <c r="BE81" s="8">
        <v>144</v>
      </c>
      <c r="BF81" s="105">
        <v>0.46601941747572817</v>
      </c>
      <c r="BG81" s="8">
        <v>75</v>
      </c>
      <c r="BH81" s="8">
        <v>0</v>
      </c>
      <c r="BI81" s="105">
        <v>0</v>
      </c>
      <c r="BJ81" s="8">
        <v>2902</v>
      </c>
      <c r="BK81" s="8">
        <v>1742</v>
      </c>
      <c r="BL81" s="105">
        <v>0.60027567195037901</v>
      </c>
      <c r="BM81" s="8">
        <v>6773</v>
      </c>
      <c r="BN81" s="8">
        <v>3479</v>
      </c>
      <c r="BO81" s="105">
        <v>0.51365716816772478</v>
      </c>
      <c r="BP81" s="8">
        <v>120</v>
      </c>
      <c r="BQ81" s="8">
        <v>34</v>
      </c>
      <c r="BR81" s="105">
        <v>0.28333333333333333</v>
      </c>
      <c r="BS81" s="8">
        <v>7474</v>
      </c>
      <c r="BT81" s="8">
        <v>3688</v>
      </c>
      <c r="BU81" s="105">
        <v>0.49344393898849342</v>
      </c>
      <c r="BV81" s="8">
        <v>9974</v>
      </c>
      <c r="BW81" s="8">
        <v>5694</v>
      </c>
      <c r="BX81" s="105">
        <v>0.57088429917786243</v>
      </c>
      <c r="BY81" s="8">
        <v>6080</v>
      </c>
      <c r="BZ81" s="8">
        <v>640</v>
      </c>
      <c r="CA81" s="105">
        <v>0.10526315789473684</v>
      </c>
      <c r="CB81" s="8">
        <v>29640</v>
      </c>
      <c r="CC81" s="8">
        <v>109</v>
      </c>
      <c r="CD81" s="105">
        <v>3.6774628879892037E-3</v>
      </c>
      <c r="CE81" s="8">
        <v>3840</v>
      </c>
      <c r="CF81" s="8">
        <v>0</v>
      </c>
      <c r="CG81" s="105">
        <v>0</v>
      </c>
      <c r="CH81" s="8">
        <v>0</v>
      </c>
      <c r="CI81" s="8">
        <v>0</v>
      </c>
      <c r="CJ81" s="105" t="s">
        <v>733</v>
      </c>
      <c r="CK81" s="8">
        <v>3840</v>
      </c>
      <c r="CL81" s="8">
        <v>0</v>
      </c>
      <c r="CM81" s="105">
        <v>0</v>
      </c>
      <c r="CN81" s="8">
        <v>1635</v>
      </c>
      <c r="CO81" s="8">
        <v>17</v>
      </c>
      <c r="CP81" s="105">
        <v>1.0397553516819572E-2</v>
      </c>
      <c r="CQ81" s="8">
        <v>450</v>
      </c>
      <c r="CR81" s="8">
        <v>0</v>
      </c>
      <c r="CS81" s="105">
        <v>0</v>
      </c>
      <c r="CT81" s="8">
        <v>41645</v>
      </c>
      <c r="CU81" s="8">
        <v>766</v>
      </c>
      <c r="CV81" s="105">
        <v>1.8393564653619882E-2</v>
      </c>
      <c r="CW81" s="8">
        <v>51619</v>
      </c>
      <c r="CX81" s="8">
        <v>6460</v>
      </c>
      <c r="CY81" s="105">
        <v>0.12514771692593812</v>
      </c>
      <c r="CZ81" s="8">
        <v>1944</v>
      </c>
      <c r="DA81" s="8">
        <v>161</v>
      </c>
      <c r="DB81" s="105">
        <v>8.2818930041152261E-2</v>
      </c>
      <c r="DC81" s="8">
        <v>525</v>
      </c>
      <c r="DD81" s="8">
        <v>0</v>
      </c>
      <c r="DE81" s="105">
        <v>0</v>
      </c>
      <c r="DF81" s="8">
        <v>11220</v>
      </c>
      <c r="DG81" s="8">
        <v>1494</v>
      </c>
      <c r="DH81" s="105">
        <v>0.13315508021390374</v>
      </c>
      <c r="DI81" s="64">
        <v>0.94</v>
      </c>
      <c r="DJ81" s="105">
        <v>0.99186550976138799</v>
      </c>
      <c r="DK81" s="105">
        <v>1.0551760742142426</v>
      </c>
      <c r="DL81" s="64">
        <v>0.96</v>
      </c>
      <c r="DM81" s="105">
        <v>0</v>
      </c>
      <c r="DN81" s="105">
        <v>0</v>
      </c>
      <c r="DO81" s="64">
        <v>0.95</v>
      </c>
      <c r="DP81" s="105">
        <v>0.99186550976138799</v>
      </c>
      <c r="DQ81" s="105">
        <v>1.0440689576435664</v>
      </c>
      <c r="DR81" s="64">
        <v>0.94</v>
      </c>
      <c r="DS81" s="105">
        <v>0.984375</v>
      </c>
      <c r="DT81" s="105">
        <v>1.0472074468085106</v>
      </c>
      <c r="DU81" s="64">
        <v>0.97</v>
      </c>
      <c r="DV81" s="105">
        <v>0.98711943793910994</v>
      </c>
      <c r="DW81" s="105">
        <v>1.017648905091866</v>
      </c>
      <c r="DX81" s="64">
        <v>0.95499999999999996</v>
      </c>
      <c r="DY81" s="105">
        <v>0.98554336989032898</v>
      </c>
      <c r="DZ81" s="105">
        <v>1.0319825862725958</v>
      </c>
      <c r="EA81" s="64">
        <v>0.94</v>
      </c>
      <c r="EB81" s="105">
        <v>0.99008264462809903</v>
      </c>
      <c r="EC81" s="105">
        <v>1.0532794091788289</v>
      </c>
      <c r="ED81" s="64">
        <v>0.96499999999999997</v>
      </c>
      <c r="EE81" s="105">
        <v>0.98711943793910994</v>
      </c>
      <c r="EF81" s="105">
        <v>1.0229216973462281</v>
      </c>
      <c r="EG81" s="64">
        <v>0.9524999999999999</v>
      </c>
      <c r="EH81" s="105">
        <v>0.98963821566561305</v>
      </c>
      <c r="EI81" s="105">
        <v>1.0389902526673105</v>
      </c>
      <c r="EJ81" s="64">
        <v>0.88</v>
      </c>
      <c r="EK81" s="105">
        <v>1</v>
      </c>
      <c r="EL81" s="105">
        <v>1.1363636363636365</v>
      </c>
      <c r="EM81" s="64">
        <v>0.28999999999999998</v>
      </c>
      <c r="EN81" s="105">
        <v>0.99062499999999998</v>
      </c>
      <c r="EO81" s="105">
        <v>3.415948275862069</v>
      </c>
      <c r="EP81" s="64">
        <v>0.58499999999999996</v>
      </c>
      <c r="EQ81" s="105">
        <v>0.99216710182767598</v>
      </c>
      <c r="ER81" s="105">
        <v>1.6960121398763692</v>
      </c>
      <c r="ES81" s="64">
        <v>0.90999999999999992</v>
      </c>
      <c r="ET81" s="105">
        <v>0.99033427305678601</v>
      </c>
      <c r="EU81" s="105">
        <v>1.0882794209415232</v>
      </c>
      <c r="EV81" s="64">
        <v>0.62749999999999995</v>
      </c>
      <c r="EW81" s="105">
        <v>0.98862115127175398</v>
      </c>
      <c r="EX81" s="105">
        <v>1.57549187453666</v>
      </c>
      <c r="EY81" s="64">
        <v>0.76874999999999993</v>
      </c>
      <c r="EZ81" s="105">
        <v>0.98993808049535603</v>
      </c>
      <c r="FA81" s="105">
        <v>1.2877243323516827</v>
      </c>
      <c r="FB81" s="64" t="s">
        <v>333</v>
      </c>
      <c r="FC81" s="105">
        <v>0</v>
      </c>
      <c r="FD81" s="105" t="s">
        <v>733</v>
      </c>
      <c r="FE81" s="64">
        <v>0.27</v>
      </c>
      <c r="FF81" s="105">
        <v>0</v>
      </c>
      <c r="FG81" s="105">
        <v>0</v>
      </c>
      <c r="FH81" s="64">
        <v>0.27</v>
      </c>
      <c r="FI81" s="105">
        <v>0</v>
      </c>
      <c r="FJ81" s="105">
        <v>0</v>
      </c>
      <c r="FK81" s="55">
        <v>0.9</v>
      </c>
      <c r="FL81" s="105">
        <v>1</v>
      </c>
      <c r="FM81" s="105">
        <v>1.1111111111111112</v>
      </c>
      <c r="FN81" s="55">
        <v>0.61009999999999998</v>
      </c>
      <c r="FO81" s="105">
        <v>0</v>
      </c>
      <c r="FP81" s="105">
        <v>0</v>
      </c>
      <c r="FQ81" s="65">
        <v>3343</v>
      </c>
      <c r="FR81" s="8">
        <v>63</v>
      </c>
      <c r="FS81" s="105">
        <v>1.8845348489380794E-2</v>
      </c>
      <c r="FT81" s="65">
        <v>890</v>
      </c>
      <c r="FU81" s="8">
        <v>6</v>
      </c>
      <c r="FV81" s="105">
        <v>6.7415730337078653E-3</v>
      </c>
      <c r="FW81" s="65">
        <v>4233</v>
      </c>
      <c r="FX81" s="8">
        <v>69</v>
      </c>
      <c r="FY81" s="105">
        <v>1.6300496102055279E-2</v>
      </c>
      <c r="FZ81" s="65">
        <v>28883</v>
      </c>
      <c r="GA81" s="8">
        <v>3178</v>
      </c>
      <c r="GB81" s="105">
        <v>0.11003012152477236</v>
      </c>
      <c r="GC81" s="65">
        <v>33116</v>
      </c>
      <c r="GD81" s="8">
        <v>3247</v>
      </c>
      <c r="GE81" s="105">
        <v>9.8049281314168374E-2</v>
      </c>
      <c r="GF81" s="65">
        <v>1422</v>
      </c>
      <c r="GG81" s="8">
        <v>1</v>
      </c>
      <c r="GH81" s="105">
        <v>7.0323488045007034E-4</v>
      </c>
      <c r="GI81" s="8">
        <v>1519</v>
      </c>
      <c r="GJ81" s="8">
        <v>695</v>
      </c>
      <c r="GK81" s="105">
        <v>0.45753785385121792</v>
      </c>
      <c r="GL81" s="8">
        <v>275</v>
      </c>
      <c r="GM81" s="8">
        <v>1</v>
      </c>
      <c r="GN81" s="105">
        <v>3.6363636363636364E-3</v>
      </c>
    </row>
    <row r="82" spans="1:196" s="1" customFormat="1" ht="15" customHeight="1" x14ac:dyDescent="0.55000000000000004">
      <c r="A82" s="16">
        <v>44</v>
      </c>
      <c r="B82" s="17" t="s">
        <v>100</v>
      </c>
      <c r="C82" s="18">
        <v>9524</v>
      </c>
      <c r="D82" s="17" t="s">
        <v>102</v>
      </c>
      <c r="E82" s="8">
        <v>1702</v>
      </c>
      <c r="F82" s="8">
        <v>810</v>
      </c>
      <c r="G82" s="105">
        <v>0.47591069330199764</v>
      </c>
      <c r="H82" s="8">
        <v>788</v>
      </c>
      <c r="I82" s="8">
        <v>439</v>
      </c>
      <c r="J82" s="105">
        <v>0.55710659898477155</v>
      </c>
      <c r="K82" s="8">
        <v>0</v>
      </c>
      <c r="L82" s="8">
        <v>0</v>
      </c>
      <c r="M82" s="105" t="s">
        <v>733</v>
      </c>
      <c r="N82" s="8">
        <v>135</v>
      </c>
      <c r="O82" s="8">
        <v>131</v>
      </c>
      <c r="P82" s="105">
        <v>0.97037037037037033</v>
      </c>
      <c r="Q82" s="8">
        <v>0</v>
      </c>
      <c r="R82" s="8">
        <v>0</v>
      </c>
      <c r="S82" s="105" t="s">
        <v>733</v>
      </c>
      <c r="T82" s="8">
        <v>2625</v>
      </c>
      <c r="U82" s="8">
        <v>1380</v>
      </c>
      <c r="V82" s="105">
        <v>0.52571428571428569</v>
      </c>
      <c r="W82" s="8">
        <v>2625</v>
      </c>
      <c r="X82" s="8">
        <v>1380</v>
      </c>
      <c r="Y82" s="105">
        <v>0.52571428571428569</v>
      </c>
      <c r="Z82" s="8">
        <v>114</v>
      </c>
      <c r="AA82" s="8">
        <v>0</v>
      </c>
      <c r="AB82" s="105">
        <v>0</v>
      </c>
      <c r="AC82" s="8">
        <v>91</v>
      </c>
      <c r="AD82" s="8">
        <v>76</v>
      </c>
      <c r="AE82" s="105">
        <v>0.8351648351648352</v>
      </c>
      <c r="AF82" s="8">
        <v>30</v>
      </c>
      <c r="AG82" s="8">
        <v>16</v>
      </c>
      <c r="AH82" s="105">
        <v>0.53333333333333333</v>
      </c>
      <c r="AI82" s="8">
        <v>235</v>
      </c>
      <c r="AJ82" s="8">
        <v>92</v>
      </c>
      <c r="AK82" s="105">
        <v>0.39148936170212767</v>
      </c>
      <c r="AL82" s="8">
        <v>460</v>
      </c>
      <c r="AM82" s="8">
        <v>0</v>
      </c>
      <c r="AN82" s="105">
        <v>0</v>
      </c>
      <c r="AO82" s="8">
        <v>15</v>
      </c>
      <c r="AP82" s="8">
        <v>0</v>
      </c>
      <c r="AQ82" s="105">
        <v>0</v>
      </c>
      <c r="AR82" s="8">
        <v>0</v>
      </c>
      <c r="AS82" s="8">
        <v>0</v>
      </c>
      <c r="AT82" s="105" t="s">
        <v>733</v>
      </c>
      <c r="AU82" s="8">
        <v>475</v>
      </c>
      <c r="AV82" s="8">
        <v>0</v>
      </c>
      <c r="AW82" s="105">
        <v>0</v>
      </c>
      <c r="AX82" s="8">
        <v>2623</v>
      </c>
      <c r="AY82" s="8">
        <v>1047</v>
      </c>
      <c r="AZ82" s="105">
        <v>0.39916126572626764</v>
      </c>
      <c r="BA82" s="8">
        <v>412</v>
      </c>
      <c r="BB82" s="8">
        <v>173</v>
      </c>
      <c r="BC82" s="105">
        <v>0.4199029126213592</v>
      </c>
      <c r="BD82" s="8">
        <v>429</v>
      </c>
      <c r="BE82" s="8">
        <v>290</v>
      </c>
      <c r="BF82" s="105">
        <v>0.67599067599067597</v>
      </c>
      <c r="BG82" s="8">
        <v>125</v>
      </c>
      <c r="BH82" s="8">
        <v>49</v>
      </c>
      <c r="BI82" s="105">
        <v>0.39200000000000002</v>
      </c>
      <c r="BJ82" s="8">
        <v>4009</v>
      </c>
      <c r="BK82" s="8">
        <v>1848</v>
      </c>
      <c r="BL82" s="105">
        <v>0.4609628336243452</v>
      </c>
      <c r="BM82" s="8">
        <v>7598</v>
      </c>
      <c r="BN82" s="8">
        <v>3407</v>
      </c>
      <c r="BO82" s="105">
        <v>0.44840747565148725</v>
      </c>
      <c r="BP82" s="8">
        <v>0</v>
      </c>
      <c r="BQ82" s="8">
        <v>0</v>
      </c>
      <c r="BR82" s="105" t="s">
        <v>733</v>
      </c>
      <c r="BS82" s="8">
        <v>8308</v>
      </c>
      <c r="BT82" s="8">
        <v>3499</v>
      </c>
      <c r="BU82" s="105">
        <v>0.42116032739528164</v>
      </c>
      <c r="BV82" s="8">
        <v>10933</v>
      </c>
      <c r="BW82" s="8">
        <v>4879</v>
      </c>
      <c r="BX82" s="105">
        <v>0.44626360559773165</v>
      </c>
      <c r="BY82" s="8">
        <v>6080</v>
      </c>
      <c r="BZ82" s="8">
        <v>0</v>
      </c>
      <c r="CA82" s="105">
        <v>0</v>
      </c>
      <c r="CB82" s="8">
        <v>29310</v>
      </c>
      <c r="CC82" s="8">
        <v>98</v>
      </c>
      <c r="CD82" s="105">
        <v>3.3435687478676219E-3</v>
      </c>
      <c r="CE82" s="8">
        <v>3840</v>
      </c>
      <c r="CF82" s="8">
        <v>0</v>
      </c>
      <c r="CG82" s="105">
        <v>0</v>
      </c>
      <c r="CH82" s="8">
        <v>0</v>
      </c>
      <c r="CI82" s="8">
        <v>0</v>
      </c>
      <c r="CJ82" s="105" t="s">
        <v>733</v>
      </c>
      <c r="CK82" s="8">
        <v>3840</v>
      </c>
      <c r="CL82" s="8">
        <v>0</v>
      </c>
      <c r="CM82" s="105">
        <v>0</v>
      </c>
      <c r="CN82" s="8">
        <v>7695</v>
      </c>
      <c r="CO82" s="8">
        <v>36</v>
      </c>
      <c r="CP82" s="105">
        <v>4.6783625730994153E-3</v>
      </c>
      <c r="CQ82" s="8">
        <v>8000</v>
      </c>
      <c r="CR82" s="8">
        <v>67</v>
      </c>
      <c r="CS82" s="105">
        <v>8.3750000000000005E-3</v>
      </c>
      <c r="CT82" s="8">
        <v>54925</v>
      </c>
      <c r="CU82" s="8">
        <v>201</v>
      </c>
      <c r="CV82" s="105">
        <v>3.6595357305416478E-3</v>
      </c>
      <c r="CW82" s="8">
        <v>65858</v>
      </c>
      <c r="CX82" s="8">
        <v>5080</v>
      </c>
      <c r="CY82" s="105">
        <v>7.7135655501229916E-2</v>
      </c>
      <c r="CZ82" s="8">
        <v>8365</v>
      </c>
      <c r="DA82" s="8">
        <v>533</v>
      </c>
      <c r="DB82" s="105">
        <v>6.3717872086072921E-2</v>
      </c>
      <c r="DC82" s="8">
        <v>8155</v>
      </c>
      <c r="DD82" s="8">
        <v>132</v>
      </c>
      <c r="DE82" s="105">
        <v>1.6186388718577562E-2</v>
      </c>
      <c r="DF82" s="8">
        <v>11120</v>
      </c>
      <c r="DG82" s="8">
        <v>612</v>
      </c>
      <c r="DH82" s="105">
        <v>5.5035971223021583E-2</v>
      </c>
      <c r="DI82" s="64">
        <v>0.9</v>
      </c>
      <c r="DJ82" s="105">
        <v>1</v>
      </c>
      <c r="DK82" s="105">
        <v>1.1111111111111112</v>
      </c>
      <c r="DL82" s="64">
        <v>0.79</v>
      </c>
      <c r="DM82" s="105">
        <v>0.99421965317919103</v>
      </c>
      <c r="DN82" s="105">
        <v>1.2585058901002417</v>
      </c>
      <c r="DO82" s="64">
        <v>0.84499999999999997</v>
      </c>
      <c r="DP82" s="105">
        <v>0.99971420405830203</v>
      </c>
      <c r="DQ82" s="105">
        <v>1.1830937326133752</v>
      </c>
      <c r="DR82" s="64">
        <v>0.87</v>
      </c>
      <c r="DS82" s="105">
        <v>0.99681190223166805</v>
      </c>
      <c r="DT82" s="105">
        <v>1.1457608071628369</v>
      </c>
      <c r="DU82" s="64">
        <v>0.85</v>
      </c>
      <c r="DV82" s="105">
        <v>0.997722095671982</v>
      </c>
      <c r="DW82" s="105">
        <v>1.173790700790567</v>
      </c>
      <c r="DX82" s="64">
        <v>0.86</v>
      </c>
      <c r="DY82" s="105">
        <v>0.99710144927536204</v>
      </c>
      <c r="DZ82" s="105">
        <v>1.1594202898550721</v>
      </c>
      <c r="EA82" s="64">
        <v>0.88500000000000001</v>
      </c>
      <c r="EB82" s="105">
        <v>0.99929692992734998</v>
      </c>
      <c r="EC82" s="105">
        <v>1.1291490733642373</v>
      </c>
      <c r="ED82" s="64">
        <v>0.82000000000000006</v>
      </c>
      <c r="EE82" s="105">
        <v>0.99673202614379097</v>
      </c>
      <c r="EF82" s="105">
        <v>1.2155268611509644</v>
      </c>
      <c r="EG82" s="64">
        <v>0.85250000000000004</v>
      </c>
      <c r="EH82" s="105">
        <v>0.998975199836032</v>
      </c>
      <c r="EI82" s="105">
        <v>1.1718184162299494</v>
      </c>
      <c r="EJ82" s="64">
        <v>0.9</v>
      </c>
      <c r="EK82" s="105">
        <v>1</v>
      </c>
      <c r="EL82" s="105">
        <v>1.1111111111111112</v>
      </c>
      <c r="EM82" s="64">
        <v>0.31</v>
      </c>
      <c r="EN82" s="105">
        <v>0</v>
      </c>
      <c r="EO82" s="105">
        <v>0</v>
      </c>
      <c r="EP82" s="64">
        <v>0.60499999999999998</v>
      </c>
      <c r="EQ82" s="105">
        <v>1</v>
      </c>
      <c r="ER82" s="105">
        <v>1.6528925619834711</v>
      </c>
      <c r="ES82" s="64">
        <v>0.89250000000000007</v>
      </c>
      <c r="ET82" s="105">
        <v>0.99932855863921199</v>
      </c>
      <c r="EU82" s="105">
        <v>1.119695864021526</v>
      </c>
      <c r="EV82" s="64">
        <v>0.56500000000000006</v>
      </c>
      <c r="EW82" s="105">
        <v>0.99673202614379097</v>
      </c>
      <c r="EX82" s="105">
        <v>1.7641274799005149</v>
      </c>
      <c r="EY82" s="64">
        <v>0.72875000000000001</v>
      </c>
      <c r="EZ82" s="105">
        <v>0.99901574803149595</v>
      </c>
      <c r="FA82" s="105">
        <v>1.3708620899231505</v>
      </c>
      <c r="FB82" s="64" t="s">
        <v>333</v>
      </c>
      <c r="FC82" s="105">
        <v>0</v>
      </c>
      <c r="FD82" s="105" t="s">
        <v>733</v>
      </c>
      <c r="FE82" s="64">
        <v>0.32</v>
      </c>
      <c r="FF82" s="105">
        <v>0</v>
      </c>
      <c r="FG82" s="105">
        <v>0</v>
      </c>
      <c r="FH82" s="64">
        <v>0.32</v>
      </c>
      <c r="FI82" s="105">
        <v>0</v>
      </c>
      <c r="FJ82" s="105">
        <v>0</v>
      </c>
      <c r="FK82" s="55">
        <v>0.90662983425414367</v>
      </c>
      <c r="FL82" s="105">
        <v>0.99624765478424004</v>
      </c>
      <c r="FM82" s="105">
        <v>1.0988471999753044</v>
      </c>
      <c r="FN82" s="55">
        <v>0.61009999999999998</v>
      </c>
      <c r="FO82" s="105">
        <v>1</v>
      </c>
      <c r="FP82" s="105">
        <v>1.6390755613833798</v>
      </c>
      <c r="FQ82" s="65">
        <v>2764</v>
      </c>
      <c r="FR82" s="8">
        <v>21</v>
      </c>
      <c r="FS82" s="105">
        <v>7.5976845151953694E-3</v>
      </c>
      <c r="FT82" s="65">
        <v>535</v>
      </c>
      <c r="FU82" s="8">
        <v>16</v>
      </c>
      <c r="FV82" s="105">
        <v>2.9906542056074768E-2</v>
      </c>
      <c r="FW82" s="65">
        <v>3299</v>
      </c>
      <c r="FX82" s="8">
        <v>37</v>
      </c>
      <c r="FY82" s="105">
        <v>1.1215519854501364E-2</v>
      </c>
      <c r="FZ82" s="65">
        <v>29493</v>
      </c>
      <c r="GA82" s="8">
        <v>0</v>
      </c>
      <c r="GB82" s="105">
        <v>0</v>
      </c>
      <c r="GC82" s="65">
        <v>32792</v>
      </c>
      <c r="GD82" s="8">
        <v>37</v>
      </c>
      <c r="GE82" s="105">
        <v>1.1283239814588923E-3</v>
      </c>
      <c r="GF82" s="65">
        <v>1410</v>
      </c>
      <c r="GG82" s="8">
        <v>0</v>
      </c>
      <c r="GH82" s="105">
        <v>0</v>
      </c>
      <c r="GI82" s="8">
        <v>6607</v>
      </c>
      <c r="GJ82" s="8">
        <v>0</v>
      </c>
      <c r="GK82" s="105">
        <v>0</v>
      </c>
      <c r="GL82" s="8">
        <v>4881</v>
      </c>
      <c r="GM82" s="8">
        <v>0</v>
      </c>
      <c r="GN82" s="105">
        <v>0</v>
      </c>
    </row>
    <row r="83" spans="1:196" s="1" customFormat="1" ht="15" customHeight="1" x14ac:dyDescent="0.55000000000000004">
      <c r="A83" s="16">
        <v>47</v>
      </c>
      <c r="B83" s="17" t="s">
        <v>103</v>
      </c>
      <c r="C83" s="18">
        <v>9118</v>
      </c>
      <c r="D83" s="17" t="s">
        <v>104</v>
      </c>
      <c r="E83" s="8">
        <v>1241</v>
      </c>
      <c r="F83" s="8">
        <v>495</v>
      </c>
      <c r="G83" s="105">
        <v>0.39887187751813052</v>
      </c>
      <c r="H83" s="8">
        <v>997</v>
      </c>
      <c r="I83" s="8">
        <v>767</v>
      </c>
      <c r="J83" s="105">
        <v>0.76930792377131396</v>
      </c>
      <c r="K83" s="8">
        <v>213</v>
      </c>
      <c r="L83" s="8">
        <v>65</v>
      </c>
      <c r="M83" s="105">
        <v>0.30516431924882631</v>
      </c>
      <c r="N83" s="8">
        <v>143</v>
      </c>
      <c r="O83" s="8">
        <v>143</v>
      </c>
      <c r="P83" s="105">
        <v>1</v>
      </c>
      <c r="Q83" s="8">
        <v>0</v>
      </c>
      <c r="R83" s="8">
        <v>0</v>
      </c>
      <c r="S83" s="105" t="s">
        <v>733</v>
      </c>
      <c r="T83" s="8">
        <v>2594</v>
      </c>
      <c r="U83" s="8">
        <v>1470</v>
      </c>
      <c r="V83" s="105">
        <v>0.56669236700077097</v>
      </c>
      <c r="W83" s="8">
        <v>2594</v>
      </c>
      <c r="X83" s="8">
        <v>1470</v>
      </c>
      <c r="Y83" s="105">
        <v>0.56669236700077097</v>
      </c>
      <c r="Z83" s="8">
        <v>50</v>
      </c>
      <c r="AA83" s="8">
        <v>0</v>
      </c>
      <c r="AB83" s="105">
        <v>0</v>
      </c>
      <c r="AC83" s="8">
        <v>0</v>
      </c>
      <c r="AD83" s="8">
        <v>0</v>
      </c>
      <c r="AE83" s="105" t="s">
        <v>733</v>
      </c>
      <c r="AF83" s="8">
        <v>0</v>
      </c>
      <c r="AG83" s="8">
        <v>0</v>
      </c>
      <c r="AH83" s="105" t="s">
        <v>733</v>
      </c>
      <c r="AI83" s="8">
        <v>50</v>
      </c>
      <c r="AJ83" s="8">
        <v>0</v>
      </c>
      <c r="AK83" s="105">
        <v>0</v>
      </c>
      <c r="AL83" s="8">
        <v>0</v>
      </c>
      <c r="AM83" s="8">
        <v>0</v>
      </c>
      <c r="AN83" s="105" t="s">
        <v>733</v>
      </c>
      <c r="AO83" s="8">
        <v>0</v>
      </c>
      <c r="AP83" s="8">
        <v>0</v>
      </c>
      <c r="AQ83" s="105" t="s">
        <v>733</v>
      </c>
      <c r="AR83" s="8">
        <v>0</v>
      </c>
      <c r="AS83" s="8">
        <v>0</v>
      </c>
      <c r="AT83" s="105" t="s">
        <v>733</v>
      </c>
      <c r="AU83" s="8">
        <v>0</v>
      </c>
      <c r="AV83" s="8">
        <v>0</v>
      </c>
      <c r="AW83" s="105" t="s">
        <v>733</v>
      </c>
      <c r="AX83" s="8">
        <v>2564</v>
      </c>
      <c r="AY83" s="8">
        <v>985</v>
      </c>
      <c r="AZ83" s="105">
        <v>0.38416536661466461</v>
      </c>
      <c r="BA83" s="8">
        <v>250</v>
      </c>
      <c r="BB83" s="8">
        <v>0</v>
      </c>
      <c r="BC83" s="105">
        <v>0</v>
      </c>
      <c r="BD83" s="8">
        <v>463</v>
      </c>
      <c r="BE83" s="8">
        <v>328</v>
      </c>
      <c r="BF83" s="105">
        <v>0.70842332613390924</v>
      </c>
      <c r="BG83" s="8">
        <v>332</v>
      </c>
      <c r="BH83" s="8">
        <v>305</v>
      </c>
      <c r="BI83" s="105">
        <v>0.91867469879518071</v>
      </c>
      <c r="BJ83" s="8">
        <v>6544</v>
      </c>
      <c r="BK83" s="8">
        <v>0</v>
      </c>
      <c r="BL83" s="105">
        <v>0</v>
      </c>
      <c r="BM83" s="8">
        <v>10153</v>
      </c>
      <c r="BN83" s="8">
        <v>1618</v>
      </c>
      <c r="BO83" s="105">
        <v>0.15936176499556781</v>
      </c>
      <c r="BP83" s="8">
        <v>0</v>
      </c>
      <c r="BQ83" s="8">
        <v>0</v>
      </c>
      <c r="BR83" s="105" t="s">
        <v>733</v>
      </c>
      <c r="BS83" s="8">
        <v>10203</v>
      </c>
      <c r="BT83" s="8">
        <v>1618</v>
      </c>
      <c r="BU83" s="105">
        <v>0.15858080956581397</v>
      </c>
      <c r="BV83" s="8">
        <v>12797</v>
      </c>
      <c r="BW83" s="8">
        <v>3088</v>
      </c>
      <c r="BX83" s="105">
        <v>0.24130655622411504</v>
      </c>
      <c r="BY83" s="8">
        <v>10880</v>
      </c>
      <c r="BZ83" s="8">
        <v>1120</v>
      </c>
      <c r="CA83" s="105">
        <v>0.10294117647058823</v>
      </c>
      <c r="CB83" s="8">
        <v>17300</v>
      </c>
      <c r="CC83" s="8">
        <v>313</v>
      </c>
      <c r="CD83" s="105">
        <v>1.8092485549132949E-2</v>
      </c>
      <c r="CE83" s="8">
        <v>2560</v>
      </c>
      <c r="CF83" s="8">
        <v>320</v>
      </c>
      <c r="CG83" s="105">
        <v>0.125</v>
      </c>
      <c r="CH83" s="8">
        <v>0</v>
      </c>
      <c r="CI83" s="8">
        <v>0</v>
      </c>
      <c r="CJ83" s="105" t="s">
        <v>733</v>
      </c>
      <c r="CK83" s="8">
        <v>2560</v>
      </c>
      <c r="CL83" s="8">
        <v>320</v>
      </c>
      <c r="CM83" s="105">
        <v>0.125</v>
      </c>
      <c r="CN83" s="8">
        <v>4365</v>
      </c>
      <c r="CO83" s="8">
        <v>81</v>
      </c>
      <c r="CP83" s="105">
        <v>1.8556701030927835E-2</v>
      </c>
      <c r="CQ83" s="8">
        <v>0</v>
      </c>
      <c r="CR83" s="8">
        <v>0</v>
      </c>
      <c r="CS83" s="105" t="s">
        <v>733</v>
      </c>
      <c r="CT83" s="8">
        <v>35105</v>
      </c>
      <c r="CU83" s="8">
        <v>1834</v>
      </c>
      <c r="CV83" s="105">
        <v>5.2243270189431708E-2</v>
      </c>
      <c r="CW83" s="8">
        <v>47902</v>
      </c>
      <c r="CX83" s="8">
        <v>4922</v>
      </c>
      <c r="CY83" s="105">
        <v>0.10275145087887771</v>
      </c>
      <c r="CZ83" s="8">
        <v>4971</v>
      </c>
      <c r="DA83" s="8">
        <v>552</v>
      </c>
      <c r="DB83" s="105">
        <v>0.11104405552202776</v>
      </c>
      <c r="DC83" s="8">
        <v>332</v>
      </c>
      <c r="DD83" s="8">
        <v>305</v>
      </c>
      <c r="DE83" s="105">
        <v>0.91867469879518071</v>
      </c>
      <c r="DF83" s="8">
        <v>14687</v>
      </c>
      <c r="DG83" s="8">
        <v>2207</v>
      </c>
      <c r="DH83" s="105">
        <v>0.15026894532579832</v>
      </c>
      <c r="DI83" s="64">
        <v>0.96</v>
      </c>
      <c r="DJ83" s="105">
        <v>0.99938195302843003</v>
      </c>
      <c r="DK83" s="105">
        <v>1.0410228677379481</v>
      </c>
      <c r="DL83" s="64">
        <v>0.97</v>
      </c>
      <c r="DM83" s="105">
        <v>0</v>
      </c>
      <c r="DN83" s="105">
        <v>0</v>
      </c>
      <c r="DO83" s="64">
        <v>0.96499999999999997</v>
      </c>
      <c r="DP83" s="105">
        <v>0.99938195302843003</v>
      </c>
      <c r="DQ83" s="105">
        <v>1.0356289668688394</v>
      </c>
      <c r="DR83" s="64">
        <v>0.99</v>
      </c>
      <c r="DS83" s="105">
        <v>0.99573257467994303</v>
      </c>
      <c r="DT83" s="105">
        <v>1.0057904794746899</v>
      </c>
      <c r="DU83" s="64">
        <v>0.95</v>
      </c>
      <c r="DV83" s="105">
        <v>0.99087353324641503</v>
      </c>
      <c r="DW83" s="105">
        <v>1.0430247718383316</v>
      </c>
      <c r="DX83" s="64">
        <v>0.97</v>
      </c>
      <c r="DY83" s="105">
        <v>0.99319727891156495</v>
      </c>
      <c r="DZ83" s="105">
        <v>1.0239147205273866</v>
      </c>
      <c r="EA83" s="64">
        <v>0.97499999999999998</v>
      </c>
      <c r="EB83" s="105">
        <v>0.99827660491167602</v>
      </c>
      <c r="EC83" s="105">
        <v>1.0238734409350523</v>
      </c>
      <c r="ED83" s="64">
        <v>0.96</v>
      </c>
      <c r="EE83" s="105">
        <v>0.99087353324641503</v>
      </c>
      <c r="EF83" s="105">
        <v>1.0321599304650158</v>
      </c>
      <c r="EG83" s="64">
        <v>0.96750000000000003</v>
      </c>
      <c r="EH83" s="105">
        <v>0.99643782383419699</v>
      </c>
      <c r="EI83" s="105">
        <v>1.0299098954358625</v>
      </c>
      <c r="EJ83" s="64">
        <v>0.77</v>
      </c>
      <c r="EK83" s="105">
        <v>1</v>
      </c>
      <c r="EL83" s="105">
        <v>1.2987012987012987</v>
      </c>
      <c r="EM83" s="64">
        <v>0.36</v>
      </c>
      <c r="EN83" s="105">
        <v>0.98680555555555605</v>
      </c>
      <c r="EO83" s="105">
        <v>2.7411265432098779</v>
      </c>
      <c r="EP83" s="64">
        <v>0.56499999999999995</v>
      </c>
      <c r="EQ83" s="105">
        <v>0.98964013086150504</v>
      </c>
      <c r="ER83" s="105">
        <v>1.7515754528522214</v>
      </c>
      <c r="ES83" s="64">
        <v>0.87250000000000005</v>
      </c>
      <c r="ET83" s="105">
        <v>0.99852670349907902</v>
      </c>
      <c r="EU83" s="105">
        <v>1.1444432131794602</v>
      </c>
      <c r="EV83" s="64">
        <v>0.65999999999999992</v>
      </c>
      <c r="EW83" s="105">
        <v>0.98821930222020804</v>
      </c>
      <c r="EX83" s="105">
        <v>1.4973019730609214</v>
      </c>
      <c r="EY83" s="64">
        <v>0.76624999999999999</v>
      </c>
      <c r="EZ83" s="105">
        <v>0.99390491670052805</v>
      </c>
      <c r="FA83" s="105">
        <v>1.2971026645357626</v>
      </c>
      <c r="FB83" s="64" t="s">
        <v>333</v>
      </c>
      <c r="FC83" s="105">
        <v>0</v>
      </c>
      <c r="FD83" s="105" t="s">
        <v>733</v>
      </c>
      <c r="FE83" s="64">
        <v>0.32</v>
      </c>
      <c r="FF83" s="105">
        <v>0.99375000000000002</v>
      </c>
      <c r="FG83" s="105">
        <v>3.10546875</v>
      </c>
      <c r="FH83" s="64">
        <v>0.32</v>
      </c>
      <c r="FI83" s="105">
        <v>0.99375000000000002</v>
      </c>
      <c r="FJ83" s="105">
        <v>3.10546875</v>
      </c>
      <c r="FK83" s="55">
        <v>0.9</v>
      </c>
      <c r="FL83" s="105">
        <v>1</v>
      </c>
      <c r="FM83" s="105">
        <v>1.1111111111111112</v>
      </c>
      <c r="FN83" s="55">
        <v>0.61009999999999998</v>
      </c>
      <c r="FO83" s="105">
        <v>0.99672131147540999</v>
      </c>
      <c r="FP83" s="105">
        <v>1.6337015431493362</v>
      </c>
      <c r="FQ83" s="65">
        <v>3728</v>
      </c>
      <c r="FR83" s="8">
        <v>138</v>
      </c>
      <c r="FS83" s="105">
        <v>3.7017167381974247E-2</v>
      </c>
      <c r="FT83" s="65">
        <v>560</v>
      </c>
      <c r="FU83" s="8">
        <v>17</v>
      </c>
      <c r="FV83" s="105">
        <v>3.0357142857142857E-2</v>
      </c>
      <c r="FW83" s="65">
        <v>4288</v>
      </c>
      <c r="FX83" s="8">
        <v>155</v>
      </c>
      <c r="FY83" s="105">
        <v>3.6147388059701489E-2</v>
      </c>
      <c r="FZ83" s="65">
        <v>18057</v>
      </c>
      <c r="GA83" s="8">
        <v>161</v>
      </c>
      <c r="GB83" s="105">
        <v>8.9162097801406652E-3</v>
      </c>
      <c r="GC83" s="65">
        <v>22345</v>
      </c>
      <c r="GD83" s="8">
        <v>316</v>
      </c>
      <c r="GE83" s="105">
        <v>1.4141866189304094E-2</v>
      </c>
      <c r="GF83" s="65">
        <v>2646</v>
      </c>
      <c r="GG83" s="8">
        <v>46</v>
      </c>
      <c r="GH83" s="105">
        <v>1.7384731670445956E-2</v>
      </c>
      <c r="GI83" s="8">
        <v>4019</v>
      </c>
      <c r="GJ83" s="8">
        <v>81</v>
      </c>
      <c r="GK83" s="105">
        <v>2.0154267230654391E-2</v>
      </c>
      <c r="GL83" s="8">
        <v>0</v>
      </c>
      <c r="GM83" s="8">
        <v>0</v>
      </c>
      <c r="GN83" s="105" t="s">
        <v>733</v>
      </c>
    </row>
    <row r="84" spans="1:196" s="1" customFormat="1" ht="15" customHeight="1" x14ac:dyDescent="0.55000000000000004">
      <c r="A84" s="16">
        <v>47</v>
      </c>
      <c r="B84" s="17" t="s">
        <v>103</v>
      </c>
      <c r="C84" s="18">
        <v>9529</v>
      </c>
      <c r="D84" s="17" t="s">
        <v>105</v>
      </c>
      <c r="E84" s="8">
        <v>1490</v>
      </c>
      <c r="F84" s="8">
        <v>759</v>
      </c>
      <c r="G84" s="105">
        <v>0.50939597315436247</v>
      </c>
      <c r="H84" s="8">
        <v>2367</v>
      </c>
      <c r="I84" s="8">
        <v>1582</v>
      </c>
      <c r="J84" s="105">
        <v>0.66835656949725386</v>
      </c>
      <c r="K84" s="8">
        <v>0</v>
      </c>
      <c r="L84" s="8">
        <v>0</v>
      </c>
      <c r="M84" s="105" t="s">
        <v>733</v>
      </c>
      <c r="N84" s="8">
        <v>0</v>
      </c>
      <c r="O84" s="8">
        <v>0</v>
      </c>
      <c r="P84" s="105" t="s">
        <v>733</v>
      </c>
      <c r="Q84" s="8">
        <v>0</v>
      </c>
      <c r="R84" s="8">
        <v>0</v>
      </c>
      <c r="S84" s="105" t="s">
        <v>733</v>
      </c>
      <c r="T84" s="8">
        <v>3857</v>
      </c>
      <c r="U84" s="8">
        <v>2341</v>
      </c>
      <c r="V84" s="105">
        <v>0.60694840549649987</v>
      </c>
      <c r="W84" s="8">
        <v>3857</v>
      </c>
      <c r="X84" s="8">
        <v>2341</v>
      </c>
      <c r="Y84" s="105">
        <v>0.60694840549649987</v>
      </c>
      <c r="Z84" s="8">
        <v>0</v>
      </c>
      <c r="AA84" s="8">
        <v>0</v>
      </c>
      <c r="AB84" s="105" t="s">
        <v>733</v>
      </c>
      <c r="AC84" s="8">
        <v>0</v>
      </c>
      <c r="AD84" s="8">
        <v>0</v>
      </c>
      <c r="AE84" s="105" t="s">
        <v>733</v>
      </c>
      <c r="AF84" s="8">
        <v>0</v>
      </c>
      <c r="AG84" s="8">
        <v>0</v>
      </c>
      <c r="AH84" s="105" t="s">
        <v>733</v>
      </c>
      <c r="AI84" s="8">
        <v>0</v>
      </c>
      <c r="AJ84" s="8">
        <v>0</v>
      </c>
      <c r="AK84" s="105" t="s">
        <v>733</v>
      </c>
      <c r="AL84" s="8">
        <v>0</v>
      </c>
      <c r="AM84" s="8">
        <v>0</v>
      </c>
      <c r="AN84" s="105" t="s">
        <v>733</v>
      </c>
      <c r="AO84" s="8">
        <v>0</v>
      </c>
      <c r="AP84" s="8">
        <v>0</v>
      </c>
      <c r="AQ84" s="105" t="s">
        <v>733</v>
      </c>
      <c r="AR84" s="8">
        <v>0</v>
      </c>
      <c r="AS84" s="8">
        <v>0</v>
      </c>
      <c r="AT84" s="105" t="s">
        <v>733</v>
      </c>
      <c r="AU84" s="8">
        <v>0</v>
      </c>
      <c r="AV84" s="8">
        <v>0</v>
      </c>
      <c r="AW84" s="105" t="s">
        <v>733</v>
      </c>
      <c r="AX84" s="8">
        <v>3382</v>
      </c>
      <c r="AY84" s="8">
        <v>1566</v>
      </c>
      <c r="AZ84" s="105">
        <v>0.46303962152572442</v>
      </c>
      <c r="BA84" s="8">
        <v>761</v>
      </c>
      <c r="BB84" s="8">
        <v>262</v>
      </c>
      <c r="BC84" s="105">
        <v>0.34428383705650462</v>
      </c>
      <c r="BD84" s="8">
        <v>0</v>
      </c>
      <c r="BE84" s="8">
        <v>0</v>
      </c>
      <c r="BF84" s="105" t="s">
        <v>733</v>
      </c>
      <c r="BG84" s="8">
        <v>0</v>
      </c>
      <c r="BH84" s="8">
        <v>0</v>
      </c>
      <c r="BI84" s="105" t="s">
        <v>733</v>
      </c>
      <c r="BJ84" s="8">
        <v>7642</v>
      </c>
      <c r="BK84" s="8">
        <v>3587</v>
      </c>
      <c r="BL84" s="105">
        <v>0.46937974352263806</v>
      </c>
      <c r="BM84" s="8">
        <v>11785</v>
      </c>
      <c r="BN84" s="8">
        <v>5415</v>
      </c>
      <c r="BO84" s="105">
        <v>0.45948239287229531</v>
      </c>
      <c r="BP84" s="8">
        <v>0</v>
      </c>
      <c r="BQ84" s="8">
        <v>0</v>
      </c>
      <c r="BR84" s="105" t="s">
        <v>733</v>
      </c>
      <c r="BS84" s="8">
        <v>11785</v>
      </c>
      <c r="BT84" s="8">
        <v>5415</v>
      </c>
      <c r="BU84" s="105">
        <v>0.45948239287229531</v>
      </c>
      <c r="BV84" s="8">
        <v>15642</v>
      </c>
      <c r="BW84" s="8">
        <v>7756</v>
      </c>
      <c r="BX84" s="105">
        <v>0.49584452116097688</v>
      </c>
      <c r="BY84" s="8">
        <v>17440</v>
      </c>
      <c r="BZ84" s="8">
        <v>2080</v>
      </c>
      <c r="CA84" s="105">
        <v>0.11926605504587157</v>
      </c>
      <c r="CB84" s="8">
        <v>18870</v>
      </c>
      <c r="CC84" s="8">
        <v>0</v>
      </c>
      <c r="CD84" s="105">
        <v>0</v>
      </c>
      <c r="CE84" s="8">
        <v>5120</v>
      </c>
      <c r="CF84" s="8">
        <v>640</v>
      </c>
      <c r="CG84" s="105">
        <v>0.125</v>
      </c>
      <c r="CH84" s="8">
        <v>660</v>
      </c>
      <c r="CI84" s="8">
        <v>0</v>
      </c>
      <c r="CJ84" s="105">
        <v>0</v>
      </c>
      <c r="CK84" s="8">
        <v>5780</v>
      </c>
      <c r="CL84" s="8">
        <v>640</v>
      </c>
      <c r="CM84" s="105">
        <v>0.11072664359861592</v>
      </c>
      <c r="CN84" s="8">
        <v>0</v>
      </c>
      <c r="CO84" s="8">
        <v>0</v>
      </c>
      <c r="CP84" s="105" t="s">
        <v>733</v>
      </c>
      <c r="CQ84" s="8">
        <v>750</v>
      </c>
      <c r="CR84" s="8">
        <v>0</v>
      </c>
      <c r="CS84" s="105">
        <v>0</v>
      </c>
      <c r="CT84" s="8">
        <v>42840</v>
      </c>
      <c r="CU84" s="8">
        <v>2720</v>
      </c>
      <c r="CV84" s="105">
        <v>6.3492063492063489E-2</v>
      </c>
      <c r="CW84" s="8">
        <v>58482</v>
      </c>
      <c r="CX84" s="8">
        <v>10476</v>
      </c>
      <c r="CY84" s="105">
        <v>0.17913204062788551</v>
      </c>
      <c r="CZ84" s="8">
        <v>0</v>
      </c>
      <c r="DA84" s="8">
        <v>0</v>
      </c>
      <c r="DB84" s="105" t="s">
        <v>733</v>
      </c>
      <c r="DC84" s="8">
        <v>750</v>
      </c>
      <c r="DD84" s="8">
        <v>0</v>
      </c>
      <c r="DE84" s="105">
        <v>0</v>
      </c>
      <c r="DF84" s="8">
        <v>25688</v>
      </c>
      <c r="DG84" s="8">
        <v>4564</v>
      </c>
      <c r="DH84" s="105">
        <v>0.17767050763002179</v>
      </c>
      <c r="DI84" s="64">
        <v>0.93</v>
      </c>
      <c r="DJ84" s="105">
        <v>0.995730642344265</v>
      </c>
      <c r="DK84" s="105">
        <v>1.0706781100475968</v>
      </c>
      <c r="DL84" s="64">
        <v>0.93</v>
      </c>
      <c r="DM84" s="105">
        <v>0.99618320610686995</v>
      </c>
      <c r="DN84" s="105">
        <v>1.0711647377493225</v>
      </c>
      <c r="DO84" s="64">
        <v>0.93</v>
      </c>
      <c r="DP84" s="105">
        <v>0.99575253924284401</v>
      </c>
      <c r="DQ84" s="105">
        <v>1.0707016550998323</v>
      </c>
      <c r="DR84" s="64">
        <v>0.98</v>
      </c>
      <c r="DS84" s="105">
        <v>0.99209486166007899</v>
      </c>
      <c r="DT84" s="105">
        <v>1.0123416955715092</v>
      </c>
      <c r="DU84" s="64">
        <v>0.9</v>
      </c>
      <c r="DV84" s="105">
        <v>0.99810366624525904</v>
      </c>
      <c r="DW84" s="105">
        <v>1.1090040736058433</v>
      </c>
      <c r="DX84" s="64">
        <v>0.94</v>
      </c>
      <c r="DY84" s="105">
        <v>0.99615548910721896</v>
      </c>
      <c r="DZ84" s="105">
        <v>1.0597398820289563</v>
      </c>
      <c r="EA84" s="64">
        <v>0.95500000000000007</v>
      </c>
      <c r="EB84" s="105">
        <v>0.99526387009472295</v>
      </c>
      <c r="EC84" s="105">
        <v>1.0421611205180343</v>
      </c>
      <c r="ED84" s="64">
        <v>0.91500000000000004</v>
      </c>
      <c r="EE84" s="105">
        <v>0.99783080260303703</v>
      </c>
      <c r="EF84" s="105">
        <v>1.0905254673257234</v>
      </c>
      <c r="EG84" s="64">
        <v>0.93500000000000005</v>
      </c>
      <c r="EH84" s="105">
        <v>0.99587416193914402</v>
      </c>
      <c r="EI84" s="105">
        <v>1.0651060555498866</v>
      </c>
      <c r="EJ84" s="64">
        <v>0.79</v>
      </c>
      <c r="EK84" s="105">
        <v>0</v>
      </c>
      <c r="EL84" s="105">
        <v>0</v>
      </c>
      <c r="EM84" s="64">
        <v>0.28000000000000003</v>
      </c>
      <c r="EN84" s="105">
        <v>0.99117647058823499</v>
      </c>
      <c r="EO84" s="105">
        <v>3.5399159663865531</v>
      </c>
      <c r="EP84" s="64">
        <v>0.53500000000000003</v>
      </c>
      <c r="EQ84" s="105">
        <v>0.99117647058823499</v>
      </c>
      <c r="ER84" s="105">
        <v>1.8526663001649251</v>
      </c>
      <c r="ES84" s="64">
        <v>0.87250000000000005</v>
      </c>
      <c r="ET84" s="105">
        <v>0.99526387009472295</v>
      </c>
      <c r="EU84" s="105">
        <v>1.140703576039797</v>
      </c>
      <c r="EV84" s="64">
        <v>0.59750000000000003</v>
      </c>
      <c r="EW84" s="105">
        <v>0.99386503067484699</v>
      </c>
      <c r="EX84" s="105">
        <v>1.6633724362758944</v>
      </c>
      <c r="EY84" s="64">
        <v>0.7350000000000001</v>
      </c>
      <c r="EZ84" s="105">
        <v>0.994654448262696</v>
      </c>
      <c r="FA84" s="105">
        <v>1.3532713581805387</v>
      </c>
      <c r="FB84" s="64">
        <v>0.85</v>
      </c>
      <c r="FC84" s="105">
        <v>0</v>
      </c>
      <c r="FD84" s="105">
        <v>0</v>
      </c>
      <c r="FE84" s="64">
        <v>0.43</v>
      </c>
      <c r="FF84" s="105">
        <v>0.99375000000000002</v>
      </c>
      <c r="FG84" s="105">
        <v>2.3110465116279069</v>
      </c>
      <c r="FH84" s="64">
        <v>0.64</v>
      </c>
      <c r="FI84" s="105">
        <v>0.99375000000000002</v>
      </c>
      <c r="FJ84" s="105">
        <v>1.552734375</v>
      </c>
      <c r="FK84" s="55">
        <v>0.9</v>
      </c>
      <c r="FL84" s="105">
        <v>0</v>
      </c>
      <c r="FM84" s="105">
        <v>0</v>
      </c>
      <c r="FN84" s="55">
        <v>0.61009999999999998</v>
      </c>
      <c r="FO84" s="105">
        <v>0</v>
      </c>
      <c r="FP84" s="105">
        <v>0</v>
      </c>
      <c r="FQ84" s="65">
        <v>5124</v>
      </c>
      <c r="FR84" s="8">
        <v>15</v>
      </c>
      <c r="FS84" s="105">
        <v>2.9274004683840752E-3</v>
      </c>
      <c r="FT84" s="65">
        <v>702</v>
      </c>
      <c r="FU84" s="8">
        <v>25</v>
      </c>
      <c r="FV84" s="105">
        <v>3.5612535612535613E-2</v>
      </c>
      <c r="FW84" s="65">
        <v>5826</v>
      </c>
      <c r="FX84" s="8">
        <v>40</v>
      </c>
      <c r="FY84" s="105">
        <v>6.8657741160315826E-3</v>
      </c>
      <c r="FZ84" s="65">
        <v>22553</v>
      </c>
      <c r="GA84" s="8">
        <v>0</v>
      </c>
      <c r="GB84" s="105">
        <v>0</v>
      </c>
      <c r="GC84" s="65">
        <v>28379</v>
      </c>
      <c r="GD84" s="8">
        <v>40</v>
      </c>
      <c r="GE84" s="105">
        <v>1.4094929349166637E-3</v>
      </c>
      <c r="GF84" s="65">
        <v>2814</v>
      </c>
      <c r="GG84" s="8">
        <v>0</v>
      </c>
      <c r="GH84" s="105">
        <v>0</v>
      </c>
      <c r="GI84" s="8">
        <v>0</v>
      </c>
      <c r="GJ84" s="8">
        <v>0</v>
      </c>
      <c r="GK84" s="105" t="s">
        <v>733</v>
      </c>
      <c r="GL84" s="8">
        <v>458</v>
      </c>
      <c r="GM84" s="8">
        <v>0</v>
      </c>
      <c r="GN84" s="105">
        <v>0</v>
      </c>
    </row>
    <row r="85" spans="1:196" s="1" customFormat="1" ht="15" customHeight="1" x14ac:dyDescent="0.55000000000000004">
      <c r="A85" s="16">
        <v>50</v>
      </c>
      <c r="B85" s="17" t="s">
        <v>106</v>
      </c>
      <c r="C85" s="18">
        <v>9117</v>
      </c>
      <c r="D85" s="17" t="s">
        <v>107</v>
      </c>
      <c r="E85" s="8">
        <v>1594</v>
      </c>
      <c r="F85" s="8">
        <v>845</v>
      </c>
      <c r="G85" s="105">
        <v>0.53011292346298622</v>
      </c>
      <c r="H85" s="8">
        <v>0</v>
      </c>
      <c r="I85" s="8">
        <v>0</v>
      </c>
      <c r="J85" s="105" t="s">
        <v>733</v>
      </c>
      <c r="K85" s="8">
        <v>75</v>
      </c>
      <c r="L85" s="8">
        <v>0</v>
      </c>
      <c r="M85" s="105">
        <v>0</v>
      </c>
      <c r="N85" s="8">
        <v>16</v>
      </c>
      <c r="O85" s="8">
        <v>36</v>
      </c>
      <c r="P85" s="105">
        <v>2.25</v>
      </c>
      <c r="Q85" s="8">
        <v>0</v>
      </c>
      <c r="R85" s="8">
        <v>0</v>
      </c>
      <c r="S85" s="105" t="s">
        <v>733</v>
      </c>
      <c r="T85" s="8">
        <v>1685</v>
      </c>
      <c r="U85" s="8">
        <v>881</v>
      </c>
      <c r="V85" s="105">
        <v>0.52284866468842728</v>
      </c>
      <c r="W85" s="8">
        <v>1685</v>
      </c>
      <c r="X85" s="8">
        <v>881</v>
      </c>
      <c r="Y85" s="105">
        <v>0.52284866468842728</v>
      </c>
      <c r="Z85" s="8">
        <v>100</v>
      </c>
      <c r="AA85" s="8">
        <v>0</v>
      </c>
      <c r="AB85" s="105">
        <v>0</v>
      </c>
      <c r="AC85" s="8">
        <v>0</v>
      </c>
      <c r="AD85" s="8">
        <v>0</v>
      </c>
      <c r="AE85" s="105" t="s">
        <v>733</v>
      </c>
      <c r="AF85" s="8">
        <v>0</v>
      </c>
      <c r="AG85" s="8">
        <v>0</v>
      </c>
      <c r="AH85" s="105" t="s">
        <v>733</v>
      </c>
      <c r="AI85" s="8">
        <v>100</v>
      </c>
      <c r="AJ85" s="8">
        <v>0</v>
      </c>
      <c r="AK85" s="105">
        <v>0</v>
      </c>
      <c r="AL85" s="8">
        <v>74</v>
      </c>
      <c r="AM85" s="8">
        <v>0</v>
      </c>
      <c r="AN85" s="105">
        <v>0</v>
      </c>
      <c r="AO85" s="8">
        <v>15</v>
      </c>
      <c r="AP85" s="8">
        <v>0</v>
      </c>
      <c r="AQ85" s="105">
        <v>0</v>
      </c>
      <c r="AR85" s="8">
        <v>0</v>
      </c>
      <c r="AS85" s="8">
        <v>0</v>
      </c>
      <c r="AT85" s="105" t="s">
        <v>733</v>
      </c>
      <c r="AU85" s="8">
        <v>89</v>
      </c>
      <c r="AV85" s="8">
        <v>0</v>
      </c>
      <c r="AW85" s="105">
        <v>0</v>
      </c>
      <c r="AX85" s="8">
        <v>2447</v>
      </c>
      <c r="AY85" s="8">
        <v>456</v>
      </c>
      <c r="AZ85" s="105">
        <v>0.18635063342868818</v>
      </c>
      <c r="BA85" s="8">
        <v>279</v>
      </c>
      <c r="BB85" s="8">
        <v>178</v>
      </c>
      <c r="BC85" s="105">
        <v>0.63799283154121866</v>
      </c>
      <c r="BD85" s="8">
        <v>293</v>
      </c>
      <c r="BE85" s="8">
        <v>73</v>
      </c>
      <c r="BF85" s="105">
        <v>0.24914675767918087</v>
      </c>
      <c r="BG85" s="8">
        <v>0</v>
      </c>
      <c r="BH85" s="8">
        <v>0</v>
      </c>
      <c r="BI85" s="105" t="s">
        <v>733</v>
      </c>
      <c r="BJ85" s="8">
        <v>4844</v>
      </c>
      <c r="BK85" s="8">
        <v>0</v>
      </c>
      <c r="BL85" s="105">
        <v>0</v>
      </c>
      <c r="BM85" s="8">
        <v>7863</v>
      </c>
      <c r="BN85" s="8">
        <v>707</v>
      </c>
      <c r="BO85" s="105">
        <v>8.9914790792318455E-2</v>
      </c>
      <c r="BP85" s="8">
        <v>0</v>
      </c>
      <c r="BQ85" s="8">
        <v>0</v>
      </c>
      <c r="BR85" s="105" t="s">
        <v>733</v>
      </c>
      <c r="BS85" s="8">
        <v>8052</v>
      </c>
      <c r="BT85" s="8">
        <v>707</v>
      </c>
      <c r="BU85" s="105">
        <v>8.7804272230501745E-2</v>
      </c>
      <c r="BV85" s="8">
        <v>9737</v>
      </c>
      <c r="BW85" s="8">
        <v>1588</v>
      </c>
      <c r="BX85" s="105">
        <v>0.16308924720139673</v>
      </c>
      <c r="BY85" s="8">
        <v>8640</v>
      </c>
      <c r="BZ85" s="8">
        <v>240</v>
      </c>
      <c r="CA85" s="105">
        <v>2.7777777777777776E-2</v>
      </c>
      <c r="CB85" s="8">
        <v>17350</v>
      </c>
      <c r="CC85" s="8">
        <v>282</v>
      </c>
      <c r="CD85" s="105">
        <v>1.6253602305475505E-2</v>
      </c>
      <c r="CE85" s="8">
        <v>3840</v>
      </c>
      <c r="CF85" s="8">
        <v>320</v>
      </c>
      <c r="CG85" s="105">
        <v>8.3333333333333329E-2</v>
      </c>
      <c r="CH85" s="8">
        <v>325</v>
      </c>
      <c r="CI85" s="8">
        <v>0</v>
      </c>
      <c r="CJ85" s="105">
        <v>0</v>
      </c>
      <c r="CK85" s="8">
        <v>4165</v>
      </c>
      <c r="CL85" s="8">
        <v>320</v>
      </c>
      <c r="CM85" s="105">
        <v>7.6830732292917162E-2</v>
      </c>
      <c r="CN85" s="8">
        <v>4785</v>
      </c>
      <c r="CO85" s="8">
        <v>119</v>
      </c>
      <c r="CP85" s="105">
        <v>2.4869383490073144E-2</v>
      </c>
      <c r="CQ85" s="8">
        <v>225</v>
      </c>
      <c r="CR85" s="8">
        <v>0</v>
      </c>
      <c r="CS85" s="105">
        <v>0</v>
      </c>
      <c r="CT85" s="8">
        <v>35165</v>
      </c>
      <c r="CU85" s="8">
        <v>961</v>
      </c>
      <c r="CV85" s="105">
        <v>2.7328309398549695E-2</v>
      </c>
      <c r="CW85" s="8">
        <v>44902</v>
      </c>
      <c r="CX85" s="8">
        <v>2549</v>
      </c>
      <c r="CY85" s="105">
        <v>5.6768072691639568E-2</v>
      </c>
      <c r="CZ85" s="8">
        <v>5109</v>
      </c>
      <c r="DA85" s="8">
        <v>228</v>
      </c>
      <c r="DB85" s="105">
        <v>4.4627128596594248E-2</v>
      </c>
      <c r="DC85" s="8">
        <v>225</v>
      </c>
      <c r="DD85" s="8">
        <v>0</v>
      </c>
      <c r="DE85" s="105">
        <v>0</v>
      </c>
      <c r="DF85" s="8">
        <v>12759</v>
      </c>
      <c r="DG85" s="8">
        <v>738</v>
      </c>
      <c r="DH85" s="105">
        <v>5.7841523630378554E-2</v>
      </c>
      <c r="DI85" s="64">
        <v>0.88</v>
      </c>
      <c r="DJ85" s="105">
        <v>0.98487712665406402</v>
      </c>
      <c r="DK85" s="105">
        <v>1.1191785530159819</v>
      </c>
      <c r="DL85" s="64">
        <v>0.83</v>
      </c>
      <c r="DM85" s="105">
        <v>1</v>
      </c>
      <c r="DN85" s="105">
        <v>1.2048192771084338</v>
      </c>
      <c r="DO85" s="64">
        <v>0.85499999999999998</v>
      </c>
      <c r="DP85" s="105">
        <v>0.98868458274398896</v>
      </c>
      <c r="DQ85" s="105">
        <v>1.1563562371274725</v>
      </c>
      <c r="DR85" s="64">
        <v>0.9</v>
      </c>
      <c r="DS85" s="105">
        <v>0.98978433598183901</v>
      </c>
      <c r="DT85" s="105">
        <v>1.0997603733131545</v>
      </c>
      <c r="DU85" s="64" t="s">
        <v>333</v>
      </c>
      <c r="DV85" s="105">
        <v>0</v>
      </c>
      <c r="DW85" s="105" t="s">
        <v>733</v>
      </c>
      <c r="DX85" s="64">
        <v>0.9</v>
      </c>
      <c r="DY85" s="105">
        <v>0.98978433598183901</v>
      </c>
      <c r="DZ85" s="105">
        <v>1.0997603733131545</v>
      </c>
      <c r="EA85" s="64">
        <v>0.89</v>
      </c>
      <c r="EB85" s="105">
        <v>0.987943262411347</v>
      </c>
      <c r="EC85" s="105">
        <v>1.1100486094509516</v>
      </c>
      <c r="ED85" s="64">
        <v>0.83</v>
      </c>
      <c r="EE85" s="105">
        <v>1</v>
      </c>
      <c r="EF85" s="105">
        <v>1.2048192771084338</v>
      </c>
      <c r="EG85" s="64">
        <v>0.86</v>
      </c>
      <c r="EH85" s="105">
        <v>0.98929471032745597</v>
      </c>
      <c r="EI85" s="105">
        <v>1.1503426864272743</v>
      </c>
      <c r="EJ85" s="64">
        <v>0.8</v>
      </c>
      <c r="EK85" s="105">
        <v>1</v>
      </c>
      <c r="EL85" s="105">
        <v>1.25</v>
      </c>
      <c r="EM85" s="64">
        <v>0.24</v>
      </c>
      <c r="EN85" s="105">
        <v>1</v>
      </c>
      <c r="EO85" s="105">
        <v>4.166666666666667</v>
      </c>
      <c r="EP85" s="64">
        <v>0.52</v>
      </c>
      <c r="EQ85" s="105">
        <v>1</v>
      </c>
      <c r="ER85" s="105">
        <v>1.9230769230769229</v>
      </c>
      <c r="ES85" s="64">
        <v>0.84499999999999997</v>
      </c>
      <c r="ET85" s="105">
        <v>0.99061292103809995</v>
      </c>
      <c r="EU85" s="105">
        <v>1.1723229834770414</v>
      </c>
      <c r="EV85" s="64">
        <v>0.53499999999999992</v>
      </c>
      <c r="EW85" s="105">
        <v>1</v>
      </c>
      <c r="EX85" s="105">
        <v>1.8691588785046731</v>
      </c>
      <c r="EY85" s="64">
        <v>0.69</v>
      </c>
      <c r="EZ85" s="105">
        <v>0.99333071792859995</v>
      </c>
      <c r="FA85" s="105">
        <v>1.4396097361284059</v>
      </c>
      <c r="FB85" s="64">
        <v>0.71</v>
      </c>
      <c r="FC85" s="105">
        <v>0</v>
      </c>
      <c r="FD85" s="105">
        <v>0</v>
      </c>
      <c r="FE85" s="64">
        <v>0.3</v>
      </c>
      <c r="FF85" s="105">
        <v>1</v>
      </c>
      <c r="FG85" s="105">
        <v>3.3333333333333335</v>
      </c>
      <c r="FH85" s="64">
        <v>0.505</v>
      </c>
      <c r="FI85" s="105">
        <v>1</v>
      </c>
      <c r="FJ85" s="105">
        <v>1.9801980198019802</v>
      </c>
      <c r="FK85" s="55">
        <v>0.86732186732186733</v>
      </c>
      <c r="FL85" s="105">
        <v>1</v>
      </c>
      <c r="FM85" s="105">
        <v>1.1529745042492918</v>
      </c>
      <c r="FN85" s="55">
        <v>0.61009999999999998</v>
      </c>
      <c r="FO85" s="105">
        <v>0</v>
      </c>
      <c r="FP85" s="105">
        <v>0</v>
      </c>
      <c r="FQ85" s="65">
        <v>3293</v>
      </c>
      <c r="FR85" s="8">
        <v>128</v>
      </c>
      <c r="FS85" s="105">
        <v>3.8870331005162469E-2</v>
      </c>
      <c r="FT85" s="65">
        <v>438</v>
      </c>
      <c r="FU85" s="8">
        <v>76</v>
      </c>
      <c r="FV85" s="105">
        <v>0.17351598173515981</v>
      </c>
      <c r="FW85" s="65">
        <v>3731</v>
      </c>
      <c r="FX85" s="8">
        <v>204</v>
      </c>
      <c r="FY85" s="105">
        <v>5.4677030286786388E-2</v>
      </c>
      <c r="FZ85" s="65">
        <v>17337</v>
      </c>
      <c r="GA85" s="8">
        <v>2862</v>
      </c>
      <c r="GB85" s="105">
        <v>0.1650804637480533</v>
      </c>
      <c r="GC85" s="65">
        <v>21068</v>
      </c>
      <c r="GD85" s="8">
        <v>3066</v>
      </c>
      <c r="GE85" s="105">
        <v>0.14552876400227835</v>
      </c>
      <c r="GF85" s="65">
        <v>1618</v>
      </c>
      <c r="GG85" s="8">
        <v>31</v>
      </c>
      <c r="GH85" s="105">
        <v>1.9159456118665017E-2</v>
      </c>
      <c r="GI85" s="8">
        <v>4002</v>
      </c>
      <c r="GJ85" s="8">
        <v>804</v>
      </c>
      <c r="GK85" s="105">
        <v>0.20089955022488756</v>
      </c>
      <c r="GL85" s="8">
        <v>137</v>
      </c>
      <c r="GM85" s="8">
        <v>0</v>
      </c>
      <c r="GN85" s="105">
        <v>0</v>
      </c>
    </row>
    <row r="86" spans="1:196" s="1" customFormat="1" ht="15" customHeight="1" x14ac:dyDescent="0.55000000000000004">
      <c r="A86" s="16">
        <v>50</v>
      </c>
      <c r="B86" s="17" t="s">
        <v>106</v>
      </c>
      <c r="C86" s="18">
        <v>9532</v>
      </c>
      <c r="D86" s="17" t="s">
        <v>108</v>
      </c>
      <c r="E86" s="8">
        <v>1651</v>
      </c>
      <c r="F86" s="8">
        <v>1113</v>
      </c>
      <c r="G86" s="105">
        <v>0.67413688673531191</v>
      </c>
      <c r="H86" s="8">
        <v>858</v>
      </c>
      <c r="I86" s="8">
        <v>606</v>
      </c>
      <c r="J86" s="105">
        <v>0.70629370629370625</v>
      </c>
      <c r="K86" s="8">
        <v>0</v>
      </c>
      <c r="L86" s="8">
        <v>0</v>
      </c>
      <c r="M86" s="105" t="s">
        <v>733</v>
      </c>
      <c r="N86" s="8">
        <v>0</v>
      </c>
      <c r="O86" s="8">
        <v>0</v>
      </c>
      <c r="P86" s="105" t="s">
        <v>733</v>
      </c>
      <c r="Q86" s="8">
        <v>0</v>
      </c>
      <c r="R86" s="8">
        <v>0</v>
      </c>
      <c r="S86" s="105" t="s">
        <v>733</v>
      </c>
      <c r="T86" s="8">
        <v>2509</v>
      </c>
      <c r="U86" s="8">
        <v>1719</v>
      </c>
      <c r="V86" s="105">
        <v>0.68513351933041056</v>
      </c>
      <c r="W86" s="8">
        <v>2509</v>
      </c>
      <c r="X86" s="8">
        <v>1719</v>
      </c>
      <c r="Y86" s="105">
        <v>0.68513351933041056</v>
      </c>
      <c r="Z86" s="8">
        <v>82</v>
      </c>
      <c r="AA86" s="8">
        <v>30</v>
      </c>
      <c r="AB86" s="105">
        <v>0.36585365853658536</v>
      </c>
      <c r="AC86" s="8">
        <v>0</v>
      </c>
      <c r="AD86" s="8">
        <v>0</v>
      </c>
      <c r="AE86" s="105" t="s">
        <v>733</v>
      </c>
      <c r="AF86" s="8">
        <v>0</v>
      </c>
      <c r="AG86" s="8">
        <v>0</v>
      </c>
      <c r="AH86" s="105" t="s">
        <v>733</v>
      </c>
      <c r="AI86" s="8">
        <v>82</v>
      </c>
      <c r="AJ86" s="8">
        <v>30</v>
      </c>
      <c r="AK86" s="105">
        <v>0.36585365853658536</v>
      </c>
      <c r="AL86" s="8">
        <v>60</v>
      </c>
      <c r="AM86" s="8">
        <v>24</v>
      </c>
      <c r="AN86" s="105">
        <v>0.4</v>
      </c>
      <c r="AO86" s="8">
        <v>0</v>
      </c>
      <c r="AP86" s="8">
        <v>0</v>
      </c>
      <c r="AQ86" s="105" t="s">
        <v>733</v>
      </c>
      <c r="AR86" s="8">
        <v>15</v>
      </c>
      <c r="AS86" s="8">
        <v>0</v>
      </c>
      <c r="AT86" s="105">
        <v>0</v>
      </c>
      <c r="AU86" s="8">
        <v>75</v>
      </c>
      <c r="AV86" s="8">
        <v>24</v>
      </c>
      <c r="AW86" s="105">
        <v>0.32</v>
      </c>
      <c r="AX86" s="8">
        <v>2189</v>
      </c>
      <c r="AY86" s="8">
        <v>943</v>
      </c>
      <c r="AZ86" s="105">
        <v>0.43079031521242578</v>
      </c>
      <c r="BA86" s="8">
        <v>437</v>
      </c>
      <c r="BB86" s="8">
        <v>121</v>
      </c>
      <c r="BC86" s="105">
        <v>0.27688787185354691</v>
      </c>
      <c r="BD86" s="8">
        <v>90</v>
      </c>
      <c r="BE86" s="8">
        <v>14</v>
      </c>
      <c r="BF86" s="105">
        <v>0.15555555555555556</v>
      </c>
      <c r="BG86" s="8">
        <v>30</v>
      </c>
      <c r="BH86" s="8">
        <v>0</v>
      </c>
      <c r="BI86" s="105">
        <v>0</v>
      </c>
      <c r="BJ86" s="8">
        <v>7407</v>
      </c>
      <c r="BK86" s="8">
        <v>2437</v>
      </c>
      <c r="BL86" s="105">
        <v>0.3290130957202646</v>
      </c>
      <c r="BM86" s="8">
        <v>10153</v>
      </c>
      <c r="BN86" s="8">
        <v>3515</v>
      </c>
      <c r="BO86" s="105">
        <v>0.34620309268196592</v>
      </c>
      <c r="BP86" s="8">
        <v>0</v>
      </c>
      <c r="BQ86" s="8">
        <v>0</v>
      </c>
      <c r="BR86" s="105" t="s">
        <v>733</v>
      </c>
      <c r="BS86" s="8">
        <v>10310</v>
      </c>
      <c r="BT86" s="8">
        <v>3569</v>
      </c>
      <c r="BU86" s="105">
        <v>0.34616876818622694</v>
      </c>
      <c r="BV86" s="8">
        <v>12819</v>
      </c>
      <c r="BW86" s="8">
        <v>5288</v>
      </c>
      <c r="BX86" s="105">
        <v>0.41251267649582651</v>
      </c>
      <c r="BY86" s="8">
        <v>8480</v>
      </c>
      <c r="BZ86" s="8">
        <v>1120</v>
      </c>
      <c r="CA86" s="105">
        <v>0.13207547169811321</v>
      </c>
      <c r="CB86" s="8">
        <v>23280</v>
      </c>
      <c r="CC86" s="8">
        <v>575</v>
      </c>
      <c r="CD86" s="105">
        <v>2.4699312714776631E-2</v>
      </c>
      <c r="CE86" s="8">
        <v>3840</v>
      </c>
      <c r="CF86" s="8">
        <v>480</v>
      </c>
      <c r="CG86" s="105">
        <v>0.125</v>
      </c>
      <c r="CH86" s="8">
        <v>330</v>
      </c>
      <c r="CI86" s="8">
        <v>0</v>
      </c>
      <c r="CJ86" s="105">
        <v>0</v>
      </c>
      <c r="CK86" s="8">
        <v>4170</v>
      </c>
      <c r="CL86" s="8">
        <v>480</v>
      </c>
      <c r="CM86" s="105">
        <v>0.11510791366906475</v>
      </c>
      <c r="CN86" s="8">
        <v>810</v>
      </c>
      <c r="CO86" s="8">
        <v>18</v>
      </c>
      <c r="CP86" s="105">
        <v>2.2222222222222223E-2</v>
      </c>
      <c r="CQ86" s="8">
        <v>525</v>
      </c>
      <c r="CR86" s="8">
        <v>0</v>
      </c>
      <c r="CS86" s="105">
        <v>0</v>
      </c>
      <c r="CT86" s="8">
        <v>37265</v>
      </c>
      <c r="CU86" s="8">
        <v>2193</v>
      </c>
      <c r="CV86" s="105">
        <v>5.8848785723869583E-2</v>
      </c>
      <c r="CW86" s="8">
        <v>50084</v>
      </c>
      <c r="CX86" s="8">
        <v>7481</v>
      </c>
      <c r="CY86" s="105">
        <v>0.14936905997923489</v>
      </c>
      <c r="CZ86" s="8">
        <v>900</v>
      </c>
      <c r="DA86" s="8">
        <v>32</v>
      </c>
      <c r="DB86" s="105">
        <v>3.5555555555555556E-2</v>
      </c>
      <c r="DC86" s="8">
        <v>570</v>
      </c>
      <c r="DD86" s="8">
        <v>0</v>
      </c>
      <c r="DE86" s="105">
        <v>0</v>
      </c>
      <c r="DF86" s="8">
        <v>13615</v>
      </c>
      <c r="DG86" s="8">
        <v>2327</v>
      </c>
      <c r="DH86" s="105">
        <v>0.17091443261109071</v>
      </c>
      <c r="DI86" s="64">
        <v>0.86</v>
      </c>
      <c r="DJ86" s="105">
        <v>0.999709976798144</v>
      </c>
      <c r="DK86" s="105">
        <v>1.1624534613931907</v>
      </c>
      <c r="DL86" s="64">
        <v>0.74</v>
      </c>
      <c r="DM86" s="105">
        <v>0.96694214876033002</v>
      </c>
      <c r="DN86" s="105">
        <v>1.3066785794058513</v>
      </c>
      <c r="DO86" s="64">
        <v>0.8</v>
      </c>
      <c r="DP86" s="105">
        <v>0.99859904735219895</v>
      </c>
      <c r="DQ86" s="105">
        <v>1.2482488091902486</v>
      </c>
      <c r="DR86" s="64">
        <v>0.94</v>
      </c>
      <c r="DS86" s="105">
        <v>0.99730458221024298</v>
      </c>
      <c r="DT86" s="105">
        <v>1.0609623215002586</v>
      </c>
      <c r="DU86" s="64">
        <v>0.8</v>
      </c>
      <c r="DV86" s="105">
        <v>0.99504950495049505</v>
      </c>
      <c r="DW86" s="105">
        <v>1.2438118811881187</v>
      </c>
      <c r="DX86" s="64">
        <v>0.87</v>
      </c>
      <c r="DY86" s="105">
        <v>0.99650959860383903</v>
      </c>
      <c r="DZ86" s="105">
        <v>1.1454133317285506</v>
      </c>
      <c r="EA86" s="64">
        <v>0.89999999999999991</v>
      </c>
      <c r="EB86" s="105">
        <v>0.99912299934225002</v>
      </c>
      <c r="EC86" s="105">
        <v>1.1101366659358334</v>
      </c>
      <c r="ED86" s="64">
        <v>0.77</v>
      </c>
      <c r="EE86" s="105">
        <v>0.99037138927097701</v>
      </c>
      <c r="EF86" s="105">
        <v>1.2861966094428272</v>
      </c>
      <c r="EG86" s="64">
        <v>0.83499999999999996</v>
      </c>
      <c r="EH86" s="105">
        <v>0.99791981845688404</v>
      </c>
      <c r="EI86" s="105">
        <v>1.1951135550381846</v>
      </c>
      <c r="EJ86" s="64">
        <v>0.82</v>
      </c>
      <c r="EK86" s="105">
        <v>1</v>
      </c>
      <c r="EL86" s="105">
        <v>1.2195121951219512</v>
      </c>
      <c r="EM86" s="64">
        <v>0.21</v>
      </c>
      <c r="EN86" s="105">
        <v>0.989375</v>
      </c>
      <c r="EO86" s="105">
        <v>4.7113095238095237</v>
      </c>
      <c r="EP86" s="64">
        <v>0.51500000000000001</v>
      </c>
      <c r="EQ86" s="105">
        <v>0.99224806201550397</v>
      </c>
      <c r="ER86" s="105">
        <v>1.9266952660495222</v>
      </c>
      <c r="ES86" s="64">
        <v>0.85999999999999988</v>
      </c>
      <c r="ET86" s="105">
        <v>0.999223903764067</v>
      </c>
      <c r="EU86" s="105">
        <v>1.1618882601907758</v>
      </c>
      <c r="EV86" s="64">
        <v>0.49</v>
      </c>
      <c r="EW86" s="105">
        <v>0.98968629136226904</v>
      </c>
      <c r="EX86" s="105">
        <v>2.0197679415556511</v>
      </c>
      <c r="EY86" s="64">
        <v>0.67499999999999993</v>
      </c>
      <c r="EZ86" s="105">
        <v>0.99625718486833303</v>
      </c>
      <c r="FA86" s="105">
        <v>1.4759365701753084</v>
      </c>
      <c r="FB86" s="64">
        <v>0.48</v>
      </c>
      <c r="FC86" s="105">
        <v>0</v>
      </c>
      <c r="FD86" s="105">
        <v>0</v>
      </c>
      <c r="FE86" s="64">
        <v>0.28000000000000003</v>
      </c>
      <c r="FF86" s="105">
        <v>0.99375000000000002</v>
      </c>
      <c r="FG86" s="105">
        <v>3.5491071428571428</v>
      </c>
      <c r="FH86" s="64">
        <v>0.38</v>
      </c>
      <c r="FI86" s="105">
        <v>0.99375000000000002</v>
      </c>
      <c r="FJ86" s="105">
        <v>2.6151315789473686</v>
      </c>
      <c r="FK86" s="55">
        <v>0.9</v>
      </c>
      <c r="FL86" s="105">
        <v>1</v>
      </c>
      <c r="FM86" s="105">
        <v>1.1111111111111112</v>
      </c>
      <c r="FN86" s="55">
        <v>0.61009999999999998</v>
      </c>
      <c r="FO86" s="105">
        <v>0</v>
      </c>
      <c r="FP86" s="105">
        <v>0</v>
      </c>
      <c r="FQ86" s="65">
        <v>4149</v>
      </c>
      <c r="FR86" s="8">
        <v>25</v>
      </c>
      <c r="FS86" s="105">
        <v>6.0255483248975658E-3</v>
      </c>
      <c r="FT86" s="65">
        <v>806</v>
      </c>
      <c r="FU86" s="8">
        <v>20</v>
      </c>
      <c r="FV86" s="105">
        <v>2.4813895781637719E-2</v>
      </c>
      <c r="FW86" s="65">
        <v>4955</v>
      </c>
      <c r="FX86" s="8">
        <v>45</v>
      </c>
      <c r="FY86" s="105">
        <v>9.0817356205852677E-3</v>
      </c>
      <c r="FZ86" s="65">
        <v>22104</v>
      </c>
      <c r="GA86" s="8">
        <v>298</v>
      </c>
      <c r="GB86" s="105">
        <v>1.3481722765110388E-2</v>
      </c>
      <c r="GC86" s="65">
        <v>27059</v>
      </c>
      <c r="GD86" s="8">
        <v>343</v>
      </c>
      <c r="GE86" s="105">
        <v>1.2676004286928564E-2</v>
      </c>
      <c r="GF86" s="65">
        <v>2527</v>
      </c>
      <c r="GG86" s="8">
        <v>1</v>
      </c>
      <c r="GH86" s="105">
        <v>3.9572615749901069E-4</v>
      </c>
      <c r="GI86" s="8">
        <v>740</v>
      </c>
      <c r="GJ86" s="8">
        <v>16</v>
      </c>
      <c r="GK86" s="105">
        <v>2.1621621621621623E-2</v>
      </c>
      <c r="GL86" s="8">
        <v>320</v>
      </c>
      <c r="GM86" s="8">
        <v>0</v>
      </c>
      <c r="GN86" s="105">
        <v>0</v>
      </c>
    </row>
    <row r="87" spans="1:196" s="1" customFormat="1" ht="15" customHeight="1" x14ac:dyDescent="0.55000000000000004">
      <c r="A87" s="16">
        <v>52</v>
      </c>
      <c r="B87" s="17" t="s">
        <v>109</v>
      </c>
      <c r="C87" s="18">
        <v>9534</v>
      </c>
      <c r="D87" s="17" t="s">
        <v>110</v>
      </c>
      <c r="E87" s="8">
        <v>891</v>
      </c>
      <c r="F87" s="8">
        <v>629</v>
      </c>
      <c r="G87" s="105">
        <v>0.70594837261503929</v>
      </c>
      <c r="H87" s="8">
        <v>615</v>
      </c>
      <c r="I87" s="8">
        <v>310</v>
      </c>
      <c r="J87" s="105">
        <v>0.50406504065040647</v>
      </c>
      <c r="K87" s="8">
        <v>0</v>
      </c>
      <c r="L87" s="8">
        <v>0</v>
      </c>
      <c r="M87" s="105" t="s">
        <v>733</v>
      </c>
      <c r="N87" s="8">
        <v>0</v>
      </c>
      <c r="O87" s="8">
        <v>0</v>
      </c>
      <c r="P87" s="105" t="s">
        <v>733</v>
      </c>
      <c r="Q87" s="8">
        <v>0</v>
      </c>
      <c r="R87" s="8">
        <v>0</v>
      </c>
      <c r="S87" s="105" t="s">
        <v>733</v>
      </c>
      <c r="T87" s="8">
        <v>1506</v>
      </c>
      <c r="U87" s="8">
        <v>939</v>
      </c>
      <c r="V87" s="105">
        <v>0.62350597609561753</v>
      </c>
      <c r="W87" s="8">
        <v>1506</v>
      </c>
      <c r="X87" s="8">
        <v>939</v>
      </c>
      <c r="Y87" s="105">
        <v>0.62350597609561753</v>
      </c>
      <c r="Z87" s="8">
        <v>0</v>
      </c>
      <c r="AA87" s="8">
        <v>0</v>
      </c>
      <c r="AB87" s="105" t="s">
        <v>733</v>
      </c>
      <c r="AC87" s="8">
        <v>0</v>
      </c>
      <c r="AD87" s="8">
        <v>0</v>
      </c>
      <c r="AE87" s="105" t="s">
        <v>733</v>
      </c>
      <c r="AF87" s="8">
        <v>0</v>
      </c>
      <c r="AG87" s="8">
        <v>0</v>
      </c>
      <c r="AH87" s="105" t="s">
        <v>733</v>
      </c>
      <c r="AI87" s="8">
        <v>0</v>
      </c>
      <c r="AJ87" s="8">
        <v>0</v>
      </c>
      <c r="AK87" s="105" t="s">
        <v>733</v>
      </c>
      <c r="AL87" s="8">
        <v>0</v>
      </c>
      <c r="AM87" s="8">
        <v>0</v>
      </c>
      <c r="AN87" s="105" t="s">
        <v>733</v>
      </c>
      <c r="AO87" s="8">
        <v>0</v>
      </c>
      <c r="AP87" s="8">
        <v>0</v>
      </c>
      <c r="AQ87" s="105" t="s">
        <v>733</v>
      </c>
      <c r="AR87" s="8">
        <v>0</v>
      </c>
      <c r="AS87" s="8">
        <v>0</v>
      </c>
      <c r="AT87" s="105" t="s">
        <v>733</v>
      </c>
      <c r="AU87" s="8">
        <v>0</v>
      </c>
      <c r="AV87" s="8">
        <v>0</v>
      </c>
      <c r="AW87" s="105" t="s">
        <v>733</v>
      </c>
      <c r="AX87" s="8">
        <v>1484</v>
      </c>
      <c r="AY87" s="8">
        <v>701</v>
      </c>
      <c r="AZ87" s="105">
        <v>0.47237196765498651</v>
      </c>
      <c r="BA87" s="8">
        <v>333</v>
      </c>
      <c r="BB87" s="8">
        <v>276</v>
      </c>
      <c r="BC87" s="105">
        <v>0.8288288288288288</v>
      </c>
      <c r="BD87" s="8">
        <v>195</v>
      </c>
      <c r="BE87" s="8">
        <v>140</v>
      </c>
      <c r="BF87" s="105">
        <v>0.71794871794871795</v>
      </c>
      <c r="BG87" s="8">
        <v>0</v>
      </c>
      <c r="BH87" s="8">
        <v>0</v>
      </c>
      <c r="BI87" s="105" t="s">
        <v>733</v>
      </c>
      <c r="BJ87" s="8">
        <v>1553</v>
      </c>
      <c r="BK87" s="8">
        <v>1153</v>
      </c>
      <c r="BL87" s="105">
        <v>0.74243399871216997</v>
      </c>
      <c r="BM87" s="8">
        <v>3565</v>
      </c>
      <c r="BN87" s="8">
        <v>2270</v>
      </c>
      <c r="BO87" s="105">
        <v>0.63674614305750354</v>
      </c>
      <c r="BP87" s="8">
        <v>0</v>
      </c>
      <c r="BQ87" s="8">
        <v>0</v>
      </c>
      <c r="BR87" s="105" t="s">
        <v>733</v>
      </c>
      <c r="BS87" s="8">
        <v>3565</v>
      </c>
      <c r="BT87" s="8">
        <v>2270</v>
      </c>
      <c r="BU87" s="105">
        <v>0.63674614305750354</v>
      </c>
      <c r="BV87" s="8">
        <v>5071</v>
      </c>
      <c r="BW87" s="8">
        <v>3209</v>
      </c>
      <c r="BX87" s="105">
        <v>0.63281404062315127</v>
      </c>
      <c r="BY87" s="8">
        <v>11200</v>
      </c>
      <c r="BZ87" s="8">
        <v>160</v>
      </c>
      <c r="CA87" s="105">
        <v>1.4285714285714285E-2</v>
      </c>
      <c r="CB87" s="8">
        <v>13680</v>
      </c>
      <c r="CC87" s="8">
        <v>824</v>
      </c>
      <c r="CD87" s="105">
        <v>6.0233918128654973E-2</v>
      </c>
      <c r="CE87" s="8">
        <v>3840</v>
      </c>
      <c r="CF87" s="8">
        <v>0</v>
      </c>
      <c r="CG87" s="105">
        <v>0</v>
      </c>
      <c r="CH87" s="8">
        <v>300</v>
      </c>
      <c r="CI87" s="8">
        <v>58</v>
      </c>
      <c r="CJ87" s="105">
        <v>0.19333333333333333</v>
      </c>
      <c r="CK87" s="8">
        <v>4140</v>
      </c>
      <c r="CL87" s="8">
        <v>58</v>
      </c>
      <c r="CM87" s="105">
        <v>1.4009661835748793E-2</v>
      </c>
      <c r="CN87" s="8">
        <v>10080</v>
      </c>
      <c r="CO87" s="8">
        <v>751</v>
      </c>
      <c r="CP87" s="105">
        <v>7.4503968253968253E-2</v>
      </c>
      <c r="CQ87" s="8">
        <v>270</v>
      </c>
      <c r="CR87" s="8">
        <v>0</v>
      </c>
      <c r="CS87" s="105">
        <v>0</v>
      </c>
      <c r="CT87" s="8">
        <v>39370</v>
      </c>
      <c r="CU87" s="8">
        <v>1793</v>
      </c>
      <c r="CV87" s="105">
        <v>4.5542291084582166E-2</v>
      </c>
      <c r="CW87" s="8">
        <v>44441</v>
      </c>
      <c r="CX87" s="8">
        <v>5002</v>
      </c>
      <c r="CY87" s="105">
        <v>0.11255372291352579</v>
      </c>
      <c r="CZ87" s="8">
        <v>10275</v>
      </c>
      <c r="DA87" s="8">
        <v>891</v>
      </c>
      <c r="DB87" s="105">
        <v>8.6715328467153283E-2</v>
      </c>
      <c r="DC87" s="8">
        <v>270</v>
      </c>
      <c r="DD87" s="8">
        <v>0</v>
      </c>
      <c r="DE87" s="105">
        <v>0</v>
      </c>
      <c r="DF87" s="8">
        <v>15988</v>
      </c>
      <c r="DG87" s="8">
        <v>746</v>
      </c>
      <c r="DH87" s="105">
        <v>4.6659994996247185E-2</v>
      </c>
      <c r="DI87" s="64">
        <v>0.98</v>
      </c>
      <c r="DJ87" s="105">
        <v>0.99899699097291905</v>
      </c>
      <c r="DK87" s="105">
        <v>1.019384684666244</v>
      </c>
      <c r="DL87" s="64">
        <v>0.9</v>
      </c>
      <c r="DM87" s="105">
        <v>1</v>
      </c>
      <c r="DN87" s="105">
        <v>1.1111111111111112</v>
      </c>
      <c r="DO87" s="64">
        <v>0.94</v>
      </c>
      <c r="DP87" s="105">
        <v>0.99911894273127799</v>
      </c>
      <c r="DQ87" s="105">
        <v>1.0628924922673171</v>
      </c>
      <c r="DR87" s="64">
        <v>0.96</v>
      </c>
      <c r="DS87" s="105">
        <v>0.98887122416534201</v>
      </c>
      <c r="DT87" s="105">
        <v>1.030074191838898</v>
      </c>
      <c r="DU87" s="64">
        <v>0.95</v>
      </c>
      <c r="DV87" s="105">
        <v>1</v>
      </c>
      <c r="DW87" s="105">
        <v>1.0526315789473684</v>
      </c>
      <c r="DX87" s="64">
        <v>0.95499999999999996</v>
      </c>
      <c r="DY87" s="105">
        <v>0.99254526091586803</v>
      </c>
      <c r="DZ87" s="105">
        <v>1.0393144093359876</v>
      </c>
      <c r="EA87" s="64">
        <v>0.97</v>
      </c>
      <c r="EB87" s="105">
        <v>0.99656881433473099</v>
      </c>
      <c r="EC87" s="105">
        <v>1.0273905302419908</v>
      </c>
      <c r="ED87" s="64">
        <v>0.92500000000000004</v>
      </c>
      <c r="EE87" s="105">
        <v>1</v>
      </c>
      <c r="EF87" s="105">
        <v>1.0810810810810809</v>
      </c>
      <c r="EG87" s="64">
        <v>0.94750000000000001</v>
      </c>
      <c r="EH87" s="105">
        <v>0.997195387971331</v>
      </c>
      <c r="EI87" s="105">
        <v>1.0524489582810881</v>
      </c>
      <c r="EJ87" s="64">
        <v>0.87</v>
      </c>
      <c r="EK87" s="105">
        <v>0.98285364360073502</v>
      </c>
      <c r="EL87" s="105">
        <v>1.1297168317249828</v>
      </c>
      <c r="EM87" s="64">
        <v>0.3</v>
      </c>
      <c r="EN87" s="105">
        <v>0.99375000000000002</v>
      </c>
      <c r="EO87" s="105">
        <v>3.3125</v>
      </c>
      <c r="EP87" s="64">
        <v>0.58499999999999996</v>
      </c>
      <c r="EQ87" s="105">
        <v>0.98382598996095905</v>
      </c>
      <c r="ER87" s="105">
        <v>1.6817538289930924</v>
      </c>
      <c r="ES87" s="64">
        <v>0.91999999999999993</v>
      </c>
      <c r="ET87" s="105">
        <v>0.991306390977444</v>
      </c>
      <c r="EU87" s="105">
        <v>1.0775069467146132</v>
      </c>
      <c r="EV87" s="64">
        <v>0.61250000000000004</v>
      </c>
      <c r="EW87" s="105">
        <v>0.99865951742627301</v>
      </c>
      <c r="EX87" s="105">
        <v>1.6304645182469761</v>
      </c>
      <c r="EY87" s="64">
        <v>0.76624999999999999</v>
      </c>
      <c r="EZ87" s="105">
        <v>0.99240303878448599</v>
      </c>
      <c r="FA87" s="105">
        <v>1.2951426281037337</v>
      </c>
      <c r="FB87" s="64">
        <v>0.79</v>
      </c>
      <c r="FC87" s="105">
        <v>1</v>
      </c>
      <c r="FD87" s="105">
        <v>1.2658227848101264</v>
      </c>
      <c r="FE87" s="64">
        <v>0.61</v>
      </c>
      <c r="FF87" s="105">
        <v>0</v>
      </c>
      <c r="FG87" s="105">
        <v>0</v>
      </c>
      <c r="FH87" s="64">
        <v>0.7</v>
      </c>
      <c r="FI87" s="105">
        <v>1</v>
      </c>
      <c r="FJ87" s="105">
        <v>1.4285714285714286</v>
      </c>
      <c r="FK87" s="55">
        <v>0.9</v>
      </c>
      <c r="FL87" s="105">
        <v>0.99887766554433199</v>
      </c>
      <c r="FM87" s="105">
        <v>1.1098640728270355</v>
      </c>
      <c r="FN87" s="55">
        <v>0.61009999999999998</v>
      </c>
      <c r="FO87" s="105">
        <v>0</v>
      </c>
      <c r="FP87" s="105">
        <v>0</v>
      </c>
      <c r="FQ87" s="65">
        <v>1530</v>
      </c>
      <c r="FR87" s="8">
        <v>1</v>
      </c>
      <c r="FS87" s="105">
        <v>6.5359477124183002E-4</v>
      </c>
      <c r="FT87" s="65">
        <v>326</v>
      </c>
      <c r="FU87" s="8">
        <v>1</v>
      </c>
      <c r="FV87" s="105">
        <v>3.0674846625766872E-3</v>
      </c>
      <c r="FW87" s="65">
        <v>1856</v>
      </c>
      <c r="FX87" s="8">
        <v>2</v>
      </c>
      <c r="FY87" s="105">
        <v>1.0775862068965517E-3</v>
      </c>
      <c r="FZ87" s="65">
        <v>17841</v>
      </c>
      <c r="GA87" s="8">
        <v>0</v>
      </c>
      <c r="GB87" s="105">
        <v>0</v>
      </c>
      <c r="GC87" s="65">
        <v>19697</v>
      </c>
      <c r="GD87" s="8">
        <v>2</v>
      </c>
      <c r="GE87" s="105">
        <v>1.0153830532568412E-4</v>
      </c>
      <c r="GF87" s="65">
        <v>767</v>
      </c>
      <c r="GG87" s="8">
        <v>0</v>
      </c>
      <c r="GH87" s="105">
        <v>0</v>
      </c>
      <c r="GI87" s="8">
        <v>8362</v>
      </c>
      <c r="GJ87" s="8">
        <v>0</v>
      </c>
      <c r="GK87" s="105">
        <v>0</v>
      </c>
      <c r="GL87" s="8">
        <v>165</v>
      </c>
      <c r="GM87" s="8">
        <v>0</v>
      </c>
      <c r="GN87" s="105">
        <v>0</v>
      </c>
    </row>
    <row r="88" spans="1:196" s="1" customFormat="1" ht="15" customHeight="1" x14ac:dyDescent="0.55000000000000004">
      <c r="A88" s="16">
        <v>52</v>
      </c>
      <c r="B88" s="17" t="s">
        <v>109</v>
      </c>
      <c r="C88" s="18">
        <v>9535</v>
      </c>
      <c r="D88" s="17" t="s">
        <v>111</v>
      </c>
      <c r="E88" s="8">
        <v>1061</v>
      </c>
      <c r="F88" s="8">
        <v>836</v>
      </c>
      <c r="G88" s="105">
        <v>0.78793590951932135</v>
      </c>
      <c r="H88" s="8">
        <v>467</v>
      </c>
      <c r="I88" s="8">
        <v>360</v>
      </c>
      <c r="J88" s="105">
        <v>0.77087794432548185</v>
      </c>
      <c r="K88" s="8">
        <v>0</v>
      </c>
      <c r="L88" s="8">
        <v>0</v>
      </c>
      <c r="M88" s="105" t="s">
        <v>733</v>
      </c>
      <c r="N88" s="8">
        <v>32</v>
      </c>
      <c r="O88" s="8">
        <v>32</v>
      </c>
      <c r="P88" s="105">
        <v>1</v>
      </c>
      <c r="Q88" s="8">
        <v>0</v>
      </c>
      <c r="R88" s="8">
        <v>0</v>
      </c>
      <c r="S88" s="105" t="s">
        <v>733</v>
      </c>
      <c r="T88" s="8">
        <v>1560</v>
      </c>
      <c r="U88" s="8">
        <v>1228</v>
      </c>
      <c r="V88" s="105">
        <v>0.78717948717948716</v>
      </c>
      <c r="W88" s="8">
        <v>1560</v>
      </c>
      <c r="X88" s="8">
        <v>1228</v>
      </c>
      <c r="Y88" s="105">
        <v>0.78717948717948716</v>
      </c>
      <c r="Z88" s="8">
        <v>0</v>
      </c>
      <c r="AA88" s="8">
        <v>0</v>
      </c>
      <c r="AB88" s="105" t="s">
        <v>733</v>
      </c>
      <c r="AC88" s="8">
        <v>0</v>
      </c>
      <c r="AD88" s="8">
        <v>0</v>
      </c>
      <c r="AE88" s="105" t="s">
        <v>733</v>
      </c>
      <c r="AF88" s="8">
        <v>0</v>
      </c>
      <c r="AG88" s="8">
        <v>0</v>
      </c>
      <c r="AH88" s="105" t="s">
        <v>733</v>
      </c>
      <c r="AI88" s="8">
        <v>0</v>
      </c>
      <c r="AJ88" s="8">
        <v>0</v>
      </c>
      <c r="AK88" s="105" t="s">
        <v>733</v>
      </c>
      <c r="AL88" s="8">
        <v>0</v>
      </c>
      <c r="AM88" s="8">
        <v>0</v>
      </c>
      <c r="AN88" s="105" t="s">
        <v>733</v>
      </c>
      <c r="AO88" s="8">
        <v>0</v>
      </c>
      <c r="AP88" s="8">
        <v>0</v>
      </c>
      <c r="AQ88" s="105" t="s">
        <v>733</v>
      </c>
      <c r="AR88" s="8">
        <v>0</v>
      </c>
      <c r="AS88" s="8">
        <v>0</v>
      </c>
      <c r="AT88" s="105" t="s">
        <v>733</v>
      </c>
      <c r="AU88" s="8">
        <v>0</v>
      </c>
      <c r="AV88" s="8">
        <v>0</v>
      </c>
      <c r="AW88" s="105" t="s">
        <v>733</v>
      </c>
      <c r="AX88" s="8">
        <v>1076</v>
      </c>
      <c r="AY88" s="8">
        <v>375</v>
      </c>
      <c r="AZ88" s="105">
        <v>0.34851301115241634</v>
      </c>
      <c r="BA88" s="8">
        <v>163</v>
      </c>
      <c r="BB88" s="8">
        <v>65</v>
      </c>
      <c r="BC88" s="105">
        <v>0.3987730061349693</v>
      </c>
      <c r="BD88" s="8">
        <v>291</v>
      </c>
      <c r="BE88" s="8">
        <v>140</v>
      </c>
      <c r="BF88" s="105">
        <v>0.48109965635738833</v>
      </c>
      <c r="BG88" s="8">
        <v>0</v>
      </c>
      <c r="BH88" s="8">
        <v>0</v>
      </c>
      <c r="BI88" s="105" t="s">
        <v>733</v>
      </c>
      <c r="BJ88" s="8">
        <v>2692</v>
      </c>
      <c r="BK88" s="8">
        <v>1564</v>
      </c>
      <c r="BL88" s="105">
        <v>0.58098068350668652</v>
      </c>
      <c r="BM88" s="8">
        <v>4222</v>
      </c>
      <c r="BN88" s="8">
        <v>2144</v>
      </c>
      <c r="BO88" s="105">
        <v>0.50781620085267642</v>
      </c>
      <c r="BP88" s="8">
        <v>0</v>
      </c>
      <c r="BQ88" s="8">
        <v>0</v>
      </c>
      <c r="BR88" s="105" t="s">
        <v>733</v>
      </c>
      <c r="BS88" s="8">
        <v>4222</v>
      </c>
      <c r="BT88" s="8">
        <v>2144</v>
      </c>
      <c r="BU88" s="105">
        <v>0.50781620085267642</v>
      </c>
      <c r="BV88" s="8">
        <v>5782</v>
      </c>
      <c r="BW88" s="8">
        <v>3372</v>
      </c>
      <c r="BX88" s="105">
        <v>0.58318920788654449</v>
      </c>
      <c r="BY88" s="8">
        <v>6240</v>
      </c>
      <c r="BZ88" s="8">
        <v>0</v>
      </c>
      <c r="CA88" s="105">
        <v>0</v>
      </c>
      <c r="CB88" s="8">
        <v>20730</v>
      </c>
      <c r="CC88" s="8">
        <v>35</v>
      </c>
      <c r="CD88" s="105">
        <v>1.688374336710082E-3</v>
      </c>
      <c r="CE88" s="8">
        <v>2560</v>
      </c>
      <c r="CF88" s="8">
        <v>320</v>
      </c>
      <c r="CG88" s="105">
        <v>0.125</v>
      </c>
      <c r="CH88" s="8">
        <v>390</v>
      </c>
      <c r="CI88" s="8">
        <v>0</v>
      </c>
      <c r="CJ88" s="105">
        <v>0</v>
      </c>
      <c r="CK88" s="8">
        <v>2950</v>
      </c>
      <c r="CL88" s="8">
        <v>320</v>
      </c>
      <c r="CM88" s="105">
        <v>0.10847457627118644</v>
      </c>
      <c r="CN88" s="8">
        <v>7920</v>
      </c>
      <c r="CO88" s="8">
        <v>0</v>
      </c>
      <c r="CP88" s="105">
        <v>0</v>
      </c>
      <c r="CQ88" s="8">
        <v>270</v>
      </c>
      <c r="CR88" s="8">
        <v>0</v>
      </c>
      <c r="CS88" s="105">
        <v>0</v>
      </c>
      <c r="CT88" s="8">
        <v>38110</v>
      </c>
      <c r="CU88" s="8">
        <v>355</v>
      </c>
      <c r="CV88" s="105">
        <v>9.3151403831015483E-3</v>
      </c>
      <c r="CW88" s="8">
        <v>43892</v>
      </c>
      <c r="CX88" s="8">
        <v>3727</v>
      </c>
      <c r="CY88" s="105">
        <v>8.4912968194659613E-2</v>
      </c>
      <c r="CZ88" s="8">
        <v>8243</v>
      </c>
      <c r="DA88" s="8">
        <v>172</v>
      </c>
      <c r="DB88" s="105">
        <v>2.086618949411622E-2</v>
      </c>
      <c r="DC88" s="8">
        <v>270</v>
      </c>
      <c r="DD88" s="8">
        <v>0</v>
      </c>
      <c r="DE88" s="105">
        <v>0</v>
      </c>
      <c r="DF88" s="8">
        <v>9430</v>
      </c>
      <c r="DG88" s="8">
        <v>745</v>
      </c>
      <c r="DH88" s="105">
        <v>7.9003181336161188E-2</v>
      </c>
      <c r="DI88" s="64">
        <v>0.93</v>
      </c>
      <c r="DJ88" s="105">
        <v>0.99951899951899903</v>
      </c>
      <c r="DK88" s="105">
        <v>1.0747516123860203</v>
      </c>
      <c r="DL88" s="64">
        <v>0.72</v>
      </c>
      <c r="DM88" s="105">
        <v>1</v>
      </c>
      <c r="DN88" s="105">
        <v>1.3888888888888888</v>
      </c>
      <c r="DO88" s="64">
        <v>0.82499999999999996</v>
      </c>
      <c r="DP88" s="105">
        <v>0.99953358208955201</v>
      </c>
      <c r="DQ88" s="105">
        <v>1.211555857078245</v>
      </c>
      <c r="DR88" s="64">
        <v>0.96</v>
      </c>
      <c r="DS88" s="105">
        <v>0.99769585253456206</v>
      </c>
      <c r="DT88" s="105">
        <v>1.0392665130568355</v>
      </c>
      <c r="DU88" s="64">
        <v>0.83</v>
      </c>
      <c r="DV88" s="105">
        <v>0.99722222222222201</v>
      </c>
      <c r="DW88" s="105">
        <v>1.2014725568942435</v>
      </c>
      <c r="DX88" s="64">
        <v>0.89500000000000002</v>
      </c>
      <c r="DY88" s="105">
        <v>0.99755700325732899</v>
      </c>
      <c r="DZ88" s="105">
        <v>1.1145888304551161</v>
      </c>
      <c r="EA88" s="64">
        <v>0.94500000000000006</v>
      </c>
      <c r="EB88" s="105">
        <v>0.99898201560909405</v>
      </c>
      <c r="EC88" s="105">
        <v>1.0571238260413693</v>
      </c>
      <c r="ED88" s="64">
        <v>0.77499999999999991</v>
      </c>
      <c r="EE88" s="105">
        <v>0.997647058823529</v>
      </c>
      <c r="EF88" s="105">
        <v>1.2872865275142311</v>
      </c>
      <c r="EG88" s="64">
        <v>0.86</v>
      </c>
      <c r="EH88" s="105">
        <v>0.99881376037959702</v>
      </c>
      <c r="EI88" s="105">
        <v>1.1614113492786011</v>
      </c>
      <c r="EJ88" s="64">
        <v>0.84</v>
      </c>
      <c r="EK88" s="105">
        <v>1</v>
      </c>
      <c r="EL88" s="105">
        <v>1.1904761904761905</v>
      </c>
      <c r="EM88" s="64">
        <v>0.28999999999999998</v>
      </c>
      <c r="EN88" s="105">
        <v>0.99375000000000002</v>
      </c>
      <c r="EO88" s="105">
        <v>3.4267241379310347</v>
      </c>
      <c r="EP88" s="64">
        <v>0.56499999999999995</v>
      </c>
      <c r="EQ88" s="105">
        <v>0.99436619718309804</v>
      </c>
      <c r="ER88" s="105">
        <v>1.7599401720054835</v>
      </c>
      <c r="ES88" s="64">
        <v>0.89250000000000007</v>
      </c>
      <c r="ET88" s="105">
        <v>0.998993963782696</v>
      </c>
      <c r="EU88" s="105">
        <v>1.119320967823749</v>
      </c>
      <c r="EV88" s="64">
        <v>0.53249999999999997</v>
      </c>
      <c r="EW88" s="105">
        <v>0.99597315436241596</v>
      </c>
      <c r="EX88" s="105">
        <v>1.8703721208683868</v>
      </c>
      <c r="EY88" s="64">
        <v>0.71250000000000002</v>
      </c>
      <c r="EZ88" s="105">
        <v>0.99839012610678801</v>
      </c>
      <c r="FA88" s="105">
        <v>1.4012492997990007</v>
      </c>
      <c r="FB88" s="64">
        <v>0.9</v>
      </c>
      <c r="FC88" s="105">
        <v>0</v>
      </c>
      <c r="FD88" s="105">
        <v>0</v>
      </c>
      <c r="FE88" s="64">
        <v>0.26</v>
      </c>
      <c r="FF88" s="105">
        <v>0.99375000000000002</v>
      </c>
      <c r="FG88" s="105">
        <v>3.8221153846153846</v>
      </c>
      <c r="FH88" s="64">
        <v>0.58000000000000007</v>
      </c>
      <c r="FI88" s="105">
        <v>0.99375000000000002</v>
      </c>
      <c r="FJ88" s="105">
        <v>1.7133620689655171</v>
      </c>
      <c r="FK88" s="55">
        <v>0.9</v>
      </c>
      <c r="FL88" s="105">
        <v>1</v>
      </c>
      <c r="FM88" s="105">
        <v>1.1111111111111112</v>
      </c>
      <c r="FN88" s="55">
        <v>0.61009999999999998</v>
      </c>
      <c r="FO88" s="105">
        <v>0</v>
      </c>
      <c r="FP88" s="105">
        <v>0</v>
      </c>
      <c r="FQ88" s="65">
        <v>1878</v>
      </c>
      <c r="FR88" s="8">
        <v>3</v>
      </c>
      <c r="FS88" s="105">
        <v>1.5974440894568689E-3</v>
      </c>
      <c r="FT88" s="65">
        <v>457</v>
      </c>
      <c r="FU88" s="8">
        <v>2</v>
      </c>
      <c r="FV88" s="105">
        <v>4.3763676148796497E-3</v>
      </c>
      <c r="FW88" s="65">
        <v>2335</v>
      </c>
      <c r="FX88" s="8">
        <v>5</v>
      </c>
      <c r="FY88" s="105">
        <v>2.1413276231263384E-3</v>
      </c>
      <c r="FZ88" s="65">
        <v>20240</v>
      </c>
      <c r="GA88" s="8">
        <v>718</v>
      </c>
      <c r="GB88" s="105">
        <v>3.547430830039526E-2</v>
      </c>
      <c r="GC88" s="65">
        <v>22575</v>
      </c>
      <c r="GD88" s="8">
        <v>723</v>
      </c>
      <c r="GE88" s="105">
        <v>3.2026578073089701E-2</v>
      </c>
      <c r="GF88" s="65">
        <v>1319</v>
      </c>
      <c r="GG88" s="8">
        <v>0</v>
      </c>
      <c r="GH88" s="105">
        <v>0</v>
      </c>
      <c r="GI88" s="8">
        <v>6736</v>
      </c>
      <c r="GJ88" s="8">
        <v>102</v>
      </c>
      <c r="GK88" s="105">
        <v>1.5142517814726841E-2</v>
      </c>
      <c r="GL88" s="8">
        <v>165</v>
      </c>
      <c r="GM88" s="8">
        <v>0</v>
      </c>
      <c r="GN88" s="105">
        <v>0</v>
      </c>
    </row>
    <row r="89" spans="1:196" s="1" customFormat="1" ht="15" customHeight="1" x14ac:dyDescent="0.55000000000000004">
      <c r="A89" s="16">
        <v>52</v>
      </c>
      <c r="B89" s="17" t="s">
        <v>109</v>
      </c>
      <c r="C89" s="18">
        <v>9536</v>
      </c>
      <c r="D89" s="17" t="s">
        <v>112</v>
      </c>
      <c r="E89" s="8">
        <v>1462</v>
      </c>
      <c r="F89" s="8">
        <v>905</v>
      </c>
      <c r="G89" s="105">
        <v>0.61901504787961692</v>
      </c>
      <c r="H89" s="8">
        <v>301</v>
      </c>
      <c r="I89" s="8">
        <v>299</v>
      </c>
      <c r="J89" s="105">
        <v>0.99335548172757471</v>
      </c>
      <c r="K89" s="8">
        <v>0</v>
      </c>
      <c r="L89" s="8">
        <v>0</v>
      </c>
      <c r="M89" s="105" t="s">
        <v>733</v>
      </c>
      <c r="N89" s="8">
        <v>39</v>
      </c>
      <c r="O89" s="8">
        <v>39</v>
      </c>
      <c r="P89" s="105">
        <v>1</v>
      </c>
      <c r="Q89" s="8">
        <v>0</v>
      </c>
      <c r="R89" s="8">
        <v>0</v>
      </c>
      <c r="S89" s="105" t="s">
        <v>733</v>
      </c>
      <c r="T89" s="8">
        <v>1802</v>
      </c>
      <c r="U89" s="8">
        <v>1243</v>
      </c>
      <c r="V89" s="105">
        <v>0.68978912319644836</v>
      </c>
      <c r="W89" s="8">
        <v>1802</v>
      </c>
      <c r="X89" s="8">
        <v>1243</v>
      </c>
      <c r="Y89" s="105">
        <v>0.68978912319644836</v>
      </c>
      <c r="Z89" s="8">
        <v>120</v>
      </c>
      <c r="AA89" s="8">
        <v>30</v>
      </c>
      <c r="AB89" s="105">
        <v>0.25</v>
      </c>
      <c r="AC89" s="8">
        <v>15</v>
      </c>
      <c r="AD89" s="8">
        <v>0</v>
      </c>
      <c r="AE89" s="105">
        <v>0</v>
      </c>
      <c r="AF89" s="8">
        <v>30</v>
      </c>
      <c r="AG89" s="8">
        <v>30</v>
      </c>
      <c r="AH89" s="105">
        <v>1</v>
      </c>
      <c r="AI89" s="8">
        <v>165</v>
      </c>
      <c r="AJ89" s="8">
        <v>60</v>
      </c>
      <c r="AK89" s="105">
        <v>0.36363636363636365</v>
      </c>
      <c r="AL89" s="8">
        <v>108</v>
      </c>
      <c r="AM89" s="8">
        <v>14</v>
      </c>
      <c r="AN89" s="105">
        <v>0.12962962962962962</v>
      </c>
      <c r="AO89" s="8">
        <v>31</v>
      </c>
      <c r="AP89" s="8">
        <v>27</v>
      </c>
      <c r="AQ89" s="105">
        <v>0.87096774193548387</v>
      </c>
      <c r="AR89" s="8">
        <v>0</v>
      </c>
      <c r="AS89" s="8">
        <v>0</v>
      </c>
      <c r="AT89" s="105" t="s">
        <v>733</v>
      </c>
      <c r="AU89" s="8">
        <v>139</v>
      </c>
      <c r="AV89" s="8">
        <v>41</v>
      </c>
      <c r="AW89" s="105">
        <v>0.29496402877697842</v>
      </c>
      <c r="AX89" s="8">
        <v>2914</v>
      </c>
      <c r="AY89" s="8">
        <v>1464</v>
      </c>
      <c r="AZ89" s="105">
        <v>0.50240219629375427</v>
      </c>
      <c r="BA89" s="8">
        <v>0</v>
      </c>
      <c r="BB89" s="8">
        <v>0</v>
      </c>
      <c r="BC89" s="105" t="s">
        <v>733</v>
      </c>
      <c r="BD89" s="8">
        <v>540</v>
      </c>
      <c r="BE89" s="8">
        <v>379</v>
      </c>
      <c r="BF89" s="105">
        <v>0.70185185185185184</v>
      </c>
      <c r="BG89" s="8">
        <v>45</v>
      </c>
      <c r="BH89" s="8">
        <v>0</v>
      </c>
      <c r="BI89" s="105">
        <v>0</v>
      </c>
      <c r="BJ89" s="8">
        <v>4172</v>
      </c>
      <c r="BK89" s="8">
        <v>2682</v>
      </c>
      <c r="BL89" s="105">
        <v>0.6428571428571429</v>
      </c>
      <c r="BM89" s="8">
        <v>7671</v>
      </c>
      <c r="BN89" s="8">
        <v>4525</v>
      </c>
      <c r="BO89" s="105">
        <v>0.58988397862077957</v>
      </c>
      <c r="BP89" s="8">
        <v>0</v>
      </c>
      <c r="BQ89" s="8">
        <v>0</v>
      </c>
      <c r="BR89" s="105" t="s">
        <v>733</v>
      </c>
      <c r="BS89" s="8">
        <v>7975</v>
      </c>
      <c r="BT89" s="8">
        <v>4626</v>
      </c>
      <c r="BU89" s="105">
        <v>0.58006269592476489</v>
      </c>
      <c r="BV89" s="8">
        <v>9777</v>
      </c>
      <c r="BW89" s="8">
        <v>5869</v>
      </c>
      <c r="BX89" s="105">
        <v>0.60028638641710141</v>
      </c>
      <c r="BY89" s="8">
        <v>9760</v>
      </c>
      <c r="BZ89" s="8">
        <v>1120</v>
      </c>
      <c r="CA89" s="105">
        <v>0.11475409836065574</v>
      </c>
      <c r="CB89" s="8">
        <v>20280</v>
      </c>
      <c r="CC89" s="8">
        <v>1543</v>
      </c>
      <c r="CD89" s="105">
        <v>7.6084812623274156E-2</v>
      </c>
      <c r="CE89" s="8">
        <v>3840</v>
      </c>
      <c r="CF89" s="8">
        <v>0</v>
      </c>
      <c r="CG89" s="105">
        <v>0</v>
      </c>
      <c r="CH89" s="8">
        <v>660</v>
      </c>
      <c r="CI89" s="8">
        <v>0</v>
      </c>
      <c r="CJ89" s="105">
        <v>0</v>
      </c>
      <c r="CK89" s="8">
        <v>4500</v>
      </c>
      <c r="CL89" s="8">
        <v>0</v>
      </c>
      <c r="CM89" s="105">
        <v>0</v>
      </c>
      <c r="CN89" s="8">
        <v>14925</v>
      </c>
      <c r="CO89" s="8">
        <v>1056</v>
      </c>
      <c r="CP89" s="105">
        <v>7.0753768844221104E-2</v>
      </c>
      <c r="CQ89" s="8">
        <v>600</v>
      </c>
      <c r="CR89" s="8">
        <v>0</v>
      </c>
      <c r="CS89" s="105">
        <v>0</v>
      </c>
      <c r="CT89" s="8">
        <v>50065</v>
      </c>
      <c r="CU89" s="8">
        <v>3719</v>
      </c>
      <c r="CV89" s="105">
        <v>7.4283431538999301E-2</v>
      </c>
      <c r="CW89" s="8">
        <v>59842</v>
      </c>
      <c r="CX89" s="8">
        <v>9588</v>
      </c>
      <c r="CY89" s="105">
        <v>0.16022191771665387</v>
      </c>
      <c r="CZ89" s="8">
        <v>15550</v>
      </c>
      <c r="DA89" s="8">
        <v>1501</v>
      </c>
      <c r="DB89" s="105">
        <v>9.6527331189710616E-2</v>
      </c>
      <c r="DC89" s="8">
        <v>675</v>
      </c>
      <c r="DD89" s="8">
        <v>30</v>
      </c>
      <c r="DE89" s="105">
        <v>4.4444444444444446E-2</v>
      </c>
      <c r="DF89" s="8">
        <v>13901</v>
      </c>
      <c r="DG89" s="8">
        <v>1419</v>
      </c>
      <c r="DH89" s="105">
        <v>0.10207898712322855</v>
      </c>
      <c r="DI89" s="64">
        <v>0.85</v>
      </c>
      <c r="DJ89" s="105">
        <v>0.99762213575443104</v>
      </c>
      <c r="DK89" s="105">
        <v>1.173673100887566</v>
      </c>
      <c r="DL89" s="64" t="s">
        <v>333</v>
      </c>
      <c r="DM89" s="105">
        <v>0</v>
      </c>
      <c r="DN89" s="105" t="s">
        <v>733</v>
      </c>
      <c r="DO89" s="64">
        <v>0.85</v>
      </c>
      <c r="DP89" s="105">
        <v>0.99762213575443104</v>
      </c>
      <c r="DQ89" s="105">
        <v>1.173673100887566</v>
      </c>
      <c r="DR89" s="64">
        <v>0.85</v>
      </c>
      <c r="DS89" s="105">
        <v>1</v>
      </c>
      <c r="DT89" s="105">
        <v>1.1764705882352942</v>
      </c>
      <c r="DU89" s="64">
        <v>0.85</v>
      </c>
      <c r="DV89" s="105">
        <v>0.993311036789298</v>
      </c>
      <c r="DW89" s="105">
        <v>1.1686012197521154</v>
      </c>
      <c r="DX89" s="64">
        <v>0.85</v>
      </c>
      <c r="DY89" s="105">
        <v>0.99839098954143202</v>
      </c>
      <c r="DZ89" s="105">
        <v>1.174577634754626</v>
      </c>
      <c r="EA89" s="64">
        <v>0.85</v>
      </c>
      <c r="EB89" s="105">
        <v>0.99802513464991005</v>
      </c>
      <c r="EC89" s="105">
        <v>1.1741472172351883</v>
      </c>
      <c r="ED89" s="64">
        <v>0.85</v>
      </c>
      <c r="EE89" s="105">
        <v>0.993311036789298</v>
      </c>
      <c r="EF89" s="105">
        <v>1.1686012197521154</v>
      </c>
      <c r="EG89" s="64">
        <v>0.85</v>
      </c>
      <c r="EH89" s="105">
        <v>0.99778497188618198</v>
      </c>
      <c r="EI89" s="105">
        <v>1.173864672807273</v>
      </c>
      <c r="EJ89" s="64">
        <v>0.78</v>
      </c>
      <c r="EK89" s="105">
        <v>0.97729896113890002</v>
      </c>
      <c r="EL89" s="105">
        <v>1.2529473860755127</v>
      </c>
      <c r="EM89" s="64">
        <v>0.23</v>
      </c>
      <c r="EN89" s="105">
        <v>0.97678571428571404</v>
      </c>
      <c r="EO89" s="105">
        <v>4.2468944099378874</v>
      </c>
      <c r="EP89" s="64">
        <v>0.505</v>
      </c>
      <c r="EQ89" s="105">
        <v>0.97714439365420802</v>
      </c>
      <c r="ER89" s="105">
        <v>1.9349393933746692</v>
      </c>
      <c r="ES89" s="64">
        <v>0.81499999999999995</v>
      </c>
      <c r="ET89" s="105">
        <v>0.99143101970865499</v>
      </c>
      <c r="EU89" s="105">
        <v>1.2164797787836259</v>
      </c>
      <c r="EV89" s="64">
        <v>0.54</v>
      </c>
      <c r="EW89" s="105">
        <v>0.98026779422128296</v>
      </c>
      <c r="EX89" s="105">
        <v>1.8153107300394127</v>
      </c>
      <c r="EY89" s="64">
        <v>0.67749999999999999</v>
      </c>
      <c r="EZ89" s="105">
        <v>0.98977889027951604</v>
      </c>
      <c r="FA89" s="105">
        <v>1.460928251335079</v>
      </c>
      <c r="FB89" s="64">
        <v>0.9</v>
      </c>
      <c r="FC89" s="105">
        <v>0</v>
      </c>
      <c r="FD89" s="105">
        <v>0</v>
      </c>
      <c r="FE89" s="64">
        <v>0.26</v>
      </c>
      <c r="FF89" s="105">
        <v>0</v>
      </c>
      <c r="FG89" s="105">
        <v>0</v>
      </c>
      <c r="FH89" s="64">
        <v>0.58000000000000007</v>
      </c>
      <c r="FI89" s="105">
        <v>0</v>
      </c>
      <c r="FJ89" s="105">
        <v>0</v>
      </c>
      <c r="FK89" s="55">
        <v>0.9</v>
      </c>
      <c r="FL89" s="105">
        <v>1</v>
      </c>
      <c r="FM89" s="105">
        <v>1.1111111111111112</v>
      </c>
      <c r="FN89" s="55">
        <v>0.61009999999999998</v>
      </c>
      <c r="FO89" s="105">
        <v>0.96666666666666701</v>
      </c>
      <c r="FP89" s="105">
        <v>1.5844397093372677</v>
      </c>
      <c r="FQ89" s="65">
        <v>2654</v>
      </c>
      <c r="FR89" s="8">
        <v>198</v>
      </c>
      <c r="FS89" s="105">
        <v>7.4604370761115299E-2</v>
      </c>
      <c r="FT89" s="65">
        <v>638</v>
      </c>
      <c r="FU89" s="8">
        <v>17</v>
      </c>
      <c r="FV89" s="105">
        <v>2.664576802507837E-2</v>
      </c>
      <c r="FW89" s="65">
        <v>3292</v>
      </c>
      <c r="FX89" s="8">
        <v>215</v>
      </c>
      <c r="FY89" s="105">
        <v>6.5309842041312266E-2</v>
      </c>
      <c r="FZ89" s="65">
        <v>19655</v>
      </c>
      <c r="GA89" s="8">
        <v>104</v>
      </c>
      <c r="GB89" s="105">
        <v>5.291274484863902E-3</v>
      </c>
      <c r="GC89" s="65">
        <v>22947</v>
      </c>
      <c r="GD89" s="8">
        <v>319</v>
      </c>
      <c r="GE89" s="105">
        <v>1.3901599337604044E-2</v>
      </c>
      <c r="GF89" s="65">
        <v>1456</v>
      </c>
      <c r="GG89" s="8">
        <v>4</v>
      </c>
      <c r="GH89" s="105">
        <v>2.7472527472527475E-3</v>
      </c>
      <c r="GI89" s="8">
        <v>13040</v>
      </c>
      <c r="GJ89" s="8">
        <v>20</v>
      </c>
      <c r="GK89" s="105">
        <v>1.5337423312883436E-3</v>
      </c>
      <c r="GL89" s="8">
        <v>366</v>
      </c>
      <c r="GM89" s="8">
        <v>2</v>
      </c>
      <c r="GN89" s="105">
        <v>5.4644808743169399E-3</v>
      </c>
    </row>
    <row r="90" spans="1:196" s="1" customFormat="1" ht="15" customHeight="1" x14ac:dyDescent="0.55000000000000004">
      <c r="A90" s="16">
        <v>54</v>
      </c>
      <c r="B90" s="17" t="s">
        <v>113</v>
      </c>
      <c r="C90" s="18">
        <v>9119</v>
      </c>
      <c r="D90" s="17" t="s">
        <v>114</v>
      </c>
      <c r="E90" s="8">
        <v>2995</v>
      </c>
      <c r="F90" s="8">
        <v>1677</v>
      </c>
      <c r="G90" s="105">
        <v>0.55993322203672791</v>
      </c>
      <c r="H90" s="8">
        <v>3430</v>
      </c>
      <c r="I90" s="8">
        <v>3004</v>
      </c>
      <c r="J90" s="105">
        <v>0.87580174927113708</v>
      </c>
      <c r="K90" s="8">
        <v>176</v>
      </c>
      <c r="L90" s="8">
        <v>29</v>
      </c>
      <c r="M90" s="105">
        <v>0.16477272727272727</v>
      </c>
      <c r="N90" s="8">
        <v>252</v>
      </c>
      <c r="O90" s="8">
        <v>245</v>
      </c>
      <c r="P90" s="105">
        <v>0.97222222222222221</v>
      </c>
      <c r="Q90" s="8">
        <v>133</v>
      </c>
      <c r="R90" s="8">
        <v>133</v>
      </c>
      <c r="S90" s="105">
        <v>1</v>
      </c>
      <c r="T90" s="8">
        <v>6986</v>
      </c>
      <c r="U90" s="8">
        <v>5088</v>
      </c>
      <c r="V90" s="105">
        <v>0.72831377039793876</v>
      </c>
      <c r="W90" s="8">
        <v>6986</v>
      </c>
      <c r="X90" s="8">
        <v>5088</v>
      </c>
      <c r="Y90" s="105">
        <v>0.72831377039793876</v>
      </c>
      <c r="Z90" s="8">
        <v>217</v>
      </c>
      <c r="AA90" s="8">
        <v>78</v>
      </c>
      <c r="AB90" s="105">
        <v>0.35944700460829493</v>
      </c>
      <c r="AC90" s="8">
        <v>72</v>
      </c>
      <c r="AD90" s="8">
        <v>57</v>
      </c>
      <c r="AE90" s="105">
        <v>0.79166666666666663</v>
      </c>
      <c r="AF90" s="8">
        <v>0</v>
      </c>
      <c r="AG90" s="8">
        <v>0</v>
      </c>
      <c r="AH90" s="105" t="s">
        <v>733</v>
      </c>
      <c r="AI90" s="8">
        <v>289</v>
      </c>
      <c r="AJ90" s="8">
        <v>135</v>
      </c>
      <c r="AK90" s="105">
        <v>0.4671280276816609</v>
      </c>
      <c r="AL90" s="8">
        <v>225</v>
      </c>
      <c r="AM90" s="8">
        <v>48</v>
      </c>
      <c r="AN90" s="105">
        <v>0.21333333333333335</v>
      </c>
      <c r="AO90" s="8">
        <v>49</v>
      </c>
      <c r="AP90" s="8">
        <v>16</v>
      </c>
      <c r="AQ90" s="105">
        <v>0.32653061224489793</v>
      </c>
      <c r="AR90" s="8">
        <v>30</v>
      </c>
      <c r="AS90" s="8">
        <v>0</v>
      </c>
      <c r="AT90" s="105">
        <v>0</v>
      </c>
      <c r="AU90" s="8">
        <v>304</v>
      </c>
      <c r="AV90" s="8">
        <v>64</v>
      </c>
      <c r="AW90" s="105">
        <v>0.21052631578947367</v>
      </c>
      <c r="AX90" s="8">
        <v>5251</v>
      </c>
      <c r="AY90" s="8">
        <v>1157</v>
      </c>
      <c r="AZ90" s="105">
        <v>0.22033898305084745</v>
      </c>
      <c r="BA90" s="8">
        <v>857</v>
      </c>
      <c r="BB90" s="8">
        <v>357</v>
      </c>
      <c r="BC90" s="105">
        <v>0.41656942823803966</v>
      </c>
      <c r="BD90" s="8">
        <v>1861</v>
      </c>
      <c r="BE90" s="8">
        <v>1046</v>
      </c>
      <c r="BF90" s="105">
        <v>0.56206340677055344</v>
      </c>
      <c r="BG90" s="8">
        <v>275</v>
      </c>
      <c r="BH90" s="8">
        <v>172</v>
      </c>
      <c r="BI90" s="105">
        <v>0.62545454545454549</v>
      </c>
      <c r="BJ90" s="8">
        <v>6214</v>
      </c>
      <c r="BK90" s="8">
        <v>3120</v>
      </c>
      <c r="BL90" s="105">
        <v>0.502092050209205</v>
      </c>
      <c r="BM90" s="8">
        <v>14458</v>
      </c>
      <c r="BN90" s="8">
        <v>5852</v>
      </c>
      <c r="BO90" s="105">
        <v>0.4047586111495366</v>
      </c>
      <c r="BP90" s="8">
        <v>50</v>
      </c>
      <c r="BQ90" s="8">
        <v>31</v>
      </c>
      <c r="BR90" s="105">
        <v>0.62</v>
      </c>
      <c r="BS90" s="8">
        <v>15101</v>
      </c>
      <c r="BT90" s="8">
        <v>6082</v>
      </c>
      <c r="BU90" s="105">
        <v>0.40275478445136081</v>
      </c>
      <c r="BV90" s="8">
        <v>22087</v>
      </c>
      <c r="BW90" s="8">
        <v>11170</v>
      </c>
      <c r="BX90" s="105">
        <v>0.50572735093041155</v>
      </c>
      <c r="BY90" s="8">
        <v>11920</v>
      </c>
      <c r="BZ90" s="8">
        <v>960</v>
      </c>
      <c r="CA90" s="105">
        <v>8.0536912751677847E-2</v>
      </c>
      <c r="CB90" s="8">
        <v>43700</v>
      </c>
      <c r="CC90" s="8">
        <v>497</v>
      </c>
      <c r="CD90" s="105">
        <v>1.1372997711670481E-2</v>
      </c>
      <c r="CE90" s="8">
        <v>3840</v>
      </c>
      <c r="CF90" s="8">
        <v>320</v>
      </c>
      <c r="CG90" s="105">
        <v>8.3333333333333329E-2</v>
      </c>
      <c r="CH90" s="8">
        <v>1300</v>
      </c>
      <c r="CI90" s="8">
        <v>64</v>
      </c>
      <c r="CJ90" s="105">
        <v>4.9230769230769231E-2</v>
      </c>
      <c r="CK90" s="8">
        <v>5140</v>
      </c>
      <c r="CL90" s="8">
        <v>384</v>
      </c>
      <c r="CM90" s="105">
        <v>7.4708171206225679E-2</v>
      </c>
      <c r="CN90" s="8">
        <v>7275</v>
      </c>
      <c r="CO90" s="8">
        <v>374</v>
      </c>
      <c r="CP90" s="105">
        <v>5.1408934707903781E-2</v>
      </c>
      <c r="CQ90" s="8">
        <v>3000</v>
      </c>
      <c r="CR90" s="8">
        <v>52</v>
      </c>
      <c r="CS90" s="105">
        <v>1.7333333333333333E-2</v>
      </c>
      <c r="CT90" s="8">
        <v>71035</v>
      </c>
      <c r="CU90" s="8">
        <v>2267</v>
      </c>
      <c r="CV90" s="105">
        <v>3.1913845287534312E-2</v>
      </c>
      <c r="CW90" s="8">
        <v>93122</v>
      </c>
      <c r="CX90" s="8">
        <v>13437</v>
      </c>
      <c r="CY90" s="105">
        <v>0.14429458130194797</v>
      </c>
      <c r="CZ90" s="8">
        <v>9509</v>
      </c>
      <c r="DA90" s="8">
        <v>1738</v>
      </c>
      <c r="DB90" s="105">
        <v>0.18277421390261858</v>
      </c>
      <c r="DC90" s="8">
        <v>3438</v>
      </c>
      <c r="DD90" s="8">
        <v>357</v>
      </c>
      <c r="DE90" s="105">
        <v>0.10383944153577661</v>
      </c>
      <c r="DF90" s="8">
        <v>20047</v>
      </c>
      <c r="DG90" s="8">
        <v>4641</v>
      </c>
      <c r="DH90" s="105">
        <v>0.23150596099166956</v>
      </c>
      <c r="DI90" s="64">
        <v>0.9</v>
      </c>
      <c r="DJ90" s="105">
        <v>0.99720524017467205</v>
      </c>
      <c r="DK90" s="105">
        <v>1.1080058224163023</v>
      </c>
      <c r="DL90" s="64">
        <v>0.82</v>
      </c>
      <c r="DM90" s="105">
        <v>0.99439775910364103</v>
      </c>
      <c r="DN90" s="105">
        <v>1.2126801940288305</v>
      </c>
      <c r="DO90" s="64">
        <v>0.86</v>
      </c>
      <c r="DP90" s="105">
        <v>0.99704044722130902</v>
      </c>
      <c r="DQ90" s="105">
        <v>1.1593493572340803</v>
      </c>
      <c r="DR90" s="64">
        <v>0.86</v>
      </c>
      <c r="DS90" s="105">
        <v>0.995681381957774</v>
      </c>
      <c r="DT90" s="105">
        <v>1.1577690487881094</v>
      </c>
      <c r="DU90" s="64">
        <v>0.78</v>
      </c>
      <c r="DV90" s="105">
        <v>0.996671105193076</v>
      </c>
      <c r="DW90" s="105">
        <v>1.2777834681962512</v>
      </c>
      <c r="DX90" s="64">
        <v>0.82000000000000006</v>
      </c>
      <c r="DY90" s="105">
        <v>0.99626572327044005</v>
      </c>
      <c r="DZ90" s="105">
        <v>1.2149581991102927</v>
      </c>
      <c r="EA90" s="64">
        <v>0.88</v>
      </c>
      <c r="EB90" s="105">
        <v>0.99679856575745895</v>
      </c>
      <c r="EC90" s="105">
        <v>1.1327256429062034</v>
      </c>
      <c r="ED90" s="64">
        <v>0.8</v>
      </c>
      <c r="EE90" s="105">
        <v>0.99642963403748896</v>
      </c>
      <c r="EF90" s="105">
        <v>1.245537042546861</v>
      </c>
      <c r="EG90" s="64">
        <v>0.84000000000000008</v>
      </c>
      <c r="EH90" s="105">
        <v>0.99668755595344705</v>
      </c>
      <c r="EI90" s="105">
        <v>1.1865328047064845</v>
      </c>
      <c r="EJ90" s="64">
        <v>0.92</v>
      </c>
      <c r="EK90" s="105">
        <v>1</v>
      </c>
      <c r="EL90" s="105">
        <v>1.0869565217391304</v>
      </c>
      <c r="EM90" s="64">
        <v>0.26</v>
      </c>
      <c r="EN90" s="105">
        <v>0.86640625000000004</v>
      </c>
      <c r="EO90" s="105">
        <v>3.3323317307692308</v>
      </c>
      <c r="EP90" s="64">
        <v>0.59000000000000008</v>
      </c>
      <c r="EQ90" s="105">
        <v>0.92456991618879603</v>
      </c>
      <c r="ER90" s="105">
        <v>1.5670676545572813</v>
      </c>
      <c r="ES90" s="64">
        <v>0.9</v>
      </c>
      <c r="ET90" s="105">
        <v>0.99715779899954504</v>
      </c>
      <c r="EU90" s="105">
        <v>1.1079531099994944</v>
      </c>
      <c r="EV90" s="64">
        <v>0.53</v>
      </c>
      <c r="EW90" s="105">
        <v>0.96056884292178402</v>
      </c>
      <c r="EX90" s="105">
        <v>1.8123940432486489</v>
      </c>
      <c r="EY90" s="64">
        <v>0.71500000000000008</v>
      </c>
      <c r="EZ90" s="105">
        <v>0.98452035424573903</v>
      </c>
      <c r="FA90" s="105">
        <v>1.3769515443996347</v>
      </c>
      <c r="FB90" s="64">
        <v>0.9</v>
      </c>
      <c r="FC90" s="105">
        <v>1</v>
      </c>
      <c r="FD90" s="105">
        <v>1.1111111111111112</v>
      </c>
      <c r="FE90" s="64">
        <v>0.23</v>
      </c>
      <c r="FF90" s="105">
        <v>0.98750000000000004</v>
      </c>
      <c r="FG90" s="105">
        <v>4.2934782608695654</v>
      </c>
      <c r="FH90" s="64">
        <v>0.56500000000000006</v>
      </c>
      <c r="FI90" s="105">
        <v>0.98958333333333304</v>
      </c>
      <c r="FJ90" s="105">
        <v>1.7514749262536866</v>
      </c>
      <c r="FK90" s="55">
        <v>0.9</v>
      </c>
      <c r="FL90" s="105">
        <v>0.99827387802071299</v>
      </c>
      <c r="FM90" s="105">
        <v>1.1091931978007923</v>
      </c>
      <c r="FN90" s="55">
        <v>0.61009999999999998</v>
      </c>
      <c r="FO90" s="105">
        <v>1</v>
      </c>
      <c r="FP90" s="105">
        <v>1.6390755613833798</v>
      </c>
      <c r="FQ90" s="65">
        <v>4873</v>
      </c>
      <c r="FR90" s="8">
        <v>218</v>
      </c>
      <c r="FS90" s="105">
        <v>4.4736302072645187E-2</v>
      </c>
      <c r="FT90" s="65">
        <v>1122</v>
      </c>
      <c r="FU90" s="8">
        <v>55</v>
      </c>
      <c r="FV90" s="105">
        <v>4.9019607843137254E-2</v>
      </c>
      <c r="FW90" s="65">
        <v>5995</v>
      </c>
      <c r="FX90" s="8">
        <v>273</v>
      </c>
      <c r="FY90" s="105">
        <v>4.5537948290241867E-2</v>
      </c>
      <c r="FZ90" s="65">
        <v>45356</v>
      </c>
      <c r="GA90" s="8">
        <v>1646</v>
      </c>
      <c r="GB90" s="105">
        <v>3.629067819031661E-2</v>
      </c>
      <c r="GC90" s="65">
        <v>51351</v>
      </c>
      <c r="GD90" s="8">
        <v>1919</v>
      </c>
      <c r="GE90" s="105">
        <v>3.7370255691223153E-2</v>
      </c>
      <c r="GF90" s="65">
        <v>2539</v>
      </c>
      <c r="GG90" s="8">
        <v>0</v>
      </c>
      <c r="GH90" s="105">
        <v>0</v>
      </c>
      <c r="GI90" s="8">
        <v>7540</v>
      </c>
      <c r="GJ90" s="8">
        <v>293</v>
      </c>
      <c r="GK90" s="105">
        <v>3.8859416445623345E-2</v>
      </c>
      <c r="GL90" s="8">
        <v>1830</v>
      </c>
      <c r="GM90" s="8">
        <v>225</v>
      </c>
      <c r="GN90" s="105">
        <v>0.12295081967213115</v>
      </c>
    </row>
    <row r="91" spans="1:196" s="1" customFormat="1" ht="15" customHeight="1" x14ac:dyDescent="0.55000000000000004">
      <c r="A91" s="16">
        <v>54</v>
      </c>
      <c r="B91" s="17" t="s">
        <v>113</v>
      </c>
      <c r="C91" s="18">
        <v>9537</v>
      </c>
      <c r="D91" s="17" t="s">
        <v>98</v>
      </c>
      <c r="E91" s="8">
        <v>4992</v>
      </c>
      <c r="F91" s="8">
        <v>2963</v>
      </c>
      <c r="G91" s="105">
        <v>0.59354967948717952</v>
      </c>
      <c r="H91" s="8">
        <v>3469</v>
      </c>
      <c r="I91" s="8">
        <v>2493</v>
      </c>
      <c r="J91" s="105">
        <v>0.71865090804266363</v>
      </c>
      <c r="K91" s="8">
        <v>0</v>
      </c>
      <c r="L91" s="8">
        <v>0</v>
      </c>
      <c r="M91" s="105" t="s">
        <v>733</v>
      </c>
      <c r="N91" s="8">
        <v>0</v>
      </c>
      <c r="O91" s="8">
        <v>0</v>
      </c>
      <c r="P91" s="105" t="s">
        <v>733</v>
      </c>
      <c r="Q91" s="8">
        <v>312</v>
      </c>
      <c r="R91" s="8">
        <v>312</v>
      </c>
      <c r="S91" s="105">
        <v>1</v>
      </c>
      <c r="T91" s="8">
        <v>8773</v>
      </c>
      <c r="U91" s="8">
        <v>5768</v>
      </c>
      <c r="V91" s="105">
        <v>0.65747178844181009</v>
      </c>
      <c r="W91" s="8">
        <v>8773</v>
      </c>
      <c r="X91" s="8">
        <v>5768</v>
      </c>
      <c r="Y91" s="105">
        <v>0.65747178844181009</v>
      </c>
      <c r="Z91" s="8">
        <v>485</v>
      </c>
      <c r="AA91" s="8">
        <v>234</v>
      </c>
      <c r="AB91" s="105">
        <v>0.48247422680412372</v>
      </c>
      <c r="AC91" s="8">
        <v>0</v>
      </c>
      <c r="AD91" s="8">
        <v>0</v>
      </c>
      <c r="AE91" s="105" t="s">
        <v>733</v>
      </c>
      <c r="AF91" s="8">
        <v>27</v>
      </c>
      <c r="AG91" s="8">
        <v>27</v>
      </c>
      <c r="AH91" s="105">
        <v>1</v>
      </c>
      <c r="AI91" s="8">
        <v>512</v>
      </c>
      <c r="AJ91" s="8">
        <v>261</v>
      </c>
      <c r="AK91" s="105">
        <v>0.509765625</v>
      </c>
      <c r="AL91" s="8">
        <v>261</v>
      </c>
      <c r="AM91" s="8">
        <v>104</v>
      </c>
      <c r="AN91" s="105">
        <v>0.39846743295019155</v>
      </c>
      <c r="AO91" s="8">
        <v>15</v>
      </c>
      <c r="AP91" s="8">
        <v>0</v>
      </c>
      <c r="AQ91" s="105">
        <v>0</v>
      </c>
      <c r="AR91" s="8">
        <v>0</v>
      </c>
      <c r="AS91" s="8">
        <v>0</v>
      </c>
      <c r="AT91" s="105" t="s">
        <v>733</v>
      </c>
      <c r="AU91" s="8">
        <v>276</v>
      </c>
      <c r="AV91" s="8">
        <v>104</v>
      </c>
      <c r="AW91" s="105">
        <v>0.37681159420289856</v>
      </c>
      <c r="AX91" s="8">
        <v>7124</v>
      </c>
      <c r="AY91" s="8">
        <v>3680</v>
      </c>
      <c r="AZ91" s="105">
        <v>0.51656372824256036</v>
      </c>
      <c r="BA91" s="8">
        <v>1641</v>
      </c>
      <c r="BB91" s="8">
        <v>490</v>
      </c>
      <c r="BC91" s="105">
        <v>0.29859841560024375</v>
      </c>
      <c r="BD91" s="8">
        <v>698</v>
      </c>
      <c r="BE91" s="8">
        <v>184</v>
      </c>
      <c r="BF91" s="105">
        <v>0.26361031518624639</v>
      </c>
      <c r="BG91" s="8">
        <v>451</v>
      </c>
      <c r="BH91" s="8">
        <v>372</v>
      </c>
      <c r="BI91" s="105">
        <v>0.82483370288248337</v>
      </c>
      <c r="BJ91" s="8">
        <v>17072</v>
      </c>
      <c r="BK91" s="8">
        <v>8720</v>
      </c>
      <c r="BL91" s="105">
        <v>0.51077788191190254</v>
      </c>
      <c r="BM91" s="8">
        <v>26986</v>
      </c>
      <c r="BN91" s="8">
        <v>13446</v>
      </c>
      <c r="BO91" s="105">
        <v>0.49825835618468833</v>
      </c>
      <c r="BP91" s="8">
        <v>60</v>
      </c>
      <c r="BQ91" s="8">
        <v>34</v>
      </c>
      <c r="BR91" s="105">
        <v>0.56666666666666665</v>
      </c>
      <c r="BS91" s="8">
        <v>27834</v>
      </c>
      <c r="BT91" s="8">
        <v>13845</v>
      </c>
      <c r="BU91" s="105">
        <v>0.49741323561112311</v>
      </c>
      <c r="BV91" s="8">
        <v>36607</v>
      </c>
      <c r="BW91" s="8">
        <v>19613</v>
      </c>
      <c r="BX91" s="105">
        <v>0.53577184691452451</v>
      </c>
      <c r="BY91" s="8">
        <v>23040</v>
      </c>
      <c r="BZ91" s="8">
        <v>1600</v>
      </c>
      <c r="CA91" s="105">
        <v>6.9444444444444448E-2</v>
      </c>
      <c r="CB91" s="8">
        <v>58260</v>
      </c>
      <c r="CC91" s="8">
        <v>1789</v>
      </c>
      <c r="CD91" s="105">
        <v>3.0707174733951254E-2</v>
      </c>
      <c r="CE91" s="8">
        <v>5120</v>
      </c>
      <c r="CF91" s="8">
        <v>0</v>
      </c>
      <c r="CG91" s="105">
        <v>0</v>
      </c>
      <c r="CH91" s="8">
        <v>1320</v>
      </c>
      <c r="CI91" s="8">
        <v>0</v>
      </c>
      <c r="CJ91" s="105">
        <v>0</v>
      </c>
      <c r="CK91" s="8">
        <v>6440</v>
      </c>
      <c r="CL91" s="8">
        <v>0</v>
      </c>
      <c r="CM91" s="105">
        <v>0</v>
      </c>
      <c r="CN91" s="8">
        <v>8100</v>
      </c>
      <c r="CO91" s="8">
        <v>55</v>
      </c>
      <c r="CP91" s="105">
        <v>6.7901234567901234E-3</v>
      </c>
      <c r="CQ91" s="8">
        <v>600</v>
      </c>
      <c r="CR91" s="8">
        <v>0</v>
      </c>
      <c r="CS91" s="105">
        <v>0</v>
      </c>
      <c r="CT91" s="8">
        <v>96440</v>
      </c>
      <c r="CU91" s="8">
        <v>3444</v>
      </c>
      <c r="CV91" s="105">
        <v>3.5711323102447116E-2</v>
      </c>
      <c r="CW91" s="8">
        <v>133047</v>
      </c>
      <c r="CX91" s="8">
        <v>23057</v>
      </c>
      <c r="CY91" s="105">
        <v>0.17329966102204483</v>
      </c>
      <c r="CZ91" s="8">
        <v>8813</v>
      </c>
      <c r="DA91" s="8">
        <v>239</v>
      </c>
      <c r="DB91" s="105">
        <v>2.7119028707591059E-2</v>
      </c>
      <c r="DC91" s="8">
        <v>1390</v>
      </c>
      <c r="DD91" s="8">
        <v>711</v>
      </c>
      <c r="DE91" s="105">
        <v>0.51151079136690647</v>
      </c>
      <c r="DF91" s="8">
        <v>33270</v>
      </c>
      <c r="DG91" s="8">
        <v>4583</v>
      </c>
      <c r="DH91" s="105">
        <v>0.13775172828373911</v>
      </c>
      <c r="DI91" s="64">
        <v>0.92</v>
      </c>
      <c r="DJ91" s="105">
        <v>0.97296892549606895</v>
      </c>
      <c r="DK91" s="105">
        <v>1.0575749190174661</v>
      </c>
      <c r="DL91" s="64">
        <v>0.81</v>
      </c>
      <c r="DM91" s="105">
        <v>0.98367346938775502</v>
      </c>
      <c r="DN91" s="105">
        <v>1.2144116906021667</v>
      </c>
      <c r="DO91" s="64">
        <v>0.86499999999999999</v>
      </c>
      <c r="DP91" s="105">
        <v>0.97334777898158198</v>
      </c>
      <c r="DQ91" s="105">
        <v>1.1252575479555862</v>
      </c>
      <c r="DR91" s="64">
        <v>0.85</v>
      </c>
      <c r="DS91" s="105">
        <v>0.99328244274809196</v>
      </c>
      <c r="DT91" s="105">
        <v>1.1685675797036377</v>
      </c>
      <c r="DU91" s="64">
        <v>0.81</v>
      </c>
      <c r="DV91" s="105">
        <v>0.99037304452466901</v>
      </c>
      <c r="DW91" s="105">
        <v>1.2226827710181098</v>
      </c>
      <c r="DX91" s="64">
        <v>0.83000000000000007</v>
      </c>
      <c r="DY91" s="105">
        <v>0.99202496532593598</v>
      </c>
      <c r="DZ91" s="105">
        <v>1.1952108015975131</v>
      </c>
      <c r="EA91" s="64">
        <v>0.88500000000000001</v>
      </c>
      <c r="EB91" s="105">
        <v>0.97696933253156903</v>
      </c>
      <c r="EC91" s="105">
        <v>1.1039201497531854</v>
      </c>
      <c r="ED91" s="64">
        <v>0.81</v>
      </c>
      <c r="EE91" s="105">
        <v>0.98927254441837098</v>
      </c>
      <c r="EF91" s="105">
        <v>1.2213241289115691</v>
      </c>
      <c r="EG91" s="64">
        <v>0.84750000000000003</v>
      </c>
      <c r="EH91" s="105">
        <v>0.97884056493142302</v>
      </c>
      <c r="EI91" s="105">
        <v>1.1549741179131834</v>
      </c>
      <c r="EJ91" s="64">
        <v>0.9</v>
      </c>
      <c r="EK91" s="105">
        <v>0.99891540130151801</v>
      </c>
      <c r="EL91" s="105">
        <v>1.1099060014461311</v>
      </c>
      <c r="EM91" s="64">
        <v>0.28999999999999998</v>
      </c>
      <c r="EN91" s="105">
        <v>0.98687499999999995</v>
      </c>
      <c r="EO91" s="105">
        <v>3.4030172413793105</v>
      </c>
      <c r="EP91" s="64">
        <v>0.59499999999999997</v>
      </c>
      <c r="EQ91" s="105">
        <v>0.99332171893147503</v>
      </c>
      <c r="ER91" s="105">
        <v>1.6694482671117228</v>
      </c>
      <c r="ES91" s="64">
        <v>0.89250000000000007</v>
      </c>
      <c r="ET91" s="105">
        <v>0.979159900400563</v>
      </c>
      <c r="EU91" s="105">
        <v>1.0970979276196784</v>
      </c>
      <c r="EV91" s="64">
        <v>0.55000000000000004</v>
      </c>
      <c r="EW91" s="105">
        <v>0.98843552258346101</v>
      </c>
      <c r="EX91" s="105">
        <v>1.7971554956062925</v>
      </c>
      <c r="EY91" s="64">
        <v>0.72125000000000006</v>
      </c>
      <c r="EZ91" s="105">
        <v>0.98100359977447205</v>
      </c>
      <c r="FA91" s="105">
        <v>1.360143639202041</v>
      </c>
      <c r="FB91" s="64">
        <v>0.95</v>
      </c>
      <c r="FC91" s="105">
        <v>0</v>
      </c>
      <c r="FD91" s="105">
        <v>0</v>
      </c>
      <c r="FE91" s="64">
        <v>0.28000000000000003</v>
      </c>
      <c r="FF91" s="105">
        <v>0</v>
      </c>
      <c r="FG91" s="105">
        <v>0</v>
      </c>
      <c r="FH91" s="64">
        <v>0.61499999999999999</v>
      </c>
      <c r="FI91" s="105">
        <v>0</v>
      </c>
      <c r="FJ91" s="105">
        <v>0</v>
      </c>
      <c r="FK91" s="55">
        <v>0.9</v>
      </c>
      <c r="FL91" s="105">
        <v>0.98744769874477001</v>
      </c>
      <c r="FM91" s="105">
        <v>1.0971641097164111</v>
      </c>
      <c r="FN91" s="55">
        <v>0.61009999999999998</v>
      </c>
      <c r="FO91" s="105">
        <v>0.99578059071729896</v>
      </c>
      <c r="FP91" s="105">
        <v>1.6321596307446304</v>
      </c>
      <c r="FQ91" s="65">
        <v>12071</v>
      </c>
      <c r="FR91" s="8">
        <v>36</v>
      </c>
      <c r="FS91" s="105">
        <v>2.9823544031149034E-3</v>
      </c>
      <c r="FT91" s="65">
        <v>1717</v>
      </c>
      <c r="FU91" s="8">
        <v>5</v>
      </c>
      <c r="FV91" s="105">
        <v>2.9120559114735002E-3</v>
      </c>
      <c r="FW91" s="65">
        <v>13788</v>
      </c>
      <c r="FX91" s="8">
        <v>41</v>
      </c>
      <c r="FY91" s="105">
        <v>2.9736002320858716E-3</v>
      </c>
      <c r="FZ91" s="65">
        <v>61804</v>
      </c>
      <c r="GA91" s="8">
        <v>9698</v>
      </c>
      <c r="GB91" s="105">
        <v>0.15691541000582487</v>
      </c>
      <c r="GC91" s="65">
        <v>75592</v>
      </c>
      <c r="GD91" s="8">
        <v>9739</v>
      </c>
      <c r="GE91" s="105">
        <v>0.1288363848026246</v>
      </c>
      <c r="GF91" s="65">
        <v>7364</v>
      </c>
      <c r="GG91" s="8">
        <v>24</v>
      </c>
      <c r="GH91" s="105">
        <v>3.2590983161325366E-3</v>
      </c>
      <c r="GI91" s="8">
        <v>6911</v>
      </c>
      <c r="GJ91" s="8">
        <v>1947</v>
      </c>
      <c r="GK91" s="105">
        <v>0.2817247865721314</v>
      </c>
      <c r="GL91" s="8">
        <v>366</v>
      </c>
      <c r="GM91" s="8">
        <v>88</v>
      </c>
      <c r="GN91" s="105">
        <v>0.24043715846994534</v>
      </c>
    </row>
    <row r="92" spans="1:196" s="1" customFormat="1" ht="15" customHeight="1" x14ac:dyDescent="0.55000000000000004">
      <c r="A92" s="16">
        <v>63</v>
      </c>
      <c r="B92" s="17" t="s">
        <v>115</v>
      </c>
      <c r="C92" s="18">
        <v>9120</v>
      </c>
      <c r="D92" s="17" t="s">
        <v>116</v>
      </c>
      <c r="E92" s="8">
        <v>1497</v>
      </c>
      <c r="F92" s="8">
        <v>904</v>
      </c>
      <c r="G92" s="105">
        <v>0.60387441549766196</v>
      </c>
      <c r="H92" s="8">
        <v>931</v>
      </c>
      <c r="I92" s="8">
        <v>677</v>
      </c>
      <c r="J92" s="105">
        <v>0.72717508055853919</v>
      </c>
      <c r="K92" s="8">
        <v>279</v>
      </c>
      <c r="L92" s="8">
        <v>69</v>
      </c>
      <c r="M92" s="105">
        <v>0.24731182795698925</v>
      </c>
      <c r="N92" s="8">
        <v>0</v>
      </c>
      <c r="O92" s="8">
        <v>30</v>
      </c>
      <c r="P92" s="105" t="s">
        <v>733</v>
      </c>
      <c r="Q92" s="8">
        <v>0</v>
      </c>
      <c r="R92" s="8">
        <v>0</v>
      </c>
      <c r="S92" s="105" t="s">
        <v>733</v>
      </c>
      <c r="T92" s="8">
        <v>2707</v>
      </c>
      <c r="U92" s="8">
        <v>1680</v>
      </c>
      <c r="V92" s="105">
        <v>0.6206132249722941</v>
      </c>
      <c r="W92" s="8">
        <v>2707</v>
      </c>
      <c r="X92" s="8">
        <v>1680</v>
      </c>
      <c r="Y92" s="105">
        <v>0.6206132249722941</v>
      </c>
      <c r="Z92" s="8">
        <v>124</v>
      </c>
      <c r="AA92" s="8">
        <v>58</v>
      </c>
      <c r="AB92" s="105">
        <v>0.46774193548387094</v>
      </c>
      <c r="AC92" s="8">
        <v>33</v>
      </c>
      <c r="AD92" s="8">
        <v>18</v>
      </c>
      <c r="AE92" s="105">
        <v>0.54545454545454541</v>
      </c>
      <c r="AF92" s="8">
        <v>0</v>
      </c>
      <c r="AG92" s="8">
        <v>0</v>
      </c>
      <c r="AH92" s="105" t="s">
        <v>733</v>
      </c>
      <c r="AI92" s="8">
        <v>157</v>
      </c>
      <c r="AJ92" s="8">
        <v>76</v>
      </c>
      <c r="AK92" s="105">
        <v>0.48407643312101911</v>
      </c>
      <c r="AL92" s="8">
        <v>0</v>
      </c>
      <c r="AM92" s="8">
        <v>0</v>
      </c>
      <c r="AN92" s="105" t="s">
        <v>733</v>
      </c>
      <c r="AO92" s="8">
        <v>15</v>
      </c>
      <c r="AP92" s="8">
        <v>0</v>
      </c>
      <c r="AQ92" s="105">
        <v>0</v>
      </c>
      <c r="AR92" s="8">
        <v>15</v>
      </c>
      <c r="AS92" s="8">
        <v>0</v>
      </c>
      <c r="AT92" s="105">
        <v>0</v>
      </c>
      <c r="AU92" s="8">
        <v>30</v>
      </c>
      <c r="AV92" s="8">
        <v>0</v>
      </c>
      <c r="AW92" s="105">
        <v>0</v>
      </c>
      <c r="AX92" s="8">
        <v>473</v>
      </c>
      <c r="AY92" s="8">
        <v>209</v>
      </c>
      <c r="AZ92" s="105">
        <v>0.44186046511627908</v>
      </c>
      <c r="BA92" s="8">
        <v>760</v>
      </c>
      <c r="BB92" s="8">
        <v>254</v>
      </c>
      <c r="BC92" s="105">
        <v>0.33421052631578946</v>
      </c>
      <c r="BD92" s="8">
        <v>121</v>
      </c>
      <c r="BE92" s="8">
        <v>94</v>
      </c>
      <c r="BF92" s="105">
        <v>0.77685950413223137</v>
      </c>
      <c r="BG92" s="8">
        <v>0</v>
      </c>
      <c r="BH92" s="8">
        <v>0</v>
      </c>
      <c r="BI92" s="105" t="s">
        <v>733</v>
      </c>
      <c r="BJ92" s="8">
        <v>1449</v>
      </c>
      <c r="BK92" s="8">
        <v>764</v>
      </c>
      <c r="BL92" s="105">
        <v>0.52726017943409242</v>
      </c>
      <c r="BM92" s="8">
        <v>2803</v>
      </c>
      <c r="BN92" s="8">
        <v>1321</v>
      </c>
      <c r="BO92" s="105">
        <v>0.47128077060292545</v>
      </c>
      <c r="BP92" s="8">
        <v>0</v>
      </c>
      <c r="BQ92" s="8">
        <v>0</v>
      </c>
      <c r="BR92" s="105" t="s">
        <v>733</v>
      </c>
      <c r="BS92" s="8">
        <v>2990</v>
      </c>
      <c r="BT92" s="8">
        <v>1397</v>
      </c>
      <c r="BU92" s="105">
        <v>0.46722408026755852</v>
      </c>
      <c r="BV92" s="8">
        <v>5697</v>
      </c>
      <c r="BW92" s="8">
        <v>3077</v>
      </c>
      <c r="BX92" s="105">
        <v>0.54010882920835523</v>
      </c>
      <c r="BY92" s="8">
        <v>58240</v>
      </c>
      <c r="BZ92" s="8">
        <v>6080</v>
      </c>
      <c r="CA92" s="105">
        <v>0.1043956043956044</v>
      </c>
      <c r="CB92" s="8">
        <v>29325</v>
      </c>
      <c r="CC92" s="8">
        <v>613</v>
      </c>
      <c r="CD92" s="105">
        <v>2.0903665814151748E-2</v>
      </c>
      <c r="CE92" s="8">
        <v>11520</v>
      </c>
      <c r="CF92" s="8">
        <v>1440</v>
      </c>
      <c r="CG92" s="105">
        <v>0.125</v>
      </c>
      <c r="CH92" s="8">
        <v>2575</v>
      </c>
      <c r="CI92" s="8">
        <v>0</v>
      </c>
      <c r="CJ92" s="105">
        <v>0</v>
      </c>
      <c r="CK92" s="8">
        <v>14095</v>
      </c>
      <c r="CL92" s="8">
        <v>1440</v>
      </c>
      <c r="CM92" s="105">
        <v>0.10216388790351189</v>
      </c>
      <c r="CN92" s="8">
        <v>4650</v>
      </c>
      <c r="CO92" s="8">
        <v>25</v>
      </c>
      <c r="CP92" s="105">
        <v>5.3763440860215058E-3</v>
      </c>
      <c r="CQ92" s="8">
        <v>600</v>
      </c>
      <c r="CR92" s="8">
        <v>0</v>
      </c>
      <c r="CS92" s="105">
        <v>0</v>
      </c>
      <c r="CT92" s="8">
        <v>106910</v>
      </c>
      <c r="CU92" s="8">
        <v>8158</v>
      </c>
      <c r="CV92" s="105">
        <v>7.6307174258722285E-2</v>
      </c>
      <c r="CW92" s="8">
        <v>112607</v>
      </c>
      <c r="CX92" s="8">
        <v>11235</v>
      </c>
      <c r="CY92" s="105">
        <v>9.9771772625147637E-2</v>
      </c>
      <c r="CZ92" s="8">
        <v>4819</v>
      </c>
      <c r="DA92" s="8">
        <v>167</v>
      </c>
      <c r="DB92" s="105">
        <v>3.4654492633326414E-2</v>
      </c>
      <c r="DC92" s="8">
        <v>615</v>
      </c>
      <c r="DD92" s="8">
        <v>0</v>
      </c>
      <c r="DE92" s="105">
        <v>0</v>
      </c>
      <c r="DF92" s="8">
        <v>71451</v>
      </c>
      <c r="DG92" s="8">
        <v>8451</v>
      </c>
      <c r="DH92" s="105">
        <v>0.11827686106562539</v>
      </c>
      <c r="DI92" s="64">
        <v>0.9</v>
      </c>
      <c r="DJ92" s="105">
        <v>0.98862642169728798</v>
      </c>
      <c r="DK92" s="105">
        <v>1.0984738018858755</v>
      </c>
      <c r="DL92" s="64">
        <v>0.98</v>
      </c>
      <c r="DM92" s="105">
        <v>0.99606299212598404</v>
      </c>
      <c r="DN92" s="105">
        <v>1.0163908082918205</v>
      </c>
      <c r="DO92" s="64">
        <v>0.94</v>
      </c>
      <c r="DP92" s="105">
        <v>0.98997852541159603</v>
      </c>
      <c r="DQ92" s="105">
        <v>1.0531686440548895</v>
      </c>
      <c r="DR92" s="64">
        <v>0.93</v>
      </c>
      <c r="DS92" s="105">
        <v>0.98803589232303102</v>
      </c>
      <c r="DT92" s="105">
        <v>1.0624041852935817</v>
      </c>
      <c r="DU92" s="64">
        <v>0.95</v>
      </c>
      <c r="DV92" s="105">
        <v>1</v>
      </c>
      <c r="DW92" s="105">
        <v>1.0526315789473684</v>
      </c>
      <c r="DX92" s="64">
        <v>0.94</v>
      </c>
      <c r="DY92" s="105">
        <v>0.99285714285714299</v>
      </c>
      <c r="DZ92" s="105">
        <v>1.0562310030395139</v>
      </c>
      <c r="EA92" s="64">
        <v>0.91500000000000004</v>
      </c>
      <c r="EB92" s="105">
        <v>0.98835041938490198</v>
      </c>
      <c r="EC92" s="105">
        <v>1.0801643927703846</v>
      </c>
      <c r="ED92" s="64">
        <v>0.96499999999999997</v>
      </c>
      <c r="EE92" s="105">
        <v>0.99892588614393096</v>
      </c>
      <c r="EF92" s="105">
        <v>1.0351563586983741</v>
      </c>
      <c r="EG92" s="64">
        <v>0.94</v>
      </c>
      <c r="EH92" s="105">
        <v>0.99155021124471898</v>
      </c>
      <c r="EI92" s="105">
        <v>1.0548406502603394</v>
      </c>
      <c r="EJ92" s="64">
        <v>0.85</v>
      </c>
      <c r="EK92" s="105">
        <v>0.97962382445141105</v>
      </c>
      <c r="EL92" s="105">
        <v>1.15249861700166</v>
      </c>
      <c r="EM92" s="64">
        <v>0.36</v>
      </c>
      <c r="EN92" s="105">
        <v>0.98404255319148903</v>
      </c>
      <c r="EO92" s="105">
        <v>2.7334515366430252</v>
      </c>
      <c r="EP92" s="64">
        <v>0.60499999999999998</v>
      </c>
      <c r="EQ92" s="105">
        <v>0.98369698455503796</v>
      </c>
      <c r="ER92" s="105">
        <v>1.6259454290165918</v>
      </c>
      <c r="ES92" s="64">
        <v>0.88250000000000006</v>
      </c>
      <c r="ET92" s="105">
        <v>0.98635057471264398</v>
      </c>
      <c r="EU92" s="105">
        <v>1.1176777050568203</v>
      </c>
      <c r="EV92" s="64">
        <v>0.66249999999999998</v>
      </c>
      <c r="EW92" s="105">
        <v>0.98568216779079398</v>
      </c>
      <c r="EX92" s="105">
        <v>1.4878221400615759</v>
      </c>
      <c r="EY92" s="64">
        <v>0.77249999999999996</v>
      </c>
      <c r="EZ92" s="105">
        <v>0.98584779706275005</v>
      </c>
      <c r="FA92" s="105">
        <v>1.2761783780747573</v>
      </c>
      <c r="FB92" s="64">
        <v>0.64</v>
      </c>
      <c r="FC92" s="105">
        <v>0</v>
      </c>
      <c r="FD92" s="105">
        <v>0</v>
      </c>
      <c r="FE92" s="64">
        <v>0.38</v>
      </c>
      <c r="FF92" s="105">
        <v>0.98402777777777795</v>
      </c>
      <c r="FG92" s="105">
        <v>2.5895467836257313</v>
      </c>
      <c r="FH92" s="64">
        <v>0.51</v>
      </c>
      <c r="FI92" s="105">
        <v>0.98402777777777795</v>
      </c>
      <c r="FJ92" s="105">
        <v>1.9294662309368196</v>
      </c>
      <c r="FK92" s="55">
        <v>0.86053255997890854</v>
      </c>
      <c r="FL92" s="105">
        <v>1</v>
      </c>
      <c r="FM92" s="105">
        <v>1.1620710784313726</v>
      </c>
      <c r="FN92" s="55">
        <v>0.61009999999999998</v>
      </c>
      <c r="FO92" s="105">
        <v>0</v>
      </c>
      <c r="FP92" s="105">
        <v>0</v>
      </c>
      <c r="FQ92" s="65">
        <v>1121</v>
      </c>
      <c r="FR92" s="8">
        <v>0</v>
      </c>
      <c r="FS92" s="105">
        <v>0</v>
      </c>
      <c r="FT92" s="65">
        <v>426</v>
      </c>
      <c r="FU92" s="8">
        <v>0</v>
      </c>
      <c r="FV92" s="105">
        <v>0</v>
      </c>
      <c r="FW92" s="65">
        <v>1547</v>
      </c>
      <c r="FX92" s="8">
        <v>0</v>
      </c>
      <c r="FY92" s="105">
        <v>0</v>
      </c>
      <c r="FZ92" s="65">
        <v>51918</v>
      </c>
      <c r="GA92" s="8">
        <v>60</v>
      </c>
      <c r="GB92" s="105">
        <v>1.1556685542586387E-3</v>
      </c>
      <c r="GC92" s="65">
        <v>53465</v>
      </c>
      <c r="GD92" s="8">
        <v>60</v>
      </c>
      <c r="GE92" s="105">
        <v>1.1222294959319181E-3</v>
      </c>
      <c r="GF92" s="65">
        <v>565</v>
      </c>
      <c r="GG92" s="8">
        <v>0</v>
      </c>
      <c r="GH92" s="105">
        <v>0</v>
      </c>
      <c r="GI92" s="8">
        <v>3631</v>
      </c>
      <c r="GJ92" s="8">
        <v>0</v>
      </c>
      <c r="GK92" s="105">
        <v>0</v>
      </c>
      <c r="GL92" s="8">
        <v>366</v>
      </c>
      <c r="GM92" s="8">
        <v>0</v>
      </c>
      <c r="GN92" s="105">
        <v>0</v>
      </c>
    </row>
    <row r="93" spans="1:196" s="1" customFormat="1" ht="15" customHeight="1" x14ac:dyDescent="0.55000000000000004">
      <c r="A93" s="16">
        <v>63</v>
      </c>
      <c r="B93" s="17" t="s">
        <v>115</v>
      </c>
      <c r="C93" s="18">
        <v>9231</v>
      </c>
      <c r="D93" s="17" t="s">
        <v>117</v>
      </c>
      <c r="E93" s="8">
        <v>1298</v>
      </c>
      <c r="F93" s="8">
        <v>872</v>
      </c>
      <c r="G93" s="105">
        <v>0.6718027734976888</v>
      </c>
      <c r="H93" s="8">
        <v>627</v>
      </c>
      <c r="I93" s="8">
        <v>391</v>
      </c>
      <c r="J93" s="105">
        <v>0.62360446570972883</v>
      </c>
      <c r="K93" s="8">
        <v>0</v>
      </c>
      <c r="L93" s="8">
        <v>0</v>
      </c>
      <c r="M93" s="105" t="s">
        <v>733</v>
      </c>
      <c r="N93" s="8">
        <v>0</v>
      </c>
      <c r="O93" s="8">
        <v>0</v>
      </c>
      <c r="P93" s="105" t="s">
        <v>733</v>
      </c>
      <c r="Q93" s="8">
        <v>0</v>
      </c>
      <c r="R93" s="8">
        <v>0</v>
      </c>
      <c r="S93" s="105" t="s">
        <v>733</v>
      </c>
      <c r="T93" s="8">
        <v>1925</v>
      </c>
      <c r="U93" s="8">
        <v>1263</v>
      </c>
      <c r="V93" s="105">
        <v>0.65610389610389608</v>
      </c>
      <c r="W93" s="8">
        <v>1925</v>
      </c>
      <c r="X93" s="8">
        <v>1263</v>
      </c>
      <c r="Y93" s="105">
        <v>0.65610389610389608</v>
      </c>
      <c r="Z93" s="8">
        <v>147</v>
      </c>
      <c r="AA93" s="8">
        <v>45</v>
      </c>
      <c r="AB93" s="105">
        <v>0.30612244897959184</v>
      </c>
      <c r="AC93" s="8">
        <v>0</v>
      </c>
      <c r="AD93" s="8">
        <v>0</v>
      </c>
      <c r="AE93" s="105" t="s">
        <v>733</v>
      </c>
      <c r="AF93" s="8">
        <v>17</v>
      </c>
      <c r="AG93" s="8">
        <v>16</v>
      </c>
      <c r="AH93" s="105">
        <v>0.94117647058823528</v>
      </c>
      <c r="AI93" s="8">
        <v>164</v>
      </c>
      <c r="AJ93" s="8">
        <v>61</v>
      </c>
      <c r="AK93" s="105">
        <v>0.37195121951219512</v>
      </c>
      <c r="AL93" s="8">
        <v>30</v>
      </c>
      <c r="AM93" s="8">
        <v>0</v>
      </c>
      <c r="AN93" s="105">
        <v>0</v>
      </c>
      <c r="AO93" s="8">
        <v>0</v>
      </c>
      <c r="AP93" s="8">
        <v>0</v>
      </c>
      <c r="AQ93" s="105" t="s">
        <v>733</v>
      </c>
      <c r="AR93" s="8">
        <v>0</v>
      </c>
      <c r="AS93" s="8">
        <v>0</v>
      </c>
      <c r="AT93" s="105" t="s">
        <v>733</v>
      </c>
      <c r="AU93" s="8">
        <v>30</v>
      </c>
      <c r="AV93" s="8">
        <v>0</v>
      </c>
      <c r="AW93" s="105">
        <v>0</v>
      </c>
      <c r="AX93" s="8">
        <v>680</v>
      </c>
      <c r="AY93" s="8">
        <v>334</v>
      </c>
      <c r="AZ93" s="105">
        <v>0.49117647058823527</v>
      </c>
      <c r="BA93" s="8">
        <v>448</v>
      </c>
      <c r="BB93" s="8">
        <v>48</v>
      </c>
      <c r="BC93" s="105">
        <v>0.10714285714285714</v>
      </c>
      <c r="BD93" s="8">
        <v>45</v>
      </c>
      <c r="BE93" s="8">
        <v>31</v>
      </c>
      <c r="BF93" s="105">
        <v>0.68888888888888888</v>
      </c>
      <c r="BG93" s="8">
        <v>30</v>
      </c>
      <c r="BH93" s="8">
        <v>0</v>
      </c>
      <c r="BI93" s="105">
        <v>0</v>
      </c>
      <c r="BJ93" s="8">
        <v>1246</v>
      </c>
      <c r="BK93" s="8">
        <v>483</v>
      </c>
      <c r="BL93" s="105">
        <v>0.38764044943820225</v>
      </c>
      <c r="BM93" s="8">
        <v>2449</v>
      </c>
      <c r="BN93" s="8">
        <v>896</v>
      </c>
      <c r="BO93" s="105">
        <v>0.36586361780318499</v>
      </c>
      <c r="BP93" s="8">
        <v>0</v>
      </c>
      <c r="BQ93" s="8">
        <v>0</v>
      </c>
      <c r="BR93" s="105" t="s">
        <v>733</v>
      </c>
      <c r="BS93" s="8">
        <v>2643</v>
      </c>
      <c r="BT93" s="8">
        <v>957</v>
      </c>
      <c r="BU93" s="105">
        <v>0.36208853575482408</v>
      </c>
      <c r="BV93" s="8">
        <v>4568</v>
      </c>
      <c r="BW93" s="8">
        <v>2220</v>
      </c>
      <c r="BX93" s="105">
        <v>0.48598949211908932</v>
      </c>
      <c r="BY93" s="8">
        <v>26720</v>
      </c>
      <c r="BZ93" s="8">
        <v>2560</v>
      </c>
      <c r="CA93" s="105">
        <v>9.580838323353294E-2</v>
      </c>
      <c r="CB93" s="8">
        <v>24390</v>
      </c>
      <c r="CC93" s="8">
        <v>859</v>
      </c>
      <c r="CD93" s="105">
        <v>3.5219352193521937E-2</v>
      </c>
      <c r="CE93" s="8">
        <v>8960</v>
      </c>
      <c r="CF93" s="8">
        <v>960</v>
      </c>
      <c r="CG93" s="105">
        <v>0.10714285714285714</v>
      </c>
      <c r="CH93" s="8">
        <v>1350</v>
      </c>
      <c r="CI93" s="8">
        <v>169</v>
      </c>
      <c r="CJ93" s="105">
        <v>0.12518518518518518</v>
      </c>
      <c r="CK93" s="8">
        <v>10310</v>
      </c>
      <c r="CL93" s="8">
        <v>1129</v>
      </c>
      <c r="CM93" s="105">
        <v>0.10950533462657613</v>
      </c>
      <c r="CN93" s="8">
        <v>2310</v>
      </c>
      <c r="CO93" s="8">
        <v>83</v>
      </c>
      <c r="CP93" s="105">
        <v>3.5930735930735931E-2</v>
      </c>
      <c r="CQ93" s="8">
        <v>435</v>
      </c>
      <c r="CR93" s="8">
        <v>37</v>
      </c>
      <c r="CS93" s="105">
        <v>8.5057471264367815E-2</v>
      </c>
      <c r="CT93" s="8">
        <v>64165</v>
      </c>
      <c r="CU93" s="8">
        <v>4668</v>
      </c>
      <c r="CV93" s="105">
        <v>7.2749941556923561E-2</v>
      </c>
      <c r="CW93" s="8">
        <v>68733</v>
      </c>
      <c r="CX93" s="8">
        <v>6888</v>
      </c>
      <c r="CY93" s="105">
        <v>0.10021387106630003</v>
      </c>
      <c r="CZ93" s="8">
        <v>2355</v>
      </c>
      <c r="DA93" s="8">
        <v>114</v>
      </c>
      <c r="DB93" s="105">
        <v>4.8407643312101914E-2</v>
      </c>
      <c r="DC93" s="8">
        <v>482</v>
      </c>
      <c r="DD93" s="8">
        <v>53</v>
      </c>
      <c r="DE93" s="105">
        <v>0.10995850622406639</v>
      </c>
      <c r="DF93" s="8">
        <v>36755</v>
      </c>
      <c r="DG93" s="8">
        <v>3959</v>
      </c>
      <c r="DH93" s="105">
        <v>0.10771323629438172</v>
      </c>
      <c r="DI93" s="64">
        <v>0.82</v>
      </c>
      <c r="DJ93" s="105">
        <v>0.964796479647965</v>
      </c>
      <c r="DK93" s="105">
        <v>1.1765810727414208</v>
      </c>
      <c r="DL93" s="64">
        <v>0.82</v>
      </c>
      <c r="DM93" s="105">
        <v>1</v>
      </c>
      <c r="DN93" s="105">
        <v>1.2195121951219512</v>
      </c>
      <c r="DO93" s="64">
        <v>0.82</v>
      </c>
      <c r="DP93" s="105">
        <v>0.96656217345872497</v>
      </c>
      <c r="DQ93" s="105">
        <v>1.1787343578764939</v>
      </c>
      <c r="DR93" s="64">
        <v>0.79</v>
      </c>
      <c r="DS93" s="105">
        <v>0.95298165137614699</v>
      </c>
      <c r="DT93" s="105">
        <v>1.2063058878179076</v>
      </c>
      <c r="DU93" s="64">
        <v>0.9</v>
      </c>
      <c r="DV93" s="105">
        <v>0.91815856777493599</v>
      </c>
      <c r="DW93" s="105">
        <v>1.0201761864165955</v>
      </c>
      <c r="DX93" s="64">
        <v>0.84499999999999997</v>
      </c>
      <c r="DY93" s="105">
        <v>0.94220110847189198</v>
      </c>
      <c r="DZ93" s="105">
        <v>1.1150308975998722</v>
      </c>
      <c r="EA93" s="64">
        <v>0.80499999999999994</v>
      </c>
      <c r="EB93" s="105">
        <v>0.95901179112858004</v>
      </c>
      <c r="EC93" s="105">
        <v>1.1913189951907828</v>
      </c>
      <c r="ED93" s="64">
        <v>0.86</v>
      </c>
      <c r="EE93" s="105">
        <v>0.92710706150341704</v>
      </c>
      <c r="EF93" s="105">
        <v>1.0780314668644384</v>
      </c>
      <c r="EG93" s="64">
        <v>0.83250000000000002</v>
      </c>
      <c r="EH93" s="105">
        <v>0.95270270270270296</v>
      </c>
      <c r="EI93" s="105">
        <v>1.1443876308741177</v>
      </c>
      <c r="EJ93" s="64">
        <v>0.83</v>
      </c>
      <c r="EK93" s="105">
        <v>0.97735191637630703</v>
      </c>
      <c r="EL93" s="105">
        <v>1.1775324293690446</v>
      </c>
      <c r="EM93" s="64">
        <v>0.27</v>
      </c>
      <c r="EN93" s="105">
        <v>0.97869318181818199</v>
      </c>
      <c r="EO93" s="105">
        <v>3.6247895622895627</v>
      </c>
      <c r="EP93" s="64">
        <v>0.55000000000000004</v>
      </c>
      <c r="EQ93" s="105">
        <v>0.97836332476435295</v>
      </c>
      <c r="ER93" s="105">
        <v>1.7788424086624597</v>
      </c>
      <c r="ES93" s="64">
        <v>0.81749999999999989</v>
      </c>
      <c r="ET93" s="105">
        <v>0.96620006828269001</v>
      </c>
      <c r="EU93" s="105">
        <v>1.1818961079910584</v>
      </c>
      <c r="EV93" s="64">
        <v>0.56499999999999995</v>
      </c>
      <c r="EW93" s="105">
        <v>0.97297297297297303</v>
      </c>
      <c r="EX93" s="105">
        <v>1.7220760583592445</v>
      </c>
      <c r="EY93" s="64">
        <v>0.69124999999999992</v>
      </c>
      <c r="EZ93" s="105">
        <v>0.97009291521486596</v>
      </c>
      <c r="FA93" s="105">
        <v>1.4033893890992637</v>
      </c>
      <c r="FB93" s="64">
        <v>0.53</v>
      </c>
      <c r="FC93" s="105">
        <v>1</v>
      </c>
      <c r="FD93" s="105">
        <v>1.8867924528301885</v>
      </c>
      <c r="FE93" s="64">
        <v>0.28000000000000003</v>
      </c>
      <c r="FF93" s="105">
        <v>0.98750000000000004</v>
      </c>
      <c r="FG93" s="105">
        <v>3.526785714285714</v>
      </c>
      <c r="FH93" s="64">
        <v>0.40500000000000003</v>
      </c>
      <c r="FI93" s="105">
        <v>0.98937112488928303</v>
      </c>
      <c r="FJ93" s="105">
        <v>2.4428916663932911</v>
      </c>
      <c r="FK93" s="55">
        <v>0.7952526280094947</v>
      </c>
      <c r="FL93" s="105">
        <v>1</v>
      </c>
      <c r="FM93" s="105">
        <v>1.2574620501449771</v>
      </c>
      <c r="FN93" s="55">
        <v>0.61009999999999998</v>
      </c>
      <c r="FO93" s="105">
        <v>1</v>
      </c>
      <c r="FP93" s="105">
        <v>1.6390755613833798</v>
      </c>
      <c r="FQ93" s="65">
        <v>901</v>
      </c>
      <c r="FR93" s="8">
        <v>0</v>
      </c>
      <c r="FS93" s="105">
        <v>0</v>
      </c>
      <c r="FT93" s="65">
        <v>408</v>
      </c>
      <c r="FU93" s="8">
        <v>0</v>
      </c>
      <c r="FV93" s="105">
        <v>0</v>
      </c>
      <c r="FW93" s="65">
        <v>1309</v>
      </c>
      <c r="FX93" s="8">
        <v>0</v>
      </c>
      <c r="FY93" s="105">
        <v>0</v>
      </c>
      <c r="FZ93" s="65">
        <v>30683</v>
      </c>
      <c r="GA93" s="8">
        <v>148</v>
      </c>
      <c r="GB93" s="105">
        <v>4.8235179089398039E-3</v>
      </c>
      <c r="GC93" s="65">
        <v>31992</v>
      </c>
      <c r="GD93" s="8">
        <v>148</v>
      </c>
      <c r="GE93" s="105">
        <v>4.6261565391347839E-3</v>
      </c>
      <c r="GF93" s="65">
        <v>377</v>
      </c>
      <c r="GG93" s="8">
        <v>0</v>
      </c>
      <c r="GH93" s="105">
        <v>0</v>
      </c>
      <c r="GI93" s="8">
        <v>1653</v>
      </c>
      <c r="GJ93" s="8">
        <v>0</v>
      </c>
      <c r="GK93" s="105">
        <v>0</v>
      </c>
      <c r="GL93" s="8">
        <v>265</v>
      </c>
      <c r="GM93" s="8">
        <v>0</v>
      </c>
      <c r="GN93" s="105">
        <v>0</v>
      </c>
    </row>
    <row r="94" spans="1:196" s="1" customFormat="1" ht="15" customHeight="1" x14ac:dyDescent="0.55000000000000004">
      <c r="A94" s="16">
        <v>63</v>
      </c>
      <c r="B94" s="17" t="s">
        <v>115</v>
      </c>
      <c r="C94" s="18">
        <v>9538</v>
      </c>
      <c r="D94" s="17" t="s">
        <v>118</v>
      </c>
      <c r="E94" s="8">
        <v>2482</v>
      </c>
      <c r="F94" s="8">
        <v>1459</v>
      </c>
      <c r="G94" s="105">
        <v>0.58783239323126513</v>
      </c>
      <c r="H94" s="8">
        <v>2559</v>
      </c>
      <c r="I94" s="8">
        <v>1333</v>
      </c>
      <c r="J94" s="105">
        <v>0.5209066041422431</v>
      </c>
      <c r="K94" s="8">
        <v>592</v>
      </c>
      <c r="L94" s="8">
        <v>196</v>
      </c>
      <c r="M94" s="105">
        <v>0.33108108108108109</v>
      </c>
      <c r="N94" s="8">
        <v>0</v>
      </c>
      <c r="O94" s="8">
        <v>0</v>
      </c>
      <c r="P94" s="105" t="s">
        <v>733</v>
      </c>
      <c r="Q94" s="8">
        <v>0</v>
      </c>
      <c r="R94" s="8">
        <v>0</v>
      </c>
      <c r="S94" s="105" t="s">
        <v>733</v>
      </c>
      <c r="T94" s="8">
        <v>5633</v>
      </c>
      <c r="U94" s="8">
        <v>2988</v>
      </c>
      <c r="V94" s="105">
        <v>0.5304455884963607</v>
      </c>
      <c r="W94" s="8">
        <v>5633</v>
      </c>
      <c r="X94" s="8">
        <v>2988</v>
      </c>
      <c r="Y94" s="105">
        <v>0.5304455884963607</v>
      </c>
      <c r="Z94" s="8">
        <v>264</v>
      </c>
      <c r="AA94" s="8">
        <v>64</v>
      </c>
      <c r="AB94" s="105">
        <v>0.24242424242424243</v>
      </c>
      <c r="AC94" s="8">
        <v>0</v>
      </c>
      <c r="AD94" s="8">
        <v>0</v>
      </c>
      <c r="AE94" s="105" t="s">
        <v>733</v>
      </c>
      <c r="AF94" s="8">
        <v>45</v>
      </c>
      <c r="AG94" s="8">
        <v>0</v>
      </c>
      <c r="AH94" s="105">
        <v>0</v>
      </c>
      <c r="AI94" s="8">
        <v>309</v>
      </c>
      <c r="AJ94" s="8">
        <v>64</v>
      </c>
      <c r="AK94" s="105">
        <v>0.20711974110032363</v>
      </c>
      <c r="AL94" s="8">
        <v>0</v>
      </c>
      <c r="AM94" s="8">
        <v>0</v>
      </c>
      <c r="AN94" s="105" t="s">
        <v>733</v>
      </c>
      <c r="AO94" s="8">
        <v>15</v>
      </c>
      <c r="AP94" s="8">
        <v>0</v>
      </c>
      <c r="AQ94" s="105">
        <v>0</v>
      </c>
      <c r="AR94" s="8">
        <v>0</v>
      </c>
      <c r="AS94" s="8">
        <v>0</v>
      </c>
      <c r="AT94" s="105" t="s">
        <v>733</v>
      </c>
      <c r="AU94" s="8">
        <v>15</v>
      </c>
      <c r="AV94" s="8">
        <v>0</v>
      </c>
      <c r="AW94" s="105">
        <v>0</v>
      </c>
      <c r="AX94" s="8">
        <v>2136</v>
      </c>
      <c r="AY94" s="8">
        <v>823</v>
      </c>
      <c r="AZ94" s="105">
        <v>0.38529962546816482</v>
      </c>
      <c r="BA94" s="8">
        <v>948</v>
      </c>
      <c r="BB94" s="8">
        <v>327</v>
      </c>
      <c r="BC94" s="105">
        <v>0.3449367088607595</v>
      </c>
      <c r="BD94" s="8">
        <v>160</v>
      </c>
      <c r="BE94" s="8">
        <v>113</v>
      </c>
      <c r="BF94" s="105">
        <v>0.70625000000000004</v>
      </c>
      <c r="BG94" s="8">
        <v>0</v>
      </c>
      <c r="BH94" s="8">
        <v>0</v>
      </c>
      <c r="BI94" s="105" t="s">
        <v>733</v>
      </c>
      <c r="BJ94" s="8">
        <v>2945</v>
      </c>
      <c r="BK94" s="8">
        <v>2756</v>
      </c>
      <c r="BL94" s="105">
        <v>0.93582342954159592</v>
      </c>
      <c r="BM94" s="8">
        <v>6189</v>
      </c>
      <c r="BN94" s="8">
        <v>4019</v>
      </c>
      <c r="BO94" s="105">
        <v>0.64937792858296983</v>
      </c>
      <c r="BP94" s="8">
        <v>0</v>
      </c>
      <c r="BQ94" s="8">
        <v>0</v>
      </c>
      <c r="BR94" s="105" t="s">
        <v>733</v>
      </c>
      <c r="BS94" s="8">
        <v>6513</v>
      </c>
      <c r="BT94" s="8">
        <v>4083</v>
      </c>
      <c r="BU94" s="105">
        <v>0.62690004606172267</v>
      </c>
      <c r="BV94" s="8">
        <v>12146</v>
      </c>
      <c r="BW94" s="8">
        <v>7071</v>
      </c>
      <c r="BX94" s="105">
        <v>0.5821669685493166</v>
      </c>
      <c r="BY94" s="8">
        <v>32640</v>
      </c>
      <c r="BZ94" s="8">
        <v>3200</v>
      </c>
      <c r="CA94" s="105">
        <v>9.8039215686274508E-2</v>
      </c>
      <c r="CB94" s="8">
        <v>27660</v>
      </c>
      <c r="CC94" s="8">
        <v>0</v>
      </c>
      <c r="CD94" s="105">
        <v>0</v>
      </c>
      <c r="CE94" s="8">
        <v>12800</v>
      </c>
      <c r="CF94" s="8">
        <v>1600</v>
      </c>
      <c r="CG94" s="105">
        <v>0.125</v>
      </c>
      <c r="CH94" s="8">
        <v>2640</v>
      </c>
      <c r="CI94" s="8">
        <v>0</v>
      </c>
      <c r="CJ94" s="105">
        <v>0</v>
      </c>
      <c r="CK94" s="8">
        <v>15440</v>
      </c>
      <c r="CL94" s="8">
        <v>1600</v>
      </c>
      <c r="CM94" s="105">
        <v>0.10362694300518134</v>
      </c>
      <c r="CN94" s="8">
        <v>2685</v>
      </c>
      <c r="CO94" s="8">
        <v>0</v>
      </c>
      <c r="CP94" s="105">
        <v>0</v>
      </c>
      <c r="CQ94" s="8">
        <v>600</v>
      </c>
      <c r="CR94" s="8">
        <v>0</v>
      </c>
      <c r="CS94" s="105">
        <v>0</v>
      </c>
      <c r="CT94" s="8">
        <v>79025</v>
      </c>
      <c r="CU94" s="8">
        <v>4800</v>
      </c>
      <c r="CV94" s="105">
        <v>6.0740272065801959E-2</v>
      </c>
      <c r="CW94" s="8">
        <v>91171</v>
      </c>
      <c r="CX94" s="8">
        <v>11871</v>
      </c>
      <c r="CY94" s="105">
        <v>0.13020587686874116</v>
      </c>
      <c r="CZ94" s="8">
        <v>2860</v>
      </c>
      <c r="DA94" s="8">
        <v>113</v>
      </c>
      <c r="DB94" s="105">
        <v>3.9510489510489508E-2</v>
      </c>
      <c r="DC94" s="8">
        <v>645</v>
      </c>
      <c r="DD94" s="8">
        <v>0</v>
      </c>
      <c r="DE94" s="105">
        <v>0</v>
      </c>
      <c r="DF94" s="8">
        <v>48947</v>
      </c>
      <c r="DG94" s="8">
        <v>6460</v>
      </c>
      <c r="DH94" s="105">
        <v>0.13197948801765175</v>
      </c>
      <c r="DI94" s="64">
        <v>0.84</v>
      </c>
      <c r="DJ94" s="105">
        <v>0.97683706070287502</v>
      </c>
      <c r="DK94" s="105">
        <v>1.1629012627415178</v>
      </c>
      <c r="DL94" s="64">
        <v>0.68</v>
      </c>
      <c r="DM94" s="105">
        <v>0.80122324159021396</v>
      </c>
      <c r="DN94" s="105">
        <v>1.1782694729267851</v>
      </c>
      <c r="DO94" s="64">
        <v>0.76</v>
      </c>
      <c r="DP94" s="105">
        <v>0.96277247122214005</v>
      </c>
      <c r="DQ94" s="105">
        <v>1.2668058831870264</v>
      </c>
      <c r="DR94" s="64">
        <v>0.77</v>
      </c>
      <c r="DS94" s="105">
        <v>0.95830815709969797</v>
      </c>
      <c r="DT94" s="105">
        <v>1.244556048181426</v>
      </c>
      <c r="DU94" s="64">
        <v>0.73</v>
      </c>
      <c r="DV94" s="105">
        <v>0.89422355588897195</v>
      </c>
      <c r="DW94" s="105">
        <v>1.2249637751903726</v>
      </c>
      <c r="DX94" s="64">
        <v>0.75</v>
      </c>
      <c r="DY94" s="105">
        <v>0.92971887550200805</v>
      </c>
      <c r="DZ94" s="105">
        <v>1.2396251673360108</v>
      </c>
      <c r="EA94" s="64">
        <v>0.80499999999999994</v>
      </c>
      <c r="EB94" s="105">
        <v>0.97116983921641098</v>
      </c>
      <c r="EC94" s="105">
        <v>1.2064221605172809</v>
      </c>
      <c r="ED94" s="64">
        <v>0.70500000000000007</v>
      </c>
      <c r="EE94" s="105">
        <v>0.87590361445783105</v>
      </c>
      <c r="EF94" s="105">
        <v>1.2424164744082709</v>
      </c>
      <c r="EG94" s="64">
        <v>0.755</v>
      </c>
      <c r="EH94" s="105">
        <v>0.94880497807948005</v>
      </c>
      <c r="EI94" s="105">
        <v>1.2566953352046093</v>
      </c>
      <c r="EJ94" s="64">
        <v>0.8</v>
      </c>
      <c r="EK94" s="105">
        <v>0</v>
      </c>
      <c r="EL94" s="105">
        <v>0</v>
      </c>
      <c r="EM94" s="64">
        <v>0.34</v>
      </c>
      <c r="EN94" s="105">
        <v>0.98666666666666702</v>
      </c>
      <c r="EO94" s="105">
        <v>2.9019607843137263</v>
      </c>
      <c r="EP94" s="64">
        <v>0.57000000000000006</v>
      </c>
      <c r="EQ94" s="105">
        <v>0.98666666666666702</v>
      </c>
      <c r="ER94" s="105">
        <v>1.730994152046784</v>
      </c>
      <c r="ES94" s="64">
        <v>0.80249999999999999</v>
      </c>
      <c r="ET94" s="105">
        <v>0.97116983921641098</v>
      </c>
      <c r="EU94" s="105">
        <v>1.2101804850048734</v>
      </c>
      <c r="EV94" s="64">
        <v>0.52250000000000008</v>
      </c>
      <c r="EW94" s="105">
        <v>0.95820433436532504</v>
      </c>
      <c r="EX94" s="105">
        <v>1.8338838935221529</v>
      </c>
      <c r="EY94" s="64">
        <v>0.66250000000000009</v>
      </c>
      <c r="EZ94" s="105">
        <v>0.96411422795046697</v>
      </c>
      <c r="FA94" s="105">
        <v>1.455266759170516</v>
      </c>
      <c r="FB94" s="64">
        <v>0.8</v>
      </c>
      <c r="FC94" s="105">
        <v>0</v>
      </c>
      <c r="FD94" s="105">
        <v>0</v>
      </c>
      <c r="FE94" s="64">
        <v>0.28999999999999998</v>
      </c>
      <c r="FF94" s="105">
        <v>0.989375</v>
      </c>
      <c r="FG94" s="105">
        <v>3.4116379310344831</v>
      </c>
      <c r="FH94" s="64">
        <v>0.54500000000000004</v>
      </c>
      <c r="FI94" s="105">
        <v>0.989375</v>
      </c>
      <c r="FJ94" s="105">
        <v>1.815366972477064</v>
      </c>
      <c r="FK94" s="55">
        <v>0.88253856942496489</v>
      </c>
      <c r="FL94" s="105">
        <v>1</v>
      </c>
      <c r="FM94" s="105">
        <v>1.1330949543106874</v>
      </c>
      <c r="FN94" s="55">
        <v>0.61009999999999998</v>
      </c>
      <c r="FO94" s="105">
        <v>0</v>
      </c>
      <c r="FP94" s="105">
        <v>0</v>
      </c>
      <c r="FQ94" s="65">
        <v>2588</v>
      </c>
      <c r="FR94" s="8">
        <v>8</v>
      </c>
      <c r="FS94" s="105">
        <v>3.0911901081916537E-3</v>
      </c>
      <c r="FT94" s="65">
        <v>689</v>
      </c>
      <c r="FU94" s="8">
        <v>8</v>
      </c>
      <c r="FV94" s="105">
        <v>1.1611030478955007E-2</v>
      </c>
      <c r="FW94" s="65">
        <v>3277</v>
      </c>
      <c r="FX94" s="8">
        <v>16</v>
      </c>
      <c r="FY94" s="105">
        <v>4.8825144949649069E-3</v>
      </c>
      <c r="FZ94" s="65">
        <v>39050</v>
      </c>
      <c r="GA94" s="8">
        <v>183</v>
      </c>
      <c r="GB94" s="105">
        <v>4.6862996158770808E-3</v>
      </c>
      <c r="GC94" s="65">
        <v>42327</v>
      </c>
      <c r="GD94" s="8">
        <v>199</v>
      </c>
      <c r="GE94" s="105">
        <v>4.7014907742103148E-3</v>
      </c>
      <c r="GF94" s="65">
        <v>1113</v>
      </c>
      <c r="GG94" s="8">
        <v>0</v>
      </c>
      <c r="GH94" s="105">
        <v>0</v>
      </c>
      <c r="GI94" s="8">
        <v>2180</v>
      </c>
      <c r="GJ94" s="8">
        <v>9</v>
      </c>
      <c r="GK94" s="105">
        <v>4.1284403669724773E-3</v>
      </c>
      <c r="GL94" s="8">
        <v>366</v>
      </c>
      <c r="GM94" s="8">
        <v>13</v>
      </c>
      <c r="GN94" s="105">
        <v>3.5519125683060107E-2</v>
      </c>
    </row>
    <row r="95" spans="1:196" s="1" customFormat="1" ht="15" customHeight="1" x14ac:dyDescent="0.55000000000000004">
      <c r="A95" s="16">
        <v>66</v>
      </c>
      <c r="B95" s="17" t="s">
        <v>119</v>
      </c>
      <c r="C95" s="18">
        <v>9121</v>
      </c>
      <c r="D95" s="17" t="s">
        <v>120</v>
      </c>
      <c r="E95" s="8">
        <v>860</v>
      </c>
      <c r="F95" s="8">
        <v>539</v>
      </c>
      <c r="G95" s="105">
        <v>0.62674418604651161</v>
      </c>
      <c r="H95" s="8">
        <v>800</v>
      </c>
      <c r="I95" s="8">
        <v>399</v>
      </c>
      <c r="J95" s="105">
        <v>0.49875000000000003</v>
      </c>
      <c r="K95" s="8">
        <v>419</v>
      </c>
      <c r="L95" s="8">
        <v>82</v>
      </c>
      <c r="M95" s="105">
        <v>0.19570405727923629</v>
      </c>
      <c r="N95" s="8">
        <v>29</v>
      </c>
      <c r="O95" s="8">
        <v>28</v>
      </c>
      <c r="P95" s="105">
        <v>0.96551724137931039</v>
      </c>
      <c r="Q95" s="8">
        <v>0</v>
      </c>
      <c r="R95" s="8">
        <v>0</v>
      </c>
      <c r="S95" s="105" t="s">
        <v>733</v>
      </c>
      <c r="T95" s="8">
        <v>2108</v>
      </c>
      <c r="U95" s="8">
        <v>1048</v>
      </c>
      <c r="V95" s="105">
        <v>0.4971537001897533</v>
      </c>
      <c r="W95" s="8">
        <v>2108</v>
      </c>
      <c r="X95" s="8">
        <v>1048</v>
      </c>
      <c r="Y95" s="105">
        <v>0.4971537001897533</v>
      </c>
      <c r="Z95" s="8">
        <v>238</v>
      </c>
      <c r="AA95" s="8">
        <v>44</v>
      </c>
      <c r="AB95" s="105">
        <v>0.18487394957983194</v>
      </c>
      <c r="AC95" s="8">
        <v>31</v>
      </c>
      <c r="AD95" s="8">
        <v>0</v>
      </c>
      <c r="AE95" s="105">
        <v>0</v>
      </c>
      <c r="AF95" s="8">
        <v>0</v>
      </c>
      <c r="AG95" s="8">
        <v>0</v>
      </c>
      <c r="AH95" s="105" t="s">
        <v>733</v>
      </c>
      <c r="AI95" s="8">
        <v>269</v>
      </c>
      <c r="AJ95" s="8">
        <v>44</v>
      </c>
      <c r="AK95" s="105">
        <v>0.16356877323420074</v>
      </c>
      <c r="AL95" s="8">
        <v>233</v>
      </c>
      <c r="AM95" s="8">
        <v>67</v>
      </c>
      <c r="AN95" s="105">
        <v>0.28755364806866951</v>
      </c>
      <c r="AO95" s="8">
        <v>15</v>
      </c>
      <c r="AP95" s="8">
        <v>0</v>
      </c>
      <c r="AQ95" s="105">
        <v>0</v>
      </c>
      <c r="AR95" s="8">
        <v>0</v>
      </c>
      <c r="AS95" s="8">
        <v>0</v>
      </c>
      <c r="AT95" s="105" t="s">
        <v>733</v>
      </c>
      <c r="AU95" s="8">
        <v>248</v>
      </c>
      <c r="AV95" s="8">
        <v>67</v>
      </c>
      <c r="AW95" s="105">
        <v>0.27016129032258063</v>
      </c>
      <c r="AX95" s="8">
        <v>967</v>
      </c>
      <c r="AY95" s="8">
        <v>251</v>
      </c>
      <c r="AZ95" s="105">
        <v>0.2595656670113754</v>
      </c>
      <c r="BA95" s="8">
        <v>321</v>
      </c>
      <c r="BB95" s="8">
        <v>220</v>
      </c>
      <c r="BC95" s="105">
        <v>0.68535825545171336</v>
      </c>
      <c r="BD95" s="8">
        <v>112</v>
      </c>
      <c r="BE95" s="8">
        <v>73</v>
      </c>
      <c r="BF95" s="105">
        <v>0.6517857142857143</v>
      </c>
      <c r="BG95" s="8">
        <v>0</v>
      </c>
      <c r="BH95" s="8">
        <v>0</v>
      </c>
      <c r="BI95" s="105" t="s">
        <v>733</v>
      </c>
      <c r="BJ95" s="8">
        <v>3270</v>
      </c>
      <c r="BK95" s="8">
        <v>1515</v>
      </c>
      <c r="BL95" s="105">
        <v>0.46330275229357798</v>
      </c>
      <c r="BM95" s="8">
        <v>4670</v>
      </c>
      <c r="BN95" s="8">
        <v>2059</v>
      </c>
      <c r="BO95" s="105">
        <v>0.44089935760171306</v>
      </c>
      <c r="BP95" s="8">
        <v>0</v>
      </c>
      <c r="BQ95" s="8">
        <v>0</v>
      </c>
      <c r="BR95" s="105" t="s">
        <v>733</v>
      </c>
      <c r="BS95" s="8">
        <v>5187</v>
      </c>
      <c r="BT95" s="8">
        <v>2170</v>
      </c>
      <c r="BU95" s="105">
        <v>0.4183535762483131</v>
      </c>
      <c r="BV95" s="8">
        <v>7295</v>
      </c>
      <c r="BW95" s="8">
        <v>3218</v>
      </c>
      <c r="BX95" s="105">
        <v>0.44112405757368062</v>
      </c>
      <c r="BY95" s="8">
        <v>27680</v>
      </c>
      <c r="BZ95" s="8">
        <v>1920</v>
      </c>
      <c r="CA95" s="105">
        <v>6.9364161849710976E-2</v>
      </c>
      <c r="CB95" s="8">
        <v>22000</v>
      </c>
      <c r="CC95" s="8">
        <v>893</v>
      </c>
      <c r="CD95" s="105">
        <v>4.0590909090909094E-2</v>
      </c>
      <c r="CE95" s="8">
        <v>6400</v>
      </c>
      <c r="CF95" s="8">
        <v>640</v>
      </c>
      <c r="CG95" s="105">
        <v>0.1</v>
      </c>
      <c r="CH95" s="8">
        <v>775</v>
      </c>
      <c r="CI95" s="8">
        <v>19</v>
      </c>
      <c r="CJ95" s="105">
        <v>2.4516129032258065E-2</v>
      </c>
      <c r="CK95" s="8">
        <v>7175</v>
      </c>
      <c r="CL95" s="8">
        <v>659</v>
      </c>
      <c r="CM95" s="105">
        <v>9.1846689895470388E-2</v>
      </c>
      <c r="CN95" s="8">
        <v>7890</v>
      </c>
      <c r="CO95" s="8">
        <v>739</v>
      </c>
      <c r="CP95" s="105">
        <v>9.3662864385297848E-2</v>
      </c>
      <c r="CQ95" s="8">
        <v>0</v>
      </c>
      <c r="CR95" s="8">
        <v>0</v>
      </c>
      <c r="CS95" s="105" t="s">
        <v>733</v>
      </c>
      <c r="CT95" s="8">
        <v>64745</v>
      </c>
      <c r="CU95" s="8">
        <v>4211</v>
      </c>
      <c r="CV95" s="105">
        <v>6.5039771410919767E-2</v>
      </c>
      <c r="CW95" s="8">
        <v>72040</v>
      </c>
      <c r="CX95" s="8">
        <v>7429</v>
      </c>
      <c r="CY95" s="105">
        <v>0.10312326485285953</v>
      </c>
      <c r="CZ95" s="8">
        <v>8077</v>
      </c>
      <c r="DA95" s="8">
        <v>840</v>
      </c>
      <c r="DB95" s="105">
        <v>0.10399900953324254</v>
      </c>
      <c r="DC95" s="8">
        <v>0</v>
      </c>
      <c r="DD95" s="8">
        <v>0</v>
      </c>
      <c r="DE95" s="105" t="s">
        <v>733</v>
      </c>
      <c r="DF95" s="8">
        <v>35201</v>
      </c>
      <c r="DG95" s="8">
        <v>3179</v>
      </c>
      <c r="DH95" s="105">
        <v>9.0309934376864298E-2</v>
      </c>
      <c r="DI95" s="64">
        <v>0.83</v>
      </c>
      <c r="DJ95" s="105">
        <v>0.98871794871794905</v>
      </c>
      <c r="DK95" s="105">
        <v>1.1912264442384928</v>
      </c>
      <c r="DL95" s="64">
        <v>0.54</v>
      </c>
      <c r="DM95" s="105">
        <v>0.99090909090909096</v>
      </c>
      <c r="DN95" s="105">
        <v>1.835016835016835</v>
      </c>
      <c r="DO95" s="64">
        <v>0.68500000000000005</v>
      </c>
      <c r="DP95" s="105">
        <v>0.98894009216589895</v>
      </c>
      <c r="DQ95" s="105">
        <v>1.4437081637458378</v>
      </c>
      <c r="DR95" s="64">
        <v>0.81</v>
      </c>
      <c r="DS95" s="105">
        <v>0.98613251155624004</v>
      </c>
      <c r="DT95" s="105">
        <v>1.2174475451311604</v>
      </c>
      <c r="DU95" s="64">
        <v>0.81</v>
      </c>
      <c r="DV95" s="105">
        <v>0.96491228070175405</v>
      </c>
      <c r="DW95" s="105">
        <v>1.1912497292614246</v>
      </c>
      <c r="DX95" s="64">
        <v>0.81</v>
      </c>
      <c r="DY95" s="105">
        <v>0.97805343511450404</v>
      </c>
      <c r="DZ95" s="105">
        <v>1.2074733766845729</v>
      </c>
      <c r="EA95" s="64">
        <v>0.82000000000000006</v>
      </c>
      <c r="EB95" s="105">
        <v>0.98807233551365903</v>
      </c>
      <c r="EC95" s="105">
        <v>1.2049662628215354</v>
      </c>
      <c r="ED95" s="64">
        <v>0.67500000000000004</v>
      </c>
      <c r="EE95" s="105">
        <v>0.97415185783521796</v>
      </c>
      <c r="EF95" s="105">
        <v>1.443187937533656</v>
      </c>
      <c r="EG95" s="64">
        <v>0.74750000000000005</v>
      </c>
      <c r="EH95" s="105">
        <v>0.98539465506525803</v>
      </c>
      <c r="EI95" s="105">
        <v>1.3182537191508468</v>
      </c>
      <c r="EJ95" s="64">
        <v>0.73</v>
      </c>
      <c r="EK95" s="105">
        <v>1</v>
      </c>
      <c r="EL95" s="105">
        <v>1.3698630136986301</v>
      </c>
      <c r="EM95" s="64">
        <v>0.23</v>
      </c>
      <c r="EN95" s="105">
        <v>0.98320312499999996</v>
      </c>
      <c r="EO95" s="105">
        <v>4.2747961956521738</v>
      </c>
      <c r="EP95" s="64">
        <v>0.48</v>
      </c>
      <c r="EQ95" s="105">
        <v>0.989788648777012</v>
      </c>
      <c r="ER95" s="105">
        <v>2.0620596849521085</v>
      </c>
      <c r="ES95" s="64">
        <v>0.77500000000000002</v>
      </c>
      <c r="ET95" s="105">
        <v>0.99270588235294099</v>
      </c>
      <c r="EU95" s="105">
        <v>1.2809108159392786</v>
      </c>
      <c r="EV95" s="64">
        <v>0.45250000000000001</v>
      </c>
      <c r="EW95" s="105">
        <v>0.98144070462409505</v>
      </c>
      <c r="EX95" s="105">
        <v>2.1689297339759004</v>
      </c>
      <c r="EY95" s="64">
        <v>0.61375000000000002</v>
      </c>
      <c r="EZ95" s="105">
        <v>0.98788531430879001</v>
      </c>
      <c r="FA95" s="105">
        <v>1.6095891068167658</v>
      </c>
      <c r="FB95" s="64">
        <v>0.79</v>
      </c>
      <c r="FC95" s="105">
        <v>1</v>
      </c>
      <c r="FD95" s="105">
        <v>1.2658227848101264</v>
      </c>
      <c r="FE95" s="64">
        <v>0.25</v>
      </c>
      <c r="FF95" s="105">
        <v>0.98593750000000002</v>
      </c>
      <c r="FG95" s="105">
        <v>3.9437500000000001</v>
      </c>
      <c r="FH95" s="64">
        <v>0.52</v>
      </c>
      <c r="FI95" s="105">
        <v>0.98634294385432497</v>
      </c>
      <c r="FJ95" s="105">
        <v>1.8968133535660094</v>
      </c>
      <c r="FK95" s="55">
        <v>0.76529588766298895</v>
      </c>
      <c r="FL95" s="105">
        <v>0.99166666666666703</v>
      </c>
      <c r="FM95" s="105">
        <v>1.2957951070336395</v>
      </c>
      <c r="FN95" s="55">
        <v>0.61009999999999998</v>
      </c>
      <c r="FO95" s="105">
        <v>0</v>
      </c>
      <c r="FP95" s="105">
        <v>0</v>
      </c>
      <c r="FQ95" s="65">
        <v>2070</v>
      </c>
      <c r="FR95" s="8">
        <v>3</v>
      </c>
      <c r="FS95" s="105">
        <v>1.4492753623188406E-3</v>
      </c>
      <c r="FT95" s="65">
        <v>394</v>
      </c>
      <c r="FU95" s="8">
        <v>2</v>
      </c>
      <c r="FV95" s="105">
        <v>5.076142131979695E-3</v>
      </c>
      <c r="FW95" s="65">
        <v>2464</v>
      </c>
      <c r="FX95" s="8">
        <v>5</v>
      </c>
      <c r="FY95" s="105">
        <v>2.029220779220779E-3</v>
      </c>
      <c r="FZ95" s="65">
        <v>24638</v>
      </c>
      <c r="GA95" s="8">
        <v>0</v>
      </c>
      <c r="GB95" s="105">
        <v>0</v>
      </c>
      <c r="GC95" s="65">
        <v>27102</v>
      </c>
      <c r="GD95" s="8">
        <v>5</v>
      </c>
      <c r="GE95" s="105">
        <v>1.8448822965094828E-4</v>
      </c>
      <c r="GF95" s="65">
        <v>1198</v>
      </c>
      <c r="GG95" s="8">
        <v>0</v>
      </c>
      <c r="GH95" s="105">
        <v>0</v>
      </c>
      <c r="GI95" s="8">
        <v>5509</v>
      </c>
      <c r="GJ95" s="8">
        <v>0</v>
      </c>
      <c r="GK95" s="105">
        <v>0</v>
      </c>
      <c r="GL95" s="8">
        <v>0</v>
      </c>
      <c r="GM95" s="8">
        <v>0</v>
      </c>
      <c r="GN95" s="105" t="s">
        <v>733</v>
      </c>
    </row>
    <row r="96" spans="1:196" s="23" customFormat="1" ht="15" customHeight="1" x14ac:dyDescent="0.55000000000000004">
      <c r="A96" s="19">
        <v>66</v>
      </c>
      <c r="B96" s="20" t="s">
        <v>119</v>
      </c>
      <c r="C96" s="21">
        <v>9223</v>
      </c>
      <c r="D96" s="20" t="s">
        <v>121</v>
      </c>
      <c r="E96" s="8">
        <v>2592</v>
      </c>
      <c r="F96" s="8">
        <v>1612</v>
      </c>
      <c r="G96" s="105">
        <v>0.62191358024691357</v>
      </c>
      <c r="H96" s="8">
        <v>1450</v>
      </c>
      <c r="I96" s="8">
        <v>532</v>
      </c>
      <c r="J96" s="105">
        <v>0.36689655172413793</v>
      </c>
      <c r="K96" s="8">
        <v>0</v>
      </c>
      <c r="L96" s="8">
        <v>0</v>
      </c>
      <c r="M96" s="105" t="s">
        <v>733</v>
      </c>
      <c r="N96" s="8">
        <v>0</v>
      </c>
      <c r="O96" s="8">
        <v>0</v>
      </c>
      <c r="P96" s="105" t="s">
        <v>733</v>
      </c>
      <c r="Q96" s="8">
        <v>0</v>
      </c>
      <c r="R96" s="8">
        <v>0</v>
      </c>
      <c r="S96" s="105" t="s">
        <v>733</v>
      </c>
      <c r="T96" s="22">
        <v>4042</v>
      </c>
      <c r="U96" s="8">
        <v>2144</v>
      </c>
      <c r="V96" s="105">
        <v>0.53043047996041559</v>
      </c>
      <c r="W96" s="22">
        <v>4042</v>
      </c>
      <c r="X96" s="8">
        <v>2144</v>
      </c>
      <c r="Y96" s="105">
        <v>0.53043047996041559</v>
      </c>
      <c r="Z96" s="8">
        <v>626</v>
      </c>
      <c r="AA96" s="8">
        <v>105</v>
      </c>
      <c r="AB96" s="105">
        <v>0.16773162939297126</v>
      </c>
      <c r="AC96" s="8">
        <v>0</v>
      </c>
      <c r="AD96" s="8">
        <v>0</v>
      </c>
      <c r="AE96" s="105" t="s">
        <v>733</v>
      </c>
      <c r="AF96" s="8">
        <v>0</v>
      </c>
      <c r="AG96" s="8">
        <v>0</v>
      </c>
      <c r="AH96" s="105" t="s">
        <v>733</v>
      </c>
      <c r="AI96" s="22">
        <v>626</v>
      </c>
      <c r="AJ96" s="8">
        <v>105</v>
      </c>
      <c r="AK96" s="105">
        <v>0.16773162939297126</v>
      </c>
      <c r="AL96" s="8">
        <v>49</v>
      </c>
      <c r="AM96" s="8">
        <v>0</v>
      </c>
      <c r="AN96" s="105">
        <v>0</v>
      </c>
      <c r="AO96" s="8">
        <v>0</v>
      </c>
      <c r="AP96" s="8">
        <v>0</v>
      </c>
      <c r="AQ96" s="105" t="s">
        <v>733</v>
      </c>
      <c r="AR96" s="8">
        <v>0</v>
      </c>
      <c r="AS96" s="8">
        <v>0</v>
      </c>
      <c r="AT96" s="105" t="s">
        <v>733</v>
      </c>
      <c r="AU96" s="22">
        <v>49</v>
      </c>
      <c r="AV96" s="8">
        <v>0</v>
      </c>
      <c r="AW96" s="105">
        <v>0</v>
      </c>
      <c r="AX96" s="8">
        <v>1660</v>
      </c>
      <c r="AY96" s="8">
        <v>789</v>
      </c>
      <c r="AZ96" s="105">
        <v>0.47530120481927712</v>
      </c>
      <c r="BA96" s="8">
        <v>480</v>
      </c>
      <c r="BB96" s="8">
        <v>231</v>
      </c>
      <c r="BC96" s="105">
        <v>0.48125000000000001</v>
      </c>
      <c r="BD96" s="8">
        <v>131</v>
      </c>
      <c r="BE96" s="8">
        <v>101</v>
      </c>
      <c r="BF96" s="105">
        <v>0.77099236641221369</v>
      </c>
      <c r="BG96" s="8">
        <v>0</v>
      </c>
      <c r="BH96" s="8">
        <v>0</v>
      </c>
      <c r="BI96" s="105" t="s">
        <v>733</v>
      </c>
      <c r="BJ96" s="8">
        <v>3111</v>
      </c>
      <c r="BK96" s="8">
        <v>1422</v>
      </c>
      <c r="BL96" s="105">
        <v>0.45708775313404049</v>
      </c>
      <c r="BM96" s="22">
        <v>5382</v>
      </c>
      <c r="BN96" s="8">
        <v>2543</v>
      </c>
      <c r="BO96" s="105">
        <v>0.47250092902266816</v>
      </c>
      <c r="BP96" s="8">
        <v>0</v>
      </c>
      <c r="BQ96" s="8">
        <v>0</v>
      </c>
      <c r="BR96" s="105" t="s">
        <v>733</v>
      </c>
      <c r="BS96" s="22">
        <v>6057</v>
      </c>
      <c r="BT96" s="8">
        <v>2648</v>
      </c>
      <c r="BU96" s="105">
        <v>0.43718012217269275</v>
      </c>
      <c r="BV96" s="8">
        <v>10099</v>
      </c>
      <c r="BW96" s="8">
        <v>4792</v>
      </c>
      <c r="BX96" s="105">
        <v>0.47450242598277059</v>
      </c>
      <c r="BY96" s="8">
        <v>22960</v>
      </c>
      <c r="BZ96" s="8">
        <v>2480</v>
      </c>
      <c r="CA96" s="105">
        <v>0.10801393728222997</v>
      </c>
      <c r="CB96" s="8">
        <v>23400</v>
      </c>
      <c r="CC96" s="8">
        <v>1195</v>
      </c>
      <c r="CD96" s="105">
        <v>5.1068376068376067E-2</v>
      </c>
      <c r="CE96" s="8">
        <v>6400</v>
      </c>
      <c r="CF96" s="8">
        <v>800</v>
      </c>
      <c r="CG96" s="105">
        <v>0.125</v>
      </c>
      <c r="CH96" s="8">
        <v>1350</v>
      </c>
      <c r="CI96" s="8">
        <v>233</v>
      </c>
      <c r="CJ96" s="105">
        <v>0.1725925925925926</v>
      </c>
      <c r="CK96" s="8">
        <v>7750</v>
      </c>
      <c r="CL96" s="8">
        <v>1033</v>
      </c>
      <c r="CM96" s="105">
        <v>0.13329032258064516</v>
      </c>
      <c r="CN96" s="8">
        <v>2235</v>
      </c>
      <c r="CO96" s="8">
        <v>166</v>
      </c>
      <c r="CP96" s="105">
        <v>7.4272930648769581E-2</v>
      </c>
      <c r="CQ96" s="8">
        <v>1005</v>
      </c>
      <c r="CR96" s="8">
        <v>0</v>
      </c>
      <c r="CS96" s="105">
        <v>0</v>
      </c>
      <c r="CT96" s="8">
        <v>57350</v>
      </c>
      <c r="CU96" s="8">
        <v>4874</v>
      </c>
      <c r="CV96" s="105">
        <v>8.498692240627724E-2</v>
      </c>
      <c r="CW96" s="8">
        <v>67449</v>
      </c>
      <c r="CX96" s="8">
        <v>9666</v>
      </c>
      <c r="CY96" s="105">
        <v>0.14330827736512031</v>
      </c>
      <c r="CZ96" s="22">
        <v>2366</v>
      </c>
      <c r="DA96" s="8">
        <v>267</v>
      </c>
      <c r="DB96" s="105">
        <v>0.11284868977176669</v>
      </c>
      <c r="DC96" s="8">
        <v>1005</v>
      </c>
      <c r="DD96" s="8">
        <v>0</v>
      </c>
      <c r="DE96" s="105">
        <v>0</v>
      </c>
      <c r="DF96" s="8">
        <v>31290</v>
      </c>
      <c r="DG96" s="8">
        <v>4043</v>
      </c>
      <c r="DH96" s="105">
        <v>0.12921061041866411</v>
      </c>
      <c r="DI96" s="64">
        <v>0.84</v>
      </c>
      <c r="DJ96" s="105">
        <v>0.99379395945386795</v>
      </c>
      <c r="DK96" s="105">
        <v>1.1830880469688905</v>
      </c>
      <c r="DL96" s="64">
        <v>0.63</v>
      </c>
      <c r="DM96" s="105">
        <v>0.99567099567099604</v>
      </c>
      <c r="DN96" s="105">
        <v>1.5804301518587238</v>
      </c>
      <c r="DO96" s="64">
        <v>0.73499999999999999</v>
      </c>
      <c r="DP96" s="105">
        <v>0.99395770392749205</v>
      </c>
      <c r="DQ96" s="105">
        <v>1.3523234067040708</v>
      </c>
      <c r="DR96" s="64">
        <v>0.82</v>
      </c>
      <c r="DS96" s="105">
        <v>0.98945409429280395</v>
      </c>
      <c r="DT96" s="105">
        <v>1.2066513345034195</v>
      </c>
      <c r="DU96" s="64">
        <v>0.71</v>
      </c>
      <c r="DV96" s="105">
        <v>1</v>
      </c>
      <c r="DW96" s="105">
        <v>1.4084507042253522</v>
      </c>
      <c r="DX96" s="64">
        <v>0.7649999999999999</v>
      </c>
      <c r="DY96" s="105">
        <v>0.99207089552238803</v>
      </c>
      <c r="DZ96" s="105">
        <v>1.2968247000292656</v>
      </c>
      <c r="EA96" s="64">
        <v>0.83</v>
      </c>
      <c r="EB96" s="105">
        <v>0.99205758252668097</v>
      </c>
      <c r="EC96" s="105">
        <v>1.1952500994297361</v>
      </c>
      <c r="ED96" s="64">
        <v>0.66999999999999993</v>
      </c>
      <c r="EE96" s="105">
        <v>0.99868938401048502</v>
      </c>
      <c r="EF96" s="105">
        <v>1.4905811701649032</v>
      </c>
      <c r="EG96" s="64">
        <v>0.75</v>
      </c>
      <c r="EH96" s="105">
        <v>0.99311352253756302</v>
      </c>
      <c r="EI96" s="105">
        <v>1.3241513633834174</v>
      </c>
      <c r="EJ96" s="64">
        <v>0.81</v>
      </c>
      <c r="EK96" s="105">
        <v>0.96863237139272296</v>
      </c>
      <c r="EL96" s="105">
        <v>1.1958424338181763</v>
      </c>
      <c r="EM96" s="64">
        <v>0.27</v>
      </c>
      <c r="EN96" s="105">
        <v>0.97957317073170702</v>
      </c>
      <c r="EO96" s="105">
        <v>3.6280487804878034</v>
      </c>
      <c r="EP96" s="64">
        <v>0.54</v>
      </c>
      <c r="EQ96" s="105">
        <v>0.97599507591300805</v>
      </c>
      <c r="ER96" s="105">
        <v>1.8073982887277926</v>
      </c>
      <c r="ES96" s="64">
        <v>0.82000000000000006</v>
      </c>
      <c r="ET96" s="105">
        <v>0.98541703716877105</v>
      </c>
      <c r="EU96" s="105">
        <v>1.2017280941082573</v>
      </c>
      <c r="EV96" s="64">
        <v>0.47</v>
      </c>
      <c r="EW96" s="105">
        <v>0.98318080633193194</v>
      </c>
      <c r="EX96" s="105">
        <v>2.0918740560253872</v>
      </c>
      <c r="EY96" s="64">
        <v>0.64500000000000002</v>
      </c>
      <c r="EZ96" s="105">
        <v>0.98448168839230299</v>
      </c>
      <c r="FA96" s="105">
        <v>1.5263281990578341</v>
      </c>
      <c r="FB96" s="64">
        <v>0.64</v>
      </c>
      <c r="FC96" s="105">
        <v>1</v>
      </c>
      <c r="FD96" s="105">
        <v>1.5625</v>
      </c>
      <c r="FE96" s="64">
        <v>0.32</v>
      </c>
      <c r="FF96" s="105">
        <v>0.99250000000000005</v>
      </c>
      <c r="FG96" s="105">
        <v>3.1015625</v>
      </c>
      <c r="FH96" s="64">
        <v>0.48</v>
      </c>
      <c r="FI96" s="105">
        <v>0.994191674733785</v>
      </c>
      <c r="FJ96" s="105">
        <v>2.0712326556953853</v>
      </c>
      <c r="FK96" s="55">
        <v>0.9</v>
      </c>
      <c r="FL96" s="105">
        <v>0.97752808988763995</v>
      </c>
      <c r="FM96" s="105">
        <v>1.0861423220973776</v>
      </c>
      <c r="FN96" s="55">
        <v>0.61009999999999998</v>
      </c>
      <c r="FO96" s="105">
        <v>0</v>
      </c>
      <c r="FP96" s="105">
        <v>0</v>
      </c>
      <c r="FQ96" s="65">
        <v>2502</v>
      </c>
      <c r="FR96" s="8">
        <v>69</v>
      </c>
      <c r="FS96" s="105">
        <v>2.7577937649880094E-2</v>
      </c>
      <c r="FT96" s="65">
        <v>703</v>
      </c>
      <c r="FU96" s="8">
        <v>54</v>
      </c>
      <c r="FV96" s="105">
        <v>7.6813655761024183E-2</v>
      </c>
      <c r="FW96" s="65">
        <v>3205</v>
      </c>
      <c r="FX96" s="8">
        <v>123</v>
      </c>
      <c r="FY96" s="105">
        <v>3.8377535101404056E-2</v>
      </c>
      <c r="FZ96" s="65">
        <v>28065</v>
      </c>
      <c r="GA96" s="8">
        <v>127</v>
      </c>
      <c r="GB96" s="105">
        <v>4.5252093354712277E-3</v>
      </c>
      <c r="GC96" s="65">
        <v>31270</v>
      </c>
      <c r="GD96" s="8">
        <v>250</v>
      </c>
      <c r="GE96" s="105">
        <v>7.9948832747041895E-3</v>
      </c>
      <c r="GF96" s="65">
        <v>1073</v>
      </c>
      <c r="GG96" s="8">
        <v>0</v>
      </c>
      <c r="GH96" s="105">
        <v>0</v>
      </c>
      <c r="GI96" s="8">
        <v>2067</v>
      </c>
      <c r="GJ96" s="8">
        <v>0</v>
      </c>
      <c r="GK96" s="105">
        <v>0</v>
      </c>
      <c r="GL96" s="8">
        <v>613</v>
      </c>
      <c r="GM96" s="8">
        <v>0</v>
      </c>
      <c r="GN96" s="105">
        <v>0</v>
      </c>
    </row>
    <row r="97" spans="1:196" s="1" customFormat="1" ht="15" customHeight="1" x14ac:dyDescent="0.55000000000000004">
      <c r="A97" s="16">
        <v>66</v>
      </c>
      <c r="B97" s="17" t="s">
        <v>119</v>
      </c>
      <c r="C97" s="18">
        <v>9308</v>
      </c>
      <c r="D97" s="17" t="s">
        <v>42</v>
      </c>
      <c r="E97" s="8">
        <v>2299</v>
      </c>
      <c r="F97" s="8">
        <v>1408</v>
      </c>
      <c r="G97" s="105">
        <v>0.61244019138755978</v>
      </c>
      <c r="H97" s="8">
        <v>2061</v>
      </c>
      <c r="I97" s="8">
        <v>1673</v>
      </c>
      <c r="J97" s="105">
        <v>0.81174187287724409</v>
      </c>
      <c r="K97" s="8">
        <v>0</v>
      </c>
      <c r="L97" s="8">
        <v>0</v>
      </c>
      <c r="M97" s="105" t="s">
        <v>733</v>
      </c>
      <c r="N97" s="8">
        <v>0</v>
      </c>
      <c r="O97" s="8">
        <v>0</v>
      </c>
      <c r="P97" s="105" t="s">
        <v>733</v>
      </c>
      <c r="Q97" s="8">
        <v>0</v>
      </c>
      <c r="R97" s="8">
        <v>0</v>
      </c>
      <c r="S97" s="105" t="s">
        <v>733</v>
      </c>
      <c r="T97" s="8">
        <v>4360</v>
      </c>
      <c r="U97" s="8">
        <v>3081</v>
      </c>
      <c r="V97" s="105">
        <v>0.70665137614678897</v>
      </c>
      <c r="W97" s="8">
        <v>4360</v>
      </c>
      <c r="X97" s="8">
        <v>3081</v>
      </c>
      <c r="Y97" s="105">
        <v>0.70665137614678897</v>
      </c>
      <c r="Z97" s="8">
        <v>231</v>
      </c>
      <c r="AA97" s="8">
        <v>94</v>
      </c>
      <c r="AB97" s="105">
        <v>0.40692640692640691</v>
      </c>
      <c r="AC97" s="8">
        <v>0</v>
      </c>
      <c r="AD97" s="8">
        <v>0</v>
      </c>
      <c r="AE97" s="105" t="s">
        <v>733</v>
      </c>
      <c r="AF97" s="8">
        <v>0</v>
      </c>
      <c r="AG97" s="8">
        <v>0</v>
      </c>
      <c r="AH97" s="105" t="s">
        <v>733</v>
      </c>
      <c r="AI97" s="8">
        <v>231</v>
      </c>
      <c r="AJ97" s="8">
        <v>94</v>
      </c>
      <c r="AK97" s="105">
        <v>0.40692640692640691</v>
      </c>
      <c r="AL97" s="8">
        <v>47</v>
      </c>
      <c r="AM97" s="8">
        <v>16</v>
      </c>
      <c r="AN97" s="105">
        <v>0.34042553191489361</v>
      </c>
      <c r="AO97" s="8">
        <v>0</v>
      </c>
      <c r="AP97" s="8">
        <v>0</v>
      </c>
      <c r="AQ97" s="105" t="s">
        <v>733</v>
      </c>
      <c r="AR97" s="8">
        <v>0</v>
      </c>
      <c r="AS97" s="8">
        <v>0</v>
      </c>
      <c r="AT97" s="105" t="s">
        <v>733</v>
      </c>
      <c r="AU97" s="8">
        <v>47</v>
      </c>
      <c r="AV97" s="8">
        <v>16</v>
      </c>
      <c r="AW97" s="105">
        <v>0.34042553191489361</v>
      </c>
      <c r="AX97" s="8">
        <v>1784</v>
      </c>
      <c r="AY97" s="8">
        <v>1139</v>
      </c>
      <c r="AZ97" s="105">
        <v>0.63845291479820632</v>
      </c>
      <c r="BA97" s="8">
        <v>1283</v>
      </c>
      <c r="BB97" s="8">
        <v>581</v>
      </c>
      <c r="BC97" s="105">
        <v>0.45284489477786438</v>
      </c>
      <c r="BD97" s="8">
        <v>135</v>
      </c>
      <c r="BE97" s="8">
        <v>104</v>
      </c>
      <c r="BF97" s="105">
        <v>0.77037037037037037</v>
      </c>
      <c r="BG97" s="8">
        <v>0</v>
      </c>
      <c r="BH97" s="8">
        <v>0</v>
      </c>
      <c r="BI97" s="105" t="s">
        <v>733</v>
      </c>
      <c r="BJ97" s="8">
        <v>3784</v>
      </c>
      <c r="BK97" s="8">
        <v>1817</v>
      </c>
      <c r="BL97" s="105">
        <v>0.48017970401691334</v>
      </c>
      <c r="BM97" s="8">
        <v>6986</v>
      </c>
      <c r="BN97" s="8">
        <v>3641</v>
      </c>
      <c r="BO97" s="105">
        <v>0.5211852275980533</v>
      </c>
      <c r="BP97" s="8">
        <v>0</v>
      </c>
      <c r="BQ97" s="8">
        <v>0</v>
      </c>
      <c r="BR97" s="105" t="s">
        <v>733</v>
      </c>
      <c r="BS97" s="8">
        <v>7264</v>
      </c>
      <c r="BT97" s="8">
        <v>3751</v>
      </c>
      <c r="BU97" s="105">
        <v>0.51638215859030834</v>
      </c>
      <c r="BV97" s="8">
        <v>11624</v>
      </c>
      <c r="BW97" s="8">
        <v>6832</v>
      </c>
      <c r="BX97" s="105">
        <v>0.58774948382656578</v>
      </c>
      <c r="BY97" s="8">
        <v>20960</v>
      </c>
      <c r="BZ97" s="8">
        <v>2240</v>
      </c>
      <c r="CA97" s="105">
        <v>0.10687022900763359</v>
      </c>
      <c r="CB97" s="8">
        <v>29970</v>
      </c>
      <c r="CC97" s="8">
        <v>1628</v>
      </c>
      <c r="CD97" s="105">
        <v>5.4320987654320987E-2</v>
      </c>
      <c r="CE97" s="8">
        <v>10240</v>
      </c>
      <c r="CF97" s="8">
        <v>960</v>
      </c>
      <c r="CG97" s="105">
        <v>9.375E-2</v>
      </c>
      <c r="CH97" s="8">
        <v>1860</v>
      </c>
      <c r="CI97" s="8">
        <v>299</v>
      </c>
      <c r="CJ97" s="105">
        <v>0.16075268817204302</v>
      </c>
      <c r="CK97" s="8">
        <v>12100</v>
      </c>
      <c r="CL97" s="8">
        <v>1259</v>
      </c>
      <c r="CM97" s="105">
        <v>0.10404958677685951</v>
      </c>
      <c r="CN97" s="8">
        <v>2190</v>
      </c>
      <c r="CO97" s="8">
        <v>0</v>
      </c>
      <c r="CP97" s="105">
        <v>0</v>
      </c>
      <c r="CQ97" s="8">
        <v>1995</v>
      </c>
      <c r="CR97" s="8">
        <v>0</v>
      </c>
      <c r="CS97" s="105">
        <v>0</v>
      </c>
      <c r="CT97" s="8">
        <v>67215</v>
      </c>
      <c r="CU97" s="8">
        <v>5127</v>
      </c>
      <c r="CV97" s="105">
        <v>7.6277616603436738E-2</v>
      </c>
      <c r="CW97" s="8">
        <v>78839</v>
      </c>
      <c r="CX97" s="8">
        <v>11959</v>
      </c>
      <c r="CY97" s="105">
        <v>0.15168888494273139</v>
      </c>
      <c r="CZ97" s="8">
        <v>2325</v>
      </c>
      <c r="DA97" s="8">
        <v>104</v>
      </c>
      <c r="DB97" s="105">
        <v>4.4731182795698925E-2</v>
      </c>
      <c r="DC97" s="8">
        <v>1995</v>
      </c>
      <c r="DD97" s="8">
        <v>0</v>
      </c>
      <c r="DE97" s="105">
        <v>0</v>
      </c>
      <c r="DF97" s="8">
        <v>34544</v>
      </c>
      <c r="DG97" s="8">
        <v>5454</v>
      </c>
      <c r="DH97" s="105">
        <v>0.15788559518295509</v>
      </c>
      <c r="DI97" s="64">
        <v>0.84</v>
      </c>
      <c r="DJ97" s="105">
        <v>0.98170347003154601</v>
      </c>
      <c r="DK97" s="105">
        <v>1.1686946071804121</v>
      </c>
      <c r="DL97" s="64">
        <v>0.65</v>
      </c>
      <c r="DM97" s="105">
        <v>0.896729776247848</v>
      </c>
      <c r="DN97" s="105">
        <v>1.3795842711505353</v>
      </c>
      <c r="DO97" s="64">
        <v>0.745</v>
      </c>
      <c r="DP97" s="105">
        <v>0.96854172220741097</v>
      </c>
      <c r="DQ97" s="105">
        <v>1.3000560029629677</v>
      </c>
      <c r="DR97" s="64">
        <v>0.88</v>
      </c>
      <c r="DS97" s="105">
        <v>0.97443181818181801</v>
      </c>
      <c r="DT97" s="105">
        <v>1.1073088842975205</v>
      </c>
      <c r="DU97" s="64">
        <v>0.8</v>
      </c>
      <c r="DV97" s="105">
        <v>0.95517035265989203</v>
      </c>
      <c r="DW97" s="105">
        <v>1.1939629408248649</v>
      </c>
      <c r="DX97" s="64">
        <v>0.84000000000000008</v>
      </c>
      <c r="DY97" s="105">
        <v>0.96397273612463497</v>
      </c>
      <c r="DZ97" s="105">
        <v>1.1475865906245653</v>
      </c>
      <c r="EA97" s="64">
        <v>0.86</v>
      </c>
      <c r="EB97" s="105">
        <v>0.97946701616426401</v>
      </c>
      <c r="EC97" s="105">
        <v>1.1389151350747255</v>
      </c>
      <c r="ED97" s="64">
        <v>0.72500000000000009</v>
      </c>
      <c r="EE97" s="105">
        <v>0.94010647737355801</v>
      </c>
      <c r="EF97" s="105">
        <v>1.2966985894807694</v>
      </c>
      <c r="EG97" s="64">
        <v>0.79249999999999998</v>
      </c>
      <c r="EH97" s="105">
        <v>0.96648126463700201</v>
      </c>
      <c r="EI97" s="105">
        <v>1.2195347187848606</v>
      </c>
      <c r="EJ97" s="64">
        <v>0.77</v>
      </c>
      <c r="EK97" s="105">
        <v>0.98650752464971403</v>
      </c>
      <c r="EL97" s="105">
        <v>1.2811786034411869</v>
      </c>
      <c r="EM97" s="64">
        <v>0.34</v>
      </c>
      <c r="EN97" s="105">
        <v>0.98812500000000003</v>
      </c>
      <c r="EO97" s="105">
        <v>2.90625</v>
      </c>
      <c r="EP97" s="64">
        <v>0.55500000000000005</v>
      </c>
      <c r="EQ97" s="105">
        <v>0.98751706651062998</v>
      </c>
      <c r="ER97" s="105">
        <v>1.7793100297488826</v>
      </c>
      <c r="ES97" s="64">
        <v>0.81499999999999995</v>
      </c>
      <c r="ET97" s="105">
        <v>0.98155265180630302</v>
      </c>
      <c r="EU97" s="105">
        <v>1.204359081970924</v>
      </c>
      <c r="EV97" s="64">
        <v>0.53250000000000008</v>
      </c>
      <c r="EW97" s="105">
        <v>0.96828016134946804</v>
      </c>
      <c r="EX97" s="105">
        <v>1.8183665001867941</v>
      </c>
      <c r="EY97" s="64">
        <v>0.67375000000000007</v>
      </c>
      <c r="EZ97" s="105">
        <v>0.97549962371435694</v>
      </c>
      <c r="FA97" s="105">
        <v>1.4478658608005297</v>
      </c>
      <c r="FB97" s="64">
        <v>0.6</v>
      </c>
      <c r="FC97" s="105">
        <v>0.91304347826086996</v>
      </c>
      <c r="FD97" s="105">
        <v>1.5217391304347834</v>
      </c>
      <c r="FE97" s="64">
        <v>0.3</v>
      </c>
      <c r="FF97" s="105">
        <v>0.98541666666666705</v>
      </c>
      <c r="FG97" s="105">
        <v>3.2847222222222237</v>
      </c>
      <c r="FH97" s="64">
        <v>0.44999999999999996</v>
      </c>
      <c r="FI97" s="105">
        <v>0.96822875297855404</v>
      </c>
      <c r="FJ97" s="105">
        <v>2.1516194510634534</v>
      </c>
      <c r="FK97" s="55">
        <v>0.81897865853658536</v>
      </c>
      <c r="FL97" s="105">
        <v>0.81730769230769196</v>
      </c>
      <c r="FM97" s="105">
        <v>0.99795969502809856</v>
      </c>
      <c r="FN97" s="55">
        <v>0.61009999999999998</v>
      </c>
      <c r="FO97" s="105">
        <v>0</v>
      </c>
      <c r="FP97" s="105">
        <v>0</v>
      </c>
      <c r="FQ97" s="65">
        <v>2895</v>
      </c>
      <c r="FR97" s="8">
        <v>53</v>
      </c>
      <c r="FS97" s="105">
        <v>1.8307426597582038E-2</v>
      </c>
      <c r="FT97" s="65">
        <v>925</v>
      </c>
      <c r="FU97" s="8">
        <v>52</v>
      </c>
      <c r="FV97" s="105">
        <v>5.6216216216216218E-2</v>
      </c>
      <c r="FW97" s="65">
        <v>3820</v>
      </c>
      <c r="FX97" s="8">
        <v>105</v>
      </c>
      <c r="FY97" s="105">
        <v>2.7486910994764399E-2</v>
      </c>
      <c r="FZ97" s="65">
        <v>34391</v>
      </c>
      <c r="GA97" s="8">
        <v>0</v>
      </c>
      <c r="GB97" s="105">
        <v>0</v>
      </c>
      <c r="GC97" s="65">
        <v>38211</v>
      </c>
      <c r="GD97" s="8">
        <v>105</v>
      </c>
      <c r="GE97" s="105">
        <v>2.7478998194237262E-3</v>
      </c>
      <c r="GF97" s="65">
        <v>1306</v>
      </c>
      <c r="GG97" s="8">
        <v>2</v>
      </c>
      <c r="GH97" s="105">
        <v>1.5313935681470138E-3</v>
      </c>
      <c r="GI97" s="8">
        <v>1658</v>
      </c>
      <c r="GJ97" s="8">
        <v>0</v>
      </c>
      <c r="GK97" s="105">
        <v>0</v>
      </c>
      <c r="GL97" s="8">
        <v>1217</v>
      </c>
      <c r="GM97" s="8">
        <v>0</v>
      </c>
      <c r="GN97" s="105">
        <v>0</v>
      </c>
    </row>
    <row r="98" spans="1:196" s="1" customFormat="1" ht="15" customHeight="1" x14ac:dyDescent="0.55000000000000004">
      <c r="A98" s="16">
        <v>68</v>
      </c>
      <c r="B98" s="17" t="s">
        <v>122</v>
      </c>
      <c r="C98" s="18">
        <v>9122</v>
      </c>
      <c r="D98" s="17" t="s">
        <v>120</v>
      </c>
      <c r="E98" s="8">
        <v>1086</v>
      </c>
      <c r="F98" s="8">
        <v>719</v>
      </c>
      <c r="G98" s="105">
        <v>0.66206261510128916</v>
      </c>
      <c r="H98" s="8">
        <v>735</v>
      </c>
      <c r="I98" s="8">
        <v>306</v>
      </c>
      <c r="J98" s="105">
        <v>0.41632653061224489</v>
      </c>
      <c r="K98" s="8">
        <v>0</v>
      </c>
      <c r="L98" s="8">
        <v>0</v>
      </c>
      <c r="M98" s="105" t="s">
        <v>733</v>
      </c>
      <c r="N98" s="8">
        <v>48</v>
      </c>
      <c r="O98" s="8">
        <v>47</v>
      </c>
      <c r="P98" s="105">
        <v>0.97916666666666663</v>
      </c>
      <c r="Q98" s="8">
        <v>0</v>
      </c>
      <c r="R98" s="8">
        <v>0</v>
      </c>
      <c r="S98" s="105" t="s">
        <v>733</v>
      </c>
      <c r="T98" s="8">
        <v>1869</v>
      </c>
      <c r="U98" s="8">
        <v>1072</v>
      </c>
      <c r="V98" s="105">
        <v>0.57356875334403423</v>
      </c>
      <c r="W98" s="8">
        <v>1869</v>
      </c>
      <c r="X98" s="8">
        <v>1072</v>
      </c>
      <c r="Y98" s="105">
        <v>0.57356875334403423</v>
      </c>
      <c r="Z98" s="8">
        <v>50</v>
      </c>
      <c r="AA98" s="8">
        <v>89</v>
      </c>
      <c r="AB98" s="105">
        <v>1.78</v>
      </c>
      <c r="AC98" s="8">
        <v>15</v>
      </c>
      <c r="AD98" s="8">
        <v>0</v>
      </c>
      <c r="AE98" s="105">
        <v>0</v>
      </c>
      <c r="AF98" s="8">
        <v>15</v>
      </c>
      <c r="AG98" s="8">
        <v>15</v>
      </c>
      <c r="AH98" s="105">
        <v>1</v>
      </c>
      <c r="AI98" s="8">
        <v>80</v>
      </c>
      <c r="AJ98" s="8">
        <v>104</v>
      </c>
      <c r="AK98" s="105">
        <v>1.3</v>
      </c>
      <c r="AL98" s="8">
        <v>0</v>
      </c>
      <c r="AM98" s="8">
        <v>0</v>
      </c>
      <c r="AN98" s="105" t="s">
        <v>733</v>
      </c>
      <c r="AO98" s="8">
        <v>15</v>
      </c>
      <c r="AP98" s="8">
        <v>0</v>
      </c>
      <c r="AQ98" s="105">
        <v>0</v>
      </c>
      <c r="AR98" s="8">
        <v>0</v>
      </c>
      <c r="AS98" s="8">
        <v>0</v>
      </c>
      <c r="AT98" s="105" t="s">
        <v>733</v>
      </c>
      <c r="AU98" s="8">
        <v>15</v>
      </c>
      <c r="AV98" s="8">
        <v>0</v>
      </c>
      <c r="AW98" s="105">
        <v>0</v>
      </c>
      <c r="AX98" s="8">
        <v>956</v>
      </c>
      <c r="AY98" s="8">
        <v>314</v>
      </c>
      <c r="AZ98" s="105">
        <v>0.32845188284518828</v>
      </c>
      <c r="BA98" s="8">
        <v>388</v>
      </c>
      <c r="BB98" s="8">
        <v>262</v>
      </c>
      <c r="BC98" s="105">
        <v>0.67525773195876293</v>
      </c>
      <c r="BD98" s="8">
        <v>332</v>
      </c>
      <c r="BE98" s="8">
        <v>212</v>
      </c>
      <c r="BF98" s="105">
        <v>0.63855421686746983</v>
      </c>
      <c r="BG98" s="8">
        <v>32</v>
      </c>
      <c r="BH98" s="8">
        <v>17</v>
      </c>
      <c r="BI98" s="105">
        <v>0.53125</v>
      </c>
      <c r="BJ98" s="8">
        <v>2078</v>
      </c>
      <c r="BK98" s="8">
        <v>979</v>
      </c>
      <c r="BL98" s="105">
        <v>0.47112608277189605</v>
      </c>
      <c r="BM98" s="8">
        <v>3786</v>
      </c>
      <c r="BN98" s="8">
        <v>1784</v>
      </c>
      <c r="BO98" s="105">
        <v>0.47120972002113048</v>
      </c>
      <c r="BP98" s="8">
        <v>0</v>
      </c>
      <c r="BQ98" s="8">
        <v>0</v>
      </c>
      <c r="BR98" s="105" t="s">
        <v>733</v>
      </c>
      <c r="BS98" s="8">
        <v>3881</v>
      </c>
      <c r="BT98" s="8">
        <v>1888</v>
      </c>
      <c r="BU98" s="105">
        <v>0.48647255861891264</v>
      </c>
      <c r="BV98" s="8">
        <v>5750</v>
      </c>
      <c r="BW98" s="8">
        <v>2960</v>
      </c>
      <c r="BX98" s="105">
        <v>0.51478260869565218</v>
      </c>
      <c r="BY98" s="8">
        <v>24480</v>
      </c>
      <c r="BZ98" s="8">
        <v>0</v>
      </c>
      <c r="CA98" s="105">
        <v>0</v>
      </c>
      <c r="CB98" s="8">
        <v>13575</v>
      </c>
      <c r="CC98" s="8">
        <v>497</v>
      </c>
      <c r="CD98" s="105">
        <v>3.6611418047882135E-2</v>
      </c>
      <c r="CE98" s="8">
        <v>3840</v>
      </c>
      <c r="CF98" s="8">
        <v>0</v>
      </c>
      <c r="CG98" s="105">
        <v>0</v>
      </c>
      <c r="CH98" s="8">
        <v>1200</v>
      </c>
      <c r="CI98" s="8">
        <v>24</v>
      </c>
      <c r="CJ98" s="105">
        <v>0.02</v>
      </c>
      <c r="CK98" s="8">
        <v>5040</v>
      </c>
      <c r="CL98" s="8">
        <v>24</v>
      </c>
      <c r="CM98" s="105">
        <v>4.7619047619047623E-3</v>
      </c>
      <c r="CN98" s="8">
        <v>7590</v>
      </c>
      <c r="CO98" s="8">
        <v>156</v>
      </c>
      <c r="CP98" s="105">
        <v>2.0553359683794466E-2</v>
      </c>
      <c r="CQ98" s="8">
        <v>750</v>
      </c>
      <c r="CR98" s="8">
        <v>0</v>
      </c>
      <c r="CS98" s="105">
        <v>0</v>
      </c>
      <c r="CT98" s="8">
        <v>51435</v>
      </c>
      <c r="CU98" s="8">
        <v>677</v>
      </c>
      <c r="CV98" s="105">
        <v>1.3162243608437834E-2</v>
      </c>
      <c r="CW98" s="8">
        <v>57185</v>
      </c>
      <c r="CX98" s="8">
        <v>3637</v>
      </c>
      <c r="CY98" s="105">
        <v>6.360059456151089E-2</v>
      </c>
      <c r="CZ98" s="8">
        <v>8000</v>
      </c>
      <c r="DA98" s="8">
        <v>415</v>
      </c>
      <c r="DB98" s="105">
        <v>5.1874999999999998E-2</v>
      </c>
      <c r="DC98" s="8">
        <v>797</v>
      </c>
      <c r="DD98" s="8">
        <v>32</v>
      </c>
      <c r="DE98" s="105">
        <v>4.0150564617314928E-2</v>
      </c>
      <c r="DF98" s="8">
        <v>29443</v>
      </c>
      <c r="DG98" s="8">
        <v>568</v>
      </c>
      <c r="DH98" s="105">
        <v>1.9291512413816526E-2</v>
      </c>
      <c r="DI98" s="64">
        <v>0.81</v>
      </c>
      <c r="DJ98" s="105">
        <v>0.96494464944649405</v>
      </c>
      <c r="DK98" s="105">
        <v>1.1912896906746839</v>
      </c>
      <c r="DL98" s="64">
        <v>0.53</v>
      </c>
      <c r="DM98" s="105">
        <v>0.91603053435114501</v>
      </c>
      <c r="DN98" s="105">
        <v>1.7283594987757451</v>
      </c>
      <c r="DO98" s="64">
        <v>0.67</v>
      </c>
      <c r="DP98" s="105">
        <v>0.95815677966101698</v>
      </c>
      <c r="DQ98" s="105">
        <v>1.4300847457627117</v>
      </c>
      <c r="DR98" s="64">
        <v>0.83</v>
      </c>
      <c r="DS98" s="105">
        <v>0.98955613577023505</v>
      </c>
      <c r="DT98" s="105">
        <v>1.1922363081569098</v>
      </c>
      <c r="DU98" s="64">
        <v>0.71</v>
      </c>
      <c r="DV98" s="105">
        <v>0.96732026143790795</v>
      </c>
      <c r="DW98" s="105">
        <v>1.3624229034336732</v>
      </c>
      <c r="DX98" s="64">
        <v>0.77</v>
      </c>
      <c r="DY98" s="105">
        <v>0.98320895522388096</v>
      </c>
      <c r="DZ98" s="105">
        <v>1.2768947470440013</v>
      </c>
      <c r="EA98" s="64">
        <v>0.82000000000000006</v>
      </c>
      <c r="EB98" s="105">
        <v>0.97282608695652195</v>
      </c>
      <c r="EC98" s="105">
        <v>1.1863732767762463</v>
      </c>
      <c r="ED98" s="64">
        <v>0.62</v>
      </c>
      <c r="EE98" s="105">
        <v>0.94366197183098599</v>
      </c>
      <c r="EF98" s="105">
        <v>1.5220354384370742</v>
      </c>
      <c r="EG98" s="64">
        <v>0.72</v>
      </c>
      <c r="EH98" s="105">
        <v>0.96722972972972998</v>
      </c>
      <c r="EI98" s="105">
        <v>1.343374624624625</v>
      </c>
      <c r="EJ98" s="64">
        <v>0.79</v>
      </c>
      <c r="EK98" s="105">
        <v>1</v>
      </c>
      <c r="EL98" s="105">
        <v>1.2658227848101264</v>
      </c>
      <c r="EM98" s="64">
        <v>0.28000000000000003</v>
      </c>
      <c r="EN98" s="105">
        <v>0</v>
      </c>
      <c r="EO98" s="105">
        <v>0</v>
      </c>
      <c r="EP98" s="64">
        <v>0.53500000000000003</v>
      </c>
      <c r="EQ98" s="105">
        <v>1</v>
      </c>
      <c r="ER98" s="105">
        <v>1.8691588785046729</v>
      </c>
      <c r="ES98" s="64">
        <v>0.80500000000000005</v>
      </c>
      <c r="ET98" s="105">
        <v>0.97882046269142997</v>
      </c>
      <c r="EU98" s="105">
        <v>1.2159260406104719</v>
      </c>
      <c r="EV98" s="64">
        <v>0.45</v>
      </c>
      <c r="EW98" s="105">
        <v>0.94366197183098599</v>
      </c>
      <c r="EX98" s="105">
        <v>2.0970266040688577</v>
      </c>
      <c r="EY98" s="64">
        <v>0.62750000000000006</v>
      </c>
      <c r="EZ98" s="105">
        <v>0.97332966730822101</v>
      </c>
      <c r="FA98" s="105">
        <v>1.5511229757899936</v>
      </c>
      <c r="FB98" s="64">
        <v>0.73</v>
      </c>
      <c r="FC98" s="105">
        <v>1</v>
      </c>
      <c r="FD98" s="105">
        <v>1.3698630136986301</v>
      </c>
      <c r="FE98" s="64">
        <v>0.28999999999999998</v>
      </c>
      <c r="FF98" s="105">
        <v>0</v>
      </c>
      <c r="FG98" s="105">
        <v>0</v>
      </c>
      <c r="FH98" s="64">
        <v>0.51</v>
      </c>
      <c r="FI98" s="105">
        <v>1</v>
      </c>
      <c r="FJ98" s="105">
        <v>1.9607843137254901</v>
      </c>
      <c r="FK98" s="55">
        <v>0.9</v>
      </c>
      <c r="FL98" s="105">
        <v>0.97590361445783103</v>
      </c>
      <c r="FM98" s="105">
        <v>1.0843373493975901</v>
      </c>
      <c r="FN98" s="55">
        <v>0.61009999999999998</v>
      </c>
      <c r="FO98" s="105">
        <v>0.8125</v>
      </c>
      <c r="FP98" s="105">
        <v>1.3317488936239961</v>
      </c>
      <c r="FQ98" s="65">
        <v>1303</v>
      </c>
      <c r="FR98" s="8">
        <v>29</v>
      </c>
      <c r="FS98" s="105">
        <v>2.2256331542594012E-2</v>
      </c>
      <c r="FT98" s="65">
        <v>293</v>
      </c>
      <c r="FU98" s="8">
        <v>40</v>
      </c>
      <c r="FV98" s="105">
        <v>0.13651877133105803</v>
      </c>
      <c r="FW98" s="65">
        <v>1596</v>
      </c>
      <c r="FX98" s="8">
        <v>69</v>
      </c>
      <c r="FY98" s="105">
        <v>4.3233082706766915E-2</v>
      </c>
      <c r="FZ98" s="65">
        <v>19568</v>
      </c>
      <c r="GA98" s="8">
        <v>246</v>
      </c>
      <c r="GB98" s="105">
        <v>1.2571545380212592E-2</v>
      </c>
      <c r="GC98" s="65">
        <v>21164</v>
      </c>
      <c r="GD98" s="8">
        <v>315</v>
      </c>
      <c r="GE98" s="105">
        <v>1.4883764883764883E-2</v>
      </c>
      <c r="GF98" s="65">
        <v>725</v>
      </c>
      <c r="GG98" s="8">
        <v>0</v>
      </c>
      <c r="GH98" s="105">
        <v>0</v>
      </c>
      <c r="GI98" s="8">
        <v>6500</v>
      </c>
      <c r="GJ98" s="8">
        <v>89</v>
      </c>
      <c r="GK98" s="105">
        <v>1.3692307692307693E-2</v>
      </c>
      <c r="GL98" s="8">
        <v>458</v>
      </c>
      <c r="GM98" s="8">
        <v>2</v>
      </c>
      <c r="GN98" s="105">
        <v>4.3668122270742356E-3</v>
      </c>
    </row>
    <row r="99" spans="1:196" s="1" customFormat="1" ht="15" customHeight="1" x14ac:dyDescent="0.55000000000000004">
      <c r="A99" s="16">
        <v>68</v>
      </c>
      <c r="B99" s="17" t="s">
        <v>122</v>
      </c>
      <c r="C99" s="18">
        <v>9224</v>
      </c>
      <c r="D99" s="17" t="s">
        <v>123</v>
      </c>
      <c r="E99" s="8">
        <v>1991</v>
      </c>
      <c r="F99" s="8">
        <v>1263</v>
      </c>
      <c r="G99" s="105">
        <v>0.63435459568056252</v>
      </c>
      <c r="H99" s="8">
        <v>1239</v>
      </c>
      <c r="I99" s="8">
        <v>782</v>
      </c>
      <c r="J99" s="105">
        <v>0.63115415657788543</v>
      </c>
      <c r="K99" s="8">
        <v>0</v>
      </c>
      <c r="L99" s="8">
        <v>0</v>
      </c>
      <c r="M99" s="105" t="s">
        <v>733</v>
      </c>
      <c r="N99" s="8">
        <v>0</v>
      </c>
      <c r="O99" s="8">
        <v>0</v>
      </c>
      <c r="P99" s="105" t="s">
        <v>733</v>
      </c>
      <c r="Q99" s="8">
        <v>0</v>
      </c>
      <c r="R99" s="8">
        <v>0</v>
      </c>
      <c r="S99" s="105" t="s">
        <v>733</v>
      </c>
      <c r="T99" s="8">
        <v>3230</v>
      </c>
      <c r="U99" s="8">
        <v>2045</v>
      </c>
      <c r="V99" s="105">
        <v>0.63312693498452011</v>
      </c>
      <c r="W99" s="8">
        <v>3230</v>
      </c>
      <c r="X99" s="8">
        <v>2045</v>
      </c>
      <c r="Y99" s="105">
        <v>0.63312693498452011</v>
      </c>
      <c r="Z99" s="8">
        <v>0</v>
      </c>
      <c r="AA99" s="8">
        <v>0</v>
      </c>
      <c r="AB99" s="105" t="s">
        <v>733</v>
      </c>
      <c r="AC99" s="8">
        <v>0</v>
      </c>
      <c r="AD99" s="8">
        <v>0</v>
      </c>
      <c r="AE99" s="105" t="s">
        <v>733</v>
      </c>
      <c r="AF99" s="8">
        <v>0</v>
      </c>
      <c r="AG99" s="8">
        <v>0</v>
      </c>
      <c r="AH99" s="105" t="s">
        <v>733</v>
      </c>
      <c r="AI99" s="8">
        <v>0</v>
      </c>
      <c r="AJ99" s="8">
        <v>0</v>
      </c>
      <c r="AK99" s="105" t="s">
        <v>733</v>
      </c>
      <c r="AL99" s="8">
        <v>0</v>
      </c>
      <c r="AM99" s="8">
        <v>0</v>
      </c>
      <c r="AN99" s="105" t="s">
        <v>733</v>
      </c>
      <c r="AO99" s="8">
        <v>0</v>
      </c>
      <c r="AP99" s="8">
        <v>0</v>
      </c>
      <c r="AQ99" s="105" t="s">
        <v>733</v>
      </c>
      <c r="AR99" s="8">
        <v>0</v>
      </c>
      <c r="AS99" s="8">
        <v>0</v>
      </c>
      <c r="AT99" s="105" t="s">
        <v>733</v>
      </c>
      <c r="AU99" s="8">
        <v>0</v>
      </c>
      <c r="AV99" s="8">
        <v>0</v>
      </c>
      <c r="AW99" s="105" t="s">
        <v>733</v>
      </c>
      <c r="AX99" s="8">
        <v>1420</v>
      </c>
      <c r="AY99" s="8">
        <v>790</v>
      </c>
      <c r="AZ99" s="105">
        <v>0.55633802816901412</v>
      </c>
      <c r="BA99" s="8">
        <v>348</v>
      </c>
      <c r="BB99" s="8">
        <v>96</v>
      </c>
      <c r="BC99" s="105">
        <v>0.27586206896551724</v>
      </c>
      <c r="BD99" s="8">
        <v>48</v>
      </c>
      <c r="BE99" s="8">
        <v>18</v>
      </c>
      <c r="BF99" s="105">
        <v>0.375</v>
      </c>
      <c r="BG99" s="8">
        <v>0</v>
      </c>
      <c r="BH99" s="8">
        <v>0</v>
      </c>
      <c r="BI99" s="105" t="s">
        <v>733</v>
      </c>
      <c r="BJ99" s="8">
        <v>2487</v>
      </c>
      <c r="BK99" s="8">
        <v>1092</v>
      </c>
      <c r="BL99" s="105">
        <v>0.43908323281061518</v>
      </c>
      <c r="BM99" s="8">
        <v>4303</v>
      </c>
      <c r="BN99" s="8">
        <v>1996</v>
      </c>
      <c r="BO99" s="105">
        <v>0.46386242156634905</v>
      </c>
      <c r="BP99" s="8">
        <v>0</v>
      </c>
      <c r="BQ99" s="8">
        <v>0</v>
      </c>
      <c r="BR99" s="105" t="s">
        <v>733</v>
      </c>
      <c r="BS99" s="8">
        <v>4303</v>
      </c>
      <c r="BT99" s="8">
        <v>1996</v>
      </c>
      <c r="BU99" s="105">
        <v>0.46386242156634905</v>
      </c>
      <c r="BV99" s="8">
        <v>7533</v>
      </c>
      <c r="BW99" s="8">
        <v>4041</v>
      </c>
      <c r="BX99" s="105">
        <v>0.53643966547192357</v>
      </c>
      <c r="BY99" s="8">
        <v>20560</v>
      </c>
      <c r="BZ99" s="8">
        <v>1840</v>
      </c>
      <c r="CA99" s="105">
        <v>8.9494163424124515E-2</v>
      </c>
      <c r="CB99" s="8">
        <v>16530</v>
      </c>
      <c r="CC99" s="8">
        <v>298</v>
      </c>
      <c r="CD99" s="105">
        <v>1.8027828191167574E-2</v>
      </c>
      <c r="CE99" s="8">
        <v>3840</v>
      </c>
      <c r="CF99" s="8">
        <v>320</v>
      </c>
      <c r="CG99" s="105">
        <v>8.3333333333333329E-2</v>
      </c>
      <c r="CH99" s="8">
        <v>1320</v>
      </c>
      <c r="CI99" s="8">
        <v>0</v>
      </c>
      <c r="CJ99" s="105">
        <v>0</v>
      </c>
      <c r="CK99" s="8">
        <v>5160</v>
      </c>
      <c r="CL99" s="8">
        <v>320</v>
      </c>
      <c r="CM99" s="105">
        <v>6.2015503875968991E-2</v>
      </c>
      <c r="CN99" s="8">
        <v>1155</v>
      </c>
      <c r="CO99" s="8">
        <v>0</v>
      </c>
      <c r="CP99" s="105">
        <v>0</v>
      </c>
      <c r="CQ99" s="8">
        <v>900</v>
      </c>
      <c r="CR99" s="8">
        <v>0</v>
      </c>
      <c r="CS99" s="105">
        <v>0</v>
      </c>
      <c r="CT99" s="8">
        <v>44305</v>
      </c>
      <c r="CU99" s="8">
        <v>2458</v>
      </c>
      <c r="CV99" s="105">
        <v>5.5479065568220291E-2</v>
      </c>
      <c r="CW99" s="8">
        <v>51838</v>
      </c>
      <c r="CX99" s="8">
        <v>6499</v>
      </c>
      <c r="CY99" s="105">
        <v>0.12537134920328716</v>
      </c>
      <c r="CZ99" s="8">
        <v>1203</v>
      </c>
      <c r="DA99" s="8">
        <v>18</v>
      </c>
      <c r="DB99" s="105">
        <v>1.4962593516209476E-2</v>
      </c>
      <c r="DC99" s="8">
        <v>900</v>
      </c>
      <c r="DD99" s="8">
        <v>0</v>
      </c>
      <c r="DE99" s="105">
        <v>0</v>
      </c>
      <c r="DF99" s="8">
        <v>25987</v>
      </c>
      <c r="DG99" s="8">
        <v>3038</v>
      </c>
      <c r="DH99" s="105">
        <v>0.11690460614922846</v>
      </c>
      <c r="DI99" s="64">
        <v>0.91</v>
      </c>
      <c r="DJ99" s="105">
        <v>0.99315789473684202</v>
      </c>
      <c r="DK99" s="105">
        <v>1.0913823019086175</v>
      </c>
      <c r="DL99" s="64">
        <v>0.78</v>
      </c>
      <c r="DM99" s="105">
        <v>1</v>
      </c>
      <c r="DN99" s="105">
        <v>1.2820512820512819</v>
      </c>
      <c r="DO99" s="64">
        <v>0.84499999999999997</v>
      </c>
      <c r="DP99" s="105">
        <v>0.99348697394789598</v>
      </c>
      <c r="DQ99" s="105">
        <v>1.1757242295241372</v>
      </c>
      <c r="DR99" s="64">
        <v>0.82</v>
      </c>
      <c r="DS99" s="105">
        <v>0.99287410926365804</v>
      </c>
      <c r="DT99" s="105">
        <v>1.2108220844678756</v>
      </c>
      <c r="DU99" s="64">
        <v>0.78</v>
      </c>
      <c r="DV99" s="105">
        <v>1</v>
      </c>
      <c r="DW99" s="105">
        <v>1.2820512820512819</v>
      </c>
      <c r="DX99" s="64">
        <v>0.8</v>
      </c>
      <c r="DY99" s="105">
        <v>0.99559902200489003</v>
      </c>
      <c r="DZ99" s="105">
        <v>1.2444987775061125</v>
      </c>
      <c r="EA99" s="64">
        <v>0.86499999999999999</v>
      </c>
      <c r="EB99" s="105">
        <v>0.99304457793234302</v>
      </c>
      <c r="EC99" s="105">
        <v>1.1480284137946162</v>
      </c>
      <c r="ED99" s="64">
        <v>0.78</v>
      </c>
      <c r="EE99" s="105">
        <v>1</v>
      </c>
      <c r="EF99" s="105">
        <v>1.2820512820512819</v>
      </c>
      <c r="EG99" s="64">
        <v>0.82250000000000001</v>
      </c>
      <c r="EH99" s="105">
        <v>0.994555803019055</v>
      </c>
      <c r="EI99" s="105">
        <v>1.2091863866493069</v>
      </c>
      <c r="EJ99" s="64">
        <v>0.71</v>
      </c>
      <c r="EK99" s="105">
        <v>1</v>
      </c>
      <c r="EL99" s="105">
        <v>1.4084507042253522</v>
      </c>
      <c r="EM99" s="64">
        <v>0.25</v>
      </c>
      <c r="EN99" s="105">
        <v>0.97361111111111098</v>
      </c>
      <c r="EO99" s="105">
        <v>3.8944444444444439</v>
      </c>
      <c r="EP99" s="64">
        <v>0.48</v>
      </c>
      <c r="EQ99" s="105">
        <v>0.97681041497152199</v>
      </c>
      <c r="ER99" s="105">
        <v>2.0350216978573377</v>
      </c>
      <c r="ES99" s="64">
        <v>0.78749999999999998</v>
      </c>
      <c r="ET99" s="105">
        <v>0.99364345564865697</v>
      </c>
      <c r="EU99" s="105">
        <v>1.2617694674903581</v>
      </c>
      <c r="EV99" s="64">
        <v>0.51500000000000001</v>
      </c>
      <c r="EW99" s="105">
        <v>0.98123765635286397</v>
      </c>
      <c r="EX99" s="105">
        <v>1.9053158375783765</v>
      </c>
      <c r="EY99" s="64">
        <v>0.65125</v>
      </c>
      <c r="EZ99" s="105">
        <v>0.98784428373595901</v>
      </c>
      <c r="FA99" s="105">
        <v>1.5168434299208584</v>
      </c>
      <c r="FB99" s="64">
        <v>0.98</v>
      </c>
      <c r="FC99" s="105">
        <v>0</v>
      </c>
      <c r="FD99" s="105">
        <v>0</v>
      </c>
      <c r="FE99" s="64">
        <v>0.39</v>
      </c>
      <c r="FF99" s="105">
        <v>0.98124999999999996</v>
      </c>
      <c r="FG99" s="105">
        <v>2.516025641025641</v>
      </c>
      <c r="FH99" s="64">
        <v>0.68500000000000005</v>
      </c>
      <c r="FI99" s="105">
        <v>0.98124999999999996</v>
      </c>
      <c r="FJ99" s="105">
        <v>1.4324817518248174</v>
      </c>
      <c r="FK99" s="55">
        <v>0.82618227372377073</v>
      </c>
      <c r="FL99" s="105">
        <v>1</v>
      </c>
      <c r="FM99" s="105">
        <v>1.2103866565579986</v>
      </c>
      <c r="FN99" s="55">
        <v>0.61009999999999998</v>
      </c>
      <c r="FO99" s="105">
        <v>0</v>
      </c>
      <c r="FP99" s="105">
        <v>0</v>
      </c>
      <c r="FQ99" s="65">
        <v>1404</v>
      </c>
      <c r="FR99" s="8">
        <v>27</v>
      </c>
      <c r="FS99" s="105">
        <v>1.9230769230769232E-2</v>
      </c>
      <c r="FT99" s="65">
        <v>815</v>
      </c>
      <c r="FU99" s="8">
        <v>6</v>
      </c>
      <c r="FV99" s="105">
        <v>7.3619631901840491E-3</v>
      </c>
      <c r="FW99" s="65">
        <v>2219</v>
      </c>
      <c r="FX99" s="8">
        <v>33</v>
      </c>
      <c r="FY99" s="105">
        <v>1.4871563767462822E-2</v>
      </c>
      <c r="FZ99" s="65">
        <v>19668</v>
      </c>
      <c r="GA99" s="8">
        <v>120</v>
      </c>
      <c r="GB99" s="105">
        <v>6.1012812690665044E-3</v>
      </c>
      <c r="GC99" s="65">
        <v>21887</v>
      </c>
      <c r="GD99" s="8">
        <v>153</v>
      </c>
      <c r="GE99" s="105">
        <v>6.9904509526202765E-3</v>
      </c>
      <c r="GF99" s="65">
        <v>845</v>
      </c>
      <c r="GG99" s="8">
        <v>0</v>
      </c>
      <c r="GH99" s="105">
        <v>0</v>
      </c>
      <c r="GI99" s="8">
        <v>859</v>
      </c>
      <c r="GJ99" s="8">
        <v>0</v>
      </c>
      <c r="GK99" s="105">
        <v>0</v>
      </c>
      <c r="GL99" s="8">
        <v>549</v>
      </c>
      <c r="GM99" s="8">
        <v>0</v>
      </c>
      <c r="GN99" s="105">
        <v>0</v>
      </c>
    </row>
    <row r="100" spans="1:196" s="1" customFormat="1" ht="15" customHeight="1" x14ac:dyDescent="0.55000000000000004">
      <c r="A100" s="16">
        <v>68</v>
      </c>
      <c r="B100" s="17" t="s">
        <v>122</v>
      </c>
      <c r="C100" s="18">
        <v>9225</v>
      </c>
      <c r="D100" s="17" t="s">
        <v>124</v>
      </c>
      <c r="E100" s="8">
        <v>562</v>
      </c>
      <c r="F100" s="8">
        <v>334</v>
      </c>
      <c r="G100" s="105">
        <v>0.59430604982206403</v>
      </c>
      <c r="H100" s="8">
        <v>1477</v>
      </c>
      <c r="I100" s="8">
        <v>752</v>
      </c>
      <c r="J100" s="105">
        <v>0.50914014895057547</v>
      </c>
      <c r="K100" s="8">
        <v>0</v>
      </c>
      <c r="L100" s="8">
        <v>0</v>
      </c>
      <c r="M100" s="105" t="s">
        <v>733</v>
      </c>
      <c r="N100" s="8">
        <v>0</v>
      </c>
      <c r="O100" s="8">
        <v>0</v>
      </c>
      <c r="P100" s="105" t="s">
        <v>733</v>
      </c>
      <c r="Q100" s="8">
        <v>0</v>
      </c>
      <c r="R100" s="8">
        <v>0</v>
      </c>
      <c r="S100" s="105" t="s">
        <v>733</v>
      </c>
      <c r="T100" s="8">
        <v>2039</v>
      </c>
      <c r="U100" s="8">
        <v>1086</v>
      </c>
      <c r="V100" s="105">
        <v>0.53261402648357037</v>
      </c>
      <c r="W100" s="8">
        <v>2039</v>
      </c>
      <c r="X100" s="8">
        <v>1086</v>
      </c>
      <c r="Y100" s="105">
        <v>0.53261402648357037</v>
      </c>
      <c r="Z100" s="8">
        <v>337</v>
      </c>
      <c r="AA100" s="8">
        <v>152</v>
      </c>
      <c r="AB100" s="105">
        <v>0.45103857566765576</v>
      </c>
      <c r="AC100" s="8">
        <v>34</v>
      </c>
      <c r="AD100" s="8">
        <v>34</v>
      </c>
      <c r="AE100" s="105">
        <v>1</v>
      </c>
      <c r="AF100" s="8">
        <v>0</v>
      </c>
      <c r="AG100" s="8">
        <v>0</v>
      </c>
      <c r="AH100" s="105" t="s">
        <v>733</v>
      </c>
      <c r="AI100" s="8">
        <v>371</v>
      </c>
      <c r="AJ100" s="8">
        <v>186</v>
      </c>
      <c r="AK100" s="105">
        <v>0.50134770889487867</v>
      </c>
      <c r="AL100" s="8">
        <v>0</v>
      </c>
      <c r="AM100" s="8">
        <v>0</v>
      </c>
      <c r="AN100" s="105" t="s">
        <v>733</v>
      </c>
      <c r="AO100" s="8">
        <v>0</v>
      </c>
      <c r="AP100" s="8">
        <v>0</v>
      </c>
      <c r="AQ100" s="105" t="s">
        <v>733</v>
      </c>
      <c r="AR100" s="8">
        <v>0</v>
      </c>
      <c r="AS100" s="8">
        <v>0</v>
      </c>
      <c r="AT100" s="105" t="s">
        <v>733</v>
      </c>
      <c r="AU100" s="8">
        <v>0</v>
      </c>
      <c r="AV100" s="8">
        <v>0</v>
      </c>
      <c r="AW100" s="105" t="s">
        <v>733</v>
      </c>
      <c r="AX100" s="8">
        <v>1497</v>
      </c>
      <c r="AY100" s="8">
        <v>811</v>
      </c>
      <c r="AZ100" s="105">
        <v>0.54175016700066803</v>
      </c>
      <c r="BA100" s="8">
        <v>372</v>
      </c>
      <c r="BB100" s="8">
        <v>114</v>
      </c>
      <c r="BC100" s="105">
        <v>0.30645161290322581</v>
      </c>
      <c r="BD100" s="8">
        <v>81</v>
      </c>
      <c r="BE100" s="8">
        <v>51</v>
      </c>
      <c r="BF100" s="105">
        <v>0.62962962962962965</v>
      </c>
      <c r="BG100" s="8">
        <v>0</v>
      </c>
      <c r="BH100" s="8">
        <v>0</v>
      </c>
      <c r="BI100" s="105" t="s">
        <v>733</v>
      </c>
      <c r="BJ100" s="8">
        <v>2130</v>
      </c>
      <c r="BK100" s="8">
        <v>1860</v>
      </c>
      <c r="BL100" s="105">
        <v>0.87323943661971826</v>
      </c>
      <c r="BM100" s="8">
        <v>4080</v>
      </c>
      <c r="BN100" s="8">
        <v>2836</v>
      </c>
      <c r="BO100" s="105">
        <v>0.69509803921568625</v>
      </c>
      <c r="BP100" s="8">
        <v>0</v>
      </c>
      <c r="BQ100" s="8">
        <v>0</v>
      </c>
      <c r="BR100" s="105" t="s">
        <v>733</v>
      </c>
      <c r="BS100" s="8">
        <v>4451</v>
      </c>
      <c r="BT100" s="8">
        <v>3022</v>
      </c>
      <c r="BU100" s="105">
        <v>0.67894855088744099</v>
      </c>
      <c r="BV100" s="8">
        <v>6490</v>
      </c>
      <c r="BW100" s="8">
        <v>4108</v>
      </c>
      <c r="BX100" s="105">
        <v>0.63297380585516183</v>
      </c>
      <c r="BY100" s="8">
        <v>28080</v>
      </c>
      <c r="BZ100" s="8">
        <v>3040</v>
      </c>
      <c r="CA100" s="105">
        <v>0.10826210826210826</v>
      </c>
      <c r="CB100" s="8">
        <v>19710</v>
      </c>
      <c r="CC100" s="8">
        <v>1072</v>
      </c>
      <c r="CD100" s="105">
        <v>5.4388635210553017E-2</v>
      </c>
      <c r="CE100" s="8">
        <v>3840</v>
      </c>
      <c r="CF100" s="8">
        <v>480</v>
      </c>
      <c r="CG100" s="105">
        <v>0.125</v>
      </c>
      <c r="CH100" s="8">
        <v>960</v>
      </c>
      <c r="CI100" s="8">
        <v>93</v>
      </c>
      <c r="CJ100" s="105">
        <v>9.6875000000000003E-2</v>
      </c>
      <c r="CK100" s="8">
        <v>4800</v>
      </c>
      <c r="CL100" s="8">
        <v>573</v>
      </c>
      <c r="CM100" s="105">
        <v>0.119375</v>
      </c>
      <c r="CN100" s="8">
        <v>1155</v>
      </c>
      <c r="CO100" s="8">
        <v>30</v>
      </c>
      <c r="CP100" s="105">
        <v>2.5974025974025976E-2</v>
      </c>
      <c r="CQ100" s="8">
        <v>900</v>
      </c>
      <c r="CR100" s="8">
        <v>0</v>
      </c>
      <c r="CS100" s="105">
        <v>0</v>
      </c>
      <c r="CT100" s="8">
        <v>54645</v>
      </c>
      <c r="CU100" s="8">
        <v>4715</v>
      </c>
      <c r="CV100" s="105">
        <v>8.6284198005306983E-2</v>
      </c>
      <c r="CW100" s="8">
        <v>61135</v>
      </c>
      <c r="CX100" s="8">
        <v>8823</v>
      </c>
      <c r="CY100" s="105">
        <v>0.14431994765682507</v>
      </c>
      <c r="CZ100" s="8">
        <v>1270</v>
      </c>
      <c r="DA100" s="8">
        <v>115</v>
      </c>
      <c r="DB100" s="105">
        <v>9.055118110236221E-2</v>
      </c>
      <c r="DC100" s="8">
        <v>900</v>
      </c>
      <c r="DD100" s="8">
        <v>0</v>
      </c>
      <c r="DE100" s="105">
        <v>0</v>
      </c>
      <c r="DF100" s="8">
        <v>33769</v>
      </c>
      <c r="DG100" s="8">
        <v>4386</v>
      </c>
      <c r="DH100" s="105">
        <v>0.12988243655423615</v>
      </c>
      <c r="DI100" s="64">
        <v>0.78</v>
      </c>
      <c r="DJ100" s="105">
        <v>0.96870701513067403</v>
      </c>
      <c r="DK100" s="105">
        <v>1.2419320706803514</v>
      </c>
      <c r="DL100" s="64">
        <v>0.52</v>
      </c>
      <c r="DM100" s="105">
        <v>0.90350877192982504</v>
      </c>
      <c r="DN100" s="105">
        <v>1.7375168690958174</v>
      </c>
      <c r="DO100" s="64">
        <v>0.65</v>
      </c>
      <c r="DP100" s="105">
        <v>0.96624751819986798</v>
      </c>
      <c r="DQ100" s="105">
        <v>1.4865346433844122</v>
      </c>
      <c r="DR100" s="64">
        <v>0.79</v>
      </c>
      <c r="DS100" s="105">
        <v>0.99401197604790403</v>
      </c>
      <c r="DT100" s="105">
        <v>1.2582430076555746</v>
      </c>
      <c r="DU100" s="64">
        <v>0.65</v>
      </c>
      <c r="DV100" s="105">
        <v>0.972074468085106</v>
      </c>
      <c r="DW100" s="105">
        <v>1.4954991816693939</v>
      </c>
      <c r="DX100" s="64">
        <v>0.72</v>
      </c>
      <c r="DY100" s="105">
        <v>0.97882136279926302</v>
      </c>
      <c r="DZ100" s="105">
        <v>1.3594741149989764</v>
      </c>
      <c r="EA100" s="64">
        <v>0.78500000000000003</v>
      </c>
      <c r="EB100" s="105">
        <v>0.97131400370141896</v>
      </c>
      <c r="EC100" s="105">
        <v>1.2373426798744189</v>
      </c>
      <c r="ED100" s="64">
        <v>0.58499999999999996</v>
      </c>
      <c r="EE100" s="105">
        <v>0.963048498845266</v>
      </c>
      <c r="EF100" s="105">
        <v>1.6462367501628479</v>
      </c>
      <c r="EG100" s="64">
        <v>0.68500000000000005</v>
      </c>
      <c r="EH100" s="105">
        <v>0.96957156767283303</v>
      </c>
      <c r="EI100" s="105">
        <v>1.4154329455077854</v>
      </c>
      <c r="EJ100" s="64">
        <v>0.75</v>
      </c>
      <c r="EK100" s="105">
        <v>0.97740585774058597</v>
      </c>
      <c r="EL100" s="105">
        <v>1.3032078103207814</v>
      </c>
      <c r="EM100" s="64">
        <v>0.26</v>
      </c>
      <c r="EN100" s="105">
        <v>0.98551136363636405</v>
      </c>
      <c r="EO100" s="105">
        <v>3.790428321678323</v>
      </c>
      <c r="EP100" s="64">
        <v>0.505</v>
      </c>
      <c r="EQ100" s="105">
        <v>0.98345705196182398</v>
      </c>
      <c r="ER100" s="105">
        <v>1.947439706855097</v>
      </c>
      <c r="ES100" s="64">
        <v>0.76750000000000007</v>
      </c>
      <c r="ET100" s="105">
        <v>0.97295469912102805</v>
      </c>
      <c r="EU100" s="105">
        <v>1.2676934190501994</v>
      </c>
      <c r="EV100" s="64">
        <v>0.42249999999999999</v>
      </c>
      <c r="EW100" s="105">
        <v>0.98107615139078896</v>
      </c>
      <c r="EX100" s="105">
        <v>2.3220737311024591</v>
      </c>
      <c r="EY100" s="64">
        <v>0.59499999999999997</v>
      </c>
      <c r="EZ100" s="105">
        <v>0.976991952850504</v>
      </c>
      <c r="FA100" s="105">
        <v>1.6420032821016874</v>
      </c>
      <c r="FB100" s="64">
        <v>0.53</v>
      </c>
      <c r="FC100" s="105">
        <v>1</v>
      </c>
      <c r="FD100" s="105">
        <v>1.8867924528301885</v>
      </c>
      <c r="FE100" s="64">
        <v>0.28000000000000003</v>
      </c>
      <c r="FF100" s="105">
        <v>0.99583333333333302</v>
      </c>
      <c r="FG100" s="105">
        <v>3.5565476190476177</v>
      </c>
      <c r="FH100" s="64">
        <v>0.40500000000000003</v>
      </c>
      <c r="FI100" s="105">
        <v>0.99650959860383903</v>
      </c>
      <c r="FJ100" s="105">
        <v>2.4605175274168865</v>
      </c>
      <c r="FK100" s="55">
        <v>0.9</v>
      </c>
      <c r="FL100" s="105">
        <v>0.89565217391304297</v>
      </c>
      <c r="FM100" s="105">
        <v>0.99516908212560329</v>
      </c>
      <c r="FN100" s="55">
        <v>0.61009999999999998</v>
      </c>
      <c r="FO100" s="105">
        <v>0</v>
      </c>
      <c r="FP100" s="105">
        <v>0</v>
      </c>
      <c r="FQ100" s="65">
        <v>1610</v>
      </c>
      <c r="FR100" s="8">
        <v>37</v>
      </c>
      <c r="FS100" s="105">
        <v>2.2981366459627329E-2</v>
      </c>
      <c r="FT100" s="65">
        <v>353</v>
      </c>
      <c r="FU100" s="8">
        <v>6</v>
      </c>
      <c r="FV100" s="105">
        <v>1.69971671388102E-2</v>
      </c>
      <c r="FW100" s="65">
        <v>1963</v>
      </c>
      <c r="FX100" s="8">
        <v>43</v>
      </c>
      <c r="FY100" s="105">
        <v>2.1905247070809986E-2</v>
      </c>
      <c r="FZ100" s="65">
        <v>23668</v>
      </c>
      <c r="GA100" s="8">
        <v>87</v>
      </c>
      <c r="GB100" s="105">
        <v>3.6758492479296943E-3</v>
      </c>
      <c r="GC100" s="65">
        <v>25631</v>
      </c>
      <c r="GD100" s="8">
        <v>130</v>
      </c>
      <c r="GE100" s="105">
        <v>5.0719831454098556E-3</v>
      </c>
      <c r="GF100" s="65">
        <v>776</v>
      </c>
      <c r="GG100" s="8">
        <v>0</v>
      </c>
      <c r="GH100" s="105">
        <v>0</v>
      </c>
      <c r="GI100" s="8">
        <v>1049</v>
      </c>
      <c r="GJ100" s="8">
        <v>19</v>
      </c>
      <c r="GK100" s="105">
        <v>1.8112488083889419E-2</v>
      </c>
      <c r="GL100" s="8">
        <v>549</v>
      </c>
      <c r="GM100" s="8">
        <v>0</v>
      </c>
      <c r="GN100" s="105">
        <v>0</v>
      </c>
    </row>
    <row r="101" spans="1:196" s="1" customFormat="1" ht="15" customHeight="1" x14ac:dyDescent="0.55000000000000004">
      <c r="A101" s="16">
        <v>68</v>
      </c>
      <c r="B101" s="17" t="s">
        <v>122</v>
      </c>
      <c r="C101" s="18">
        <v>9309</v>
      </c>
      <c r="D101" s="17" t="s">
        <v>125</v>
      </c>
      <c r="E101" s="8">
        <v>2960</v>
      </c>
      <c r="F101" s="8">
        <v>1970</v>
      </c>
      <c r="G101" s="105">
        <v>0.66554054054054057</v>
      </c>
      <c r="H101" s="8">
        <v>1793</v>
      </c>
      <c r="I101" s="8">
        <v>1357</v>
      </c>
      <c r="J101" s="105">
        <v>0.7568321249302844</v>
      </c>
      <c r="K101" s="8">
        <v>193</v>
      </c>
      <c r="L101" s="8">
        <v>71</v>
      </c>
      <c r="M101" s="105">
        <v>0.36787564766839376</v>
      </c>
      <c r="N101" s="8">
        <v>0</v>
      </c>
      <c r="O101" s="8">
        <v>0</v>
      </c>
      <c r="P101" s="105" t="s">
        <v>733</v>
      </c>
      <c r="Q101" s="8">
        <v>0</v>
      </c>
      <c r="R101" s="8">
        <v>0</v>
      </c>
      <c r="S101" s="105" t="s">
        <v>733</v>
      </c>
      <c r="T101" s="8">
        <v>4946</v>
      </c>
      <c r="U101" s="8">
        <v>3398</v>
      </c>
      <c r="V101" s="105">
        <v>0.6870198139911039</v>
      </c>
      <c r="W101" s="8">
        <v>4946</v>
      </c>
      <c r="X101" s="8">
        <v>3398</v>
      </c>
      <c r="Y101" s="105">
        <v>0.6870198139911039</v>
      </c>
      <c r="Z101" s="8">
        <v>60</v>
      </c>
      <c r="AA101" s="8">
        <v>31</v>
      </c>
      <c r="AB101" s="105">
        <v>0.51666666666666672</v>
      </c>
      <c r="AC101" s="8">
        <v>0</v>
      </c>
      <c r="AD101" s="8">
        <v>0</v>
      </c>
      <c r="AE101" s="105" t="s">
        <v>733</v>
      </c>
      <c r="AF101" s="8">
        <v>0</v>
      </c>
      <c r="AG101" s="8">
        <v>0</v>
      </c>
      <c r="AH101" s="105" t="s">
        <v>733</v>
      </c>
      <c r="AI101" s="8">
        <v>60</v>
      </c>
      <c r="AJ101" s="8">
        <v>31</v>
      </c>
      <c r="AK101" s="105">
        <v>0.51666666666666672</v>
      </c>
      <c r="AL101" s="8">
        <v>0</v>
      </c>
      <c r="AM101" s="8">
        <v>0</v>
      </c>
      <c r="AN101" s="105" t="s">
        <v>733</v>
      </c>
      <c r="AO101" s="8">
        <v>0</v>
      </c>
      <c r="AP101" s="8">
        <v>0</v>
      </c>
      <c r="AQ101" s="105" t="s">
        <v>733</v>
      </c>
      <c r="AR101" s="8">
        <v>0</v>
      </c>
      <c r="AS101" s="8">
        <v>0</v>
      </c>
      <c r="AT101" s="105" t="s">
        <v>733</v>
      </c>
      <c r="AU101" s="8">
        <v>0</v>
      </c>
      <c r="AV101" s="8">
        <v>0</v>
      </c>
      <c r="AW101" s="105" t="s">
        <v>733</v>
      </c>
      <c r="AX101" s="8">
        <v>2342</v>
      </c>
      <c r="AY101" s="8">
        <v>1385</v>
      </c>
      <c r="AZ101" s="105">
        <v>0.59137489325362935</v>
      </c>
      <c r="BA101" s="8">
        <v>1046</v>
      </c>
      <c r="BB101" s="8">
        <v>455</v>
      </c>
      <c r="BC101" s="105">
        <v>0.43499043977055452</v>
      </c>
      <c r="BD101" s="8">
        <v>30</v>
      </c>
      <c r="BE101" s="8">
        <v>0</v>
      </c>
      <c r="BF101" s="105">
        <v>0</v>
      </c>
      <c r="BG101" s="8">
        <v>0</v>
      </c>
      <c r="BH101" s="8">
        <v>0</v>
      </c>
      <c r="BI101" s="105" t="s">
        <v>733</v>
      </c>
      <c r="BJ101" s="8">
        <v>8588</v>
      </c>
      <c r="BK101" s="8">
        <v>4052</v>
      </c>
      <c r="BL101" s="105">
        <v>0.47182114578481604</v>
      </c>
      <c r="BM101" s="8">
        <v>12006</v>
      </c>
      <c r="BN101" s="8">
        <v>5892</v>
      </c>
      <c r="BO101" s="105">
        <v>0.49075462268865566</v>
      </c>
      <c r="BP101" s="8">
        <v>0</v>
      </c>
      <c r="BQ101" s="8">
        <v>0</v>
      </c>
      <c r="BR101" s="105" t="s">
        <v>733</v>
      </c>
      <c r="BS101" s="8">
        <v>12066</v>
      </c>
      <c r="BT101" s="8">
        <v>5923</v>
      </c>
      <c r="BU101" s="105">
        <v>0.49088347422509532</v>
      </c>
      <c r="BV101" s="8">
        <v>17012</v>
      </c>
      <c r="BW101" s="8">
        <v>9321</v>
      </c>
      <c r="BX101" s="105">
        <v>0.5479073595109335</v>
      </c>
      <c r="BY101" s="8">
        <v>15600</v>
      </c>
      <c r="BZ101" s="8">
        <v>1520</v>
      </c>
      <c r="CA101" s="105">
        <v>9.7435897435897437E-2</v>
      </c>
      <c r="CB101" s="8">
        <v>21420</v>
      </c>
      <c r="CC101" s="8">
        <v>576</v>
      </c>
      <c r="CD101" s="105">
        <v>2.689075630252101E-2</v>
      </c>
      <c r="CE101" s="8">
        <v>3840</v>
      </c>
      <c r="CF101" s="8">
        <v>480</v>
      </c>
      <c r="CG101" s="105">
        <v>0.125</v>
      </c>
      <c r="CH101" s="8">
        <v>1500</v>
      </c>
      <c r="CI101" s="8">
        <v>60</v>
      </c>
      <c r="CJ101" s="105">
        <v>0.04</v>
      </c>
      <c r="CK101" s="8">
        <v>5340</v>
      </c>
      <c r="CL101" s="8">
        <v>540</v>
      </c>
      <c r="CM101" s="105">
        <v>0.10112359550561797</v>
      </c>
      <c r="CN101" s="8">
        <v>1155</v>
      </c>
      <c r="CO101" s="8">
        <v>0</v>
      </c>
      <c r="CP101" s="105">
        <v>0</v>
      </c>
      <c r="CQ101" s="8">
        <v>900</v>
      </c>
      <c r="CR101" s="8">
        <v>0</v>
      </c>
      <c r="CS101" s="105">
        <v>0</v>
      </c>
      <c r="CT101" s="8">
        <v>44415</v>
      </c>
      <c r="CU101" s="8">
        <v>2636</v>
      </c>
      <c r="CV101" s="105">
        <v>5.934931892378701E-2</v>
      </c>
      <c r="CW101" s="8">
        <v>61427</v>
      </c>
      <c r="CX101" s="8">
        <v>11957</v>
      </c>
      <c r="CY101" s="105">
        <v>0.19465381672554413</v>
      </c>
      <c r="CZ101" s="8">
        <v>1185</v>
      </c>
      <c r="DA101" s="8">
        <v>0</v>
      </c>
      <c r="DB101" s="105">
        <v>0</v>
      </c>
      <c r="DC101" s="8">
        <v>900</v>
      </c>
      <c r="DD101" s="8">
        <v>0</v>
      </c>
      <c r="DE101" s="105">
        <v>0</v>
      </c>
      <c r="DF101" s="8">
        <v>22279</v>
      </c>
      <c r="DG101" s="8">
        <v>3812</v>
      </c>
      <c r="DH101" s="105">
        <v>0.1711028322635666</v>
      </c>
      <c r="DI101" s="64">
        <v>0.89</v>
      </c>
      <c r="DJ101" s="105">
        <v>0.98664959765910698</v>
      </c>
      <c r="DK101" s="105">
        <v>1.1085950535495583</v>
      </c>
      <c r="DL101" s="64">
        <v>0.79</v>
      </c>
      <c r="DM101" s="105">
        <v>0.78241758241758197</v>
      </c>
      <c r="DN101" s="105">
        <v>0.9904020030602303</v>
      </c>
      <c r="DO101" s="64">
        <v>0.84000000000000008</v>
      </c>
      <c r="DP101" s="105">
        <v>0.97096066182677698</v>
      </c>
      <c r="DQ101" s="105">
        <v>1.155905549793782</v>
      </c>
      <c r="DR101" s="64">
        <v>0.89</v>
      </c>
      <c r="DS101" s="105">
        <v>0.96325330720235203</v>
      </c>
      <c r="DT101" s="105">
        <v>1.0823070867442157</v>
      </c>
      <c r="DU101" s="64">
        <v>0.87</v>
      </c>
      <c r="DV101" s="105">
        <v>0.95136330140014702</v>
      </c>
      <c r="DW101" s="105">
        <v>1.093521036092123</v>
      </c>
      <c r="DX101" s="64">
        <v>0.88</v>
      </c>
      <c r="DY101" s="105">
        <v>0.95850500294290797</v>
      </c>
      <c r="DZ101" s="105">
        <v>1.0892102306169409</v>
      </c>
      <c r="EA101" s="64">
        <v>0.89</v>
      </c>
      <c r="EB101" s="105">
        <v>0.98029031828472502</v>
      </c>
      <c r="EC101" s="105">
        <v>1.1014497958255338</v>
      </c>
      <c r="ED101" s="64">
        <v>0.83000000000000007</v>
      </c>
      <c r="EE101" s="105">
        <v>0.90894039735099297</v>
      </c>
      <c r="EF101" s="105">
        <v>1.0951089124710758</v>
      </c>
      <c r="EG101" s="64">
        <v>0.8600000000000001</v>
      </c>
      <c r="EH101" s="105">
        <v>0.96641991202660704</v>
      </c>
      <c r="EI101" s="105">
        <v>1.1237440837518686</v>
      </c>
      <c r="EJ101" s="64">
        <v>0.8</v>
      </c>
      <c r="EK101" s="105">
        <v>1</v>
      </c>
      <c r="EL101" s="105">
        <v>1.25</v>
      </c>
      <c r="EM101" s="64">
        <v>0.25</v>
      </c>
      <c r="EN101" s="105">
        <v>0.98350000000000004</v>
      </c>
      <c r="EO101" s="105">
        <v>3.9340000000000002</v>
      </c>
      <c r="EP101" s="64">
        <v>0.52500000000000002</v>
      </c>
      <c r="EQ101" s="105">
        <v>0.98748103186646397</v>
      </c>
      <c r="ER101" s="105">
        <v>1.880916251174217</v>
      </c>
      <c r="ES101" s="64">
        <v>0.84499999999999997</v>
      </c>
      <c r="ET101" s="105">
        <v>0.98182934315531001</v>
      </c>
      <c r="EU101" s="105">
        <v>1.1619282167518461</v>
      </c>
      <c r="EV101" s="64">
        <v>0.54</v>
      </c>
      <c r="EW101" s="105">
        <v>0.94805876180482695</v>
      </c>
      <c r="EX101" s="105">
        <v>1.7556643737126425</v>
      </c>
      <c r="EY101" s="64">
        <v>0.6925</v>
      </c>
      <c r="EZ101" s="105">
        <v>0.97106297566279198</v>
      </c>
      <c r="FA101" s="105">
        <v>1.4022570045672087</v>
      </c>
      <c r="FB101" s="64">
        <v>0.79</v>
      </c>
      <c r="FC101" s="105">
        <v>1</v>
      </c>
      <c r="FD101" s="105">
        <v>1.2658227848101264</v>
      </c>
      <c r="FE101" s="64">
        <v>0.26</v>
      </c>
      <c r="FF101" s="105">
        <v>0.98750000000000004</v>
      </c>
      <c r="FG101" s="105">
        <v>3.7980769230769229</v>
      </c>
      <c r="FH101" s="64">
        <v>0.52500000000000002</v>
      </c>
      <c r="FI101" s="105">
        <v>0.98888888888888904</v>
      </c>
      <c r="FJ101" s="105">
        <v>1.8835978835978837</v>
      </c>
      <c r="FK101" s="55">
        <v>0.79425465838509313</v>
      </c>
      <c r="FL101" s="105">
        <v>0</v>
      </c>
      <c r="FM101" s="105">
        <v>0</v>
      </c>
      <c r="FN101" s="55">
        <v>0.61009999999999998</v>
      </c>
      <c r="FO101" s="105">
        <v>0</v>
      </c>
      <c r="FP101" s="105">
        <v>0</v>
      </c>
      <c r="FQ101" s="65">
        <v>5131</v>
      </c>
      <c r="FR101" s="8">
        <v>41</v>
      </c>
      <c r="FS101" s="105">
        <v>7.9906450984213607E-3</v>
      </c>
      <c r="FT101" s="65">
        <v>887</v>
      </c>
      <c r="FU101" s="8">
        <v>32</v>
      </c>
      <c r="FV101" s="105">
        <v>3.6076662908680945E-2</v>
      </c>
      <c r="FW101" s="65">
        <v>6018</v>
      </c>
      <c r="FX101" s="8">
        <v>73</v>
      </c>
      <c r="FY101" s="105">
        <v>1.2130275839149218E-2</v>
      </c>
      <c r="FZ101" s="65">
        <v>23219</v>
      </c>
      <c r="GA101" s="8">
        <v>282</v>
      </c>
      <c r="GB101" s="105">
        <v>1.2145225892587966E-2</v>
      </c>
      <c r="GC101" s="65">
        <v>29237</v>
      </c>
      <c r="GD101" s="8">
        <v>355</v>
      </c>
      <c r="GE101" s="105">
        <v>1.2142148647262031E-2</v>
      </c>
      <c r="GF101" s="65">
        <v>3073</v>
      </c>
      <c r="GG101" s="8">
        <v>0</v>
      </c>
      <c r="GH101" s="105">
        <v>0</v>
      </c>
      <c r="GI101" s="8">
        <v>826</v>
      </c>
      <c r="GJ101" s="8">
        <v>0</v>
      </c>
      <c r="GK101" s="105">
        <v>0</v>
      </c>
      <c r="GL101" s="8">
        <v>549</v>
      </c>
      <c r="GM101" s="8">
        <v>0</v>
      </c>
      <c r="GN101" s="105">
        <v>0</v>
      </c>
    </row>
    <row r="102" spans="1:196" s="1" customFormat="1" ht="15" customHeight="1" x14ac:dyDescent="0.55000000000000004">
      <c r="A102" s="16">
        <v>68</v>
      </c>
      <c r="B102" s="17" t="s">
        <v>122</v>
      </c>
      <c r="C102" s="18">
        <v>9540</v>
      </c>
      <c r="D102" s="17" t="s">
        <v>126</v>
      </c>
      <c r="E102" s="8">
        <v>1977</v>
      </c>
      <c r="F102" s="8">
        <v>710</v>
      </c>
      <c r="G102" s="105">
        <v>0.35912999494183107</v>
      </c>
      <c r="H102" s="8">
        <v>706</v>
      </c>
      <c r="I102" s="8">
        <v>351</v>
      </c>
      <c r="J102" s="105">
        <v>0.49716713881019831</v>
      </c>
      <c r="K102" s="8">
        <v>0</v>
      </c>
      <c r="L102" s="8">
        <v>0</v>
      </c>
      <c r="M102" s="105" t="s">
        <v>733</v>
      </c>
      <c r="N102" s="8">
        <v>0</v>
      </c>
      <c r="O102" s="8">
        <v>0</v>
      </c>
      <c r="P102" s="105" t="s">
        <v>733</v>
      </c>
      <c r="Q102" s="8">
        <v>0</v>
      </c>
      <c r="R102" s="8">
        <v>0</v>
      </c>
      <c r="S102" s="105" t="s">
        <v>733</v>
      </c>
      <c r="T102" s="8">
        <v>2683</v>
      </c>
      <c r="U102" s="8">
        <v>1061</v>
      </c>
      <c r="V102" s="105">
        <v>0.39545285128587404</v>
      </c>
      <c r="W102" s="8">
        <v>2683</v>
      </c>
      <c r="X102" s="8">
        <v>1061</v>
      </c>
      <c r="Y102" s="105">
        <v>0.39545285128587404</v>
      </c>
      <c r="Z102" s="8">
        <v>0</v>
      </c>
      <c r="AA102" s="8">
        <v>0</v>
      </c>
      <c r="AB102" s="105" t="s">
        <v>733</v>
      </c>
      <c r="AC102" s="8">
        <v>0</v>
      </c>
      <c r="AD102" s="8">
        <v>0</v>
      </c>
      <c r="AE102" s="105" t="s">
        <v>733</v>
      </c>
      <c r="AF102" s="8">
        <v>0</v>
      </c>
      <c r="AG102" s="8">
        <v>0</v>
      </c>
      <c r="AH102" s="105" t="s">
        <v>733</v>
      </c>
      <c r="AI102" s="8">
        <v>0</v>
      </c>
      <c r="AJ102" s="8">
        <v>0</v>
      </c>
      <c r="AK102" s="105" t="s">
        <v>733</v>
      </c>
      <c r="AL102" s="8">
        <v>0</v>
      </c>
      <c r="AM102" s="8">
        <v>0</v>
      </c>
      <c r="AN102" s="105" t="s">
        <v>733</v>
      </c>
      <c r="AO102" s="8">
        <v>0</v>
      </c>
      <c r="AP102" s="8">
        <v>0</v>
      </c>
      <c r="AQ102" s="105" t="s">
        <v>733</v>
      </c>
      <c r="AR102" s="8">
        <v>0</v>
      </c>
      <c r="AS102" s="8">
        <v>0</v>
      </c>
      <c r="AT102" s="105" t="s">
        <v>733</v>
      </c>
      <c r="AU102" s="8">
        <v>0</v>
      </c>
      <c r="AV102" s="8">
        <v>0</v>
      </c>
      <c r="AW102" s="105" t="s">
        <v>733</v>
      </c>
      <c r="AX102" s="8">
        <v>843</v>
      </c>
      <c r="AY102" s="8">
        <v>190</v>
      </c>
      <c r="AZ102" s="105">
        <v>0.22538552787663108</v>
      </c>
      <c r="BA102" s="8">
        <v>197</v>
      </c>
      <c r="BB102" s="8">
        <v>0</v>
      </c>
      <c r="BC102" s="105">
        <v>0</v>
      </c>
      <c r="BD102" s="8">
        <v>80</v>
      </c>
      <c r="BE102" s="8">
        <v>0</v>
      </c>
      <c r="BF102" s="105">
        <v>0</v>
      </c>
      <c r="BG102" s="8">
        <v>0</v>
      </c>
      <c r="BH102" s="8">
        <v>0</v>
      </c>
      <c r="BI102" s="105" t="s">
        <v>733</v>
      </c>
      <c r="BJ102" s="8">
        <v>5023</v>
      </c>
      <c r="BK102" s="8">
        <v>0</v>
      </c>
      <c r="BL102" s="105">
        <v>0</v>
      </c>
      <c r="BM102" s="8">
        <v>6143</v>
      </c>
      <c r="BN102" s="8">
        <v>190</v>
      </c>
      <c r="BO102" s="105">
        <v>3.0929513267133321E-2</v>
      </c>
      <c r="BP102" s="8">
        <v>0</v>
      </c>
      <c r="BQ102" s="8">
        <v>0</v>
      </c>
      <c r="BR102" s="105" t="s">
        <v>733</v>
      </c>
      <c r="BS102" s="8">
        <v>6143</v>
      </c>
      <c r="BT102" s="8">
        <v>190</v>
      </c>
      <c r="BU102" s="105">
        <v>3.0929513267133321E-2</v>
      </c>
      <c r="BV102" s="8">
        <v>8826</v>
      </c>
      <c r="BW102" s="8">
        <v>1251</v>
      </c>
      <c r="BX102" s="105">
        <v>0.14174031271244053</v>
      </c>
      <c r="BY102" s="8">
        <v>8000</v>
      </c>
      <c r="BZ102" s="8">
        <v>0</v>
      </c>
      <c r="CA102" s="105">
        <v>0</v>
      </c>
      <c r="CB102" s="8">
        <v>21780</v>
      </c>
      <c r="CC102" s="8">
        <v>109</v>
      </c>
      <c r="CD102" s="105">
        <v>5.0045913682277322E-3</v>
      </c>
      <c r="CE102" s="8">
        <v>3840</v>
      </c>
      <c r="CF102" s="8">
        <v>0</v>
      </c>
      <c r="CG102" s="105">
        <v>0</v>
      </c>
      <c r="CH102" s="8">
        <v>720</v>
      </c>
      <c r="CI102" s="8">
        <v>0</v>
      </c>
      <c r="CJ102" s="105">
        <v>0</v>
      </c>
      <c r="CK102" s="8">
        <v>4560</v>
      </c>
      <c r="CL102" s="8">
        <v>0</v>
      </c>
      <c r="CM102" s="105">
        <v>0</v>
      </c>
      <c r="CN102" s="8">
        <v>7530</v>
      </c>
      <c r="CO102" s="8">
        <v>0</v>
      </c>
      <c r="CP102" s="105">
        <v>0</v>
      </c>
      <c r="CQ102" s="8">
        <v>750</v>
      </c>
      <c r="CR102" s="8">
        <v>0</v>
      </c>
      <c r="CS102" s="105">
        <v>0</v>
      </c>
      <c r="CT102" s="8">
        <v>42620</v>
      </c>
      <c r="CU102" s="8">
        <v>109</v>
      </c>
      <c r="CV102" s="105">
        <v>2.5574847489441576E-3</v>
      </c>
      <c r="CW102" s="8">
        <v>51446</v>
      </c>
      <c r="CX102" s="8">
        <v>1360</v>
      </c>
      <c r="CY102" s="105">
        <v>2.6435485752050694E-2</v>
      </c>
      <c r="CZ102" s="8">
        <v>7610</v>
      </c>
      <c r="DA102" s="8">
        <v>0</v>
      </c>
      <c r="DB102" s="105">
        <v>0</v>
      </c>
      <c r="DC102" s="8">
        <v>750</v>
      </c>
      <c r="DD102" s="8">
        <v>0</v>
      </c>
      <c r="DE102" s="105">
        <v>0</v>
      </c>
      <c r="DF102" s="8">
        <v>12743</v>
      </c>
      <c r="DG102" s="8">
        <v>351</v>
      </c>
      <c r="DH102" s="105">
        <v>2.7544534254100292E-2</v>
      </c>
      <c r="DI102" s="64">
        <v>0.93</v>
      </c>
      <c r="DJ102" s="105">
        <v>1</v>
      </c>
      <c r="DK102" s="105">
        <v>1.075268817204301</v>
      </c>
      <c r="DL102" s="64">
        <v>0.87</v>
      </c>
      <c r="DM102" s="105">
        <v>0</v>
      </c>
      <c r="DN102" s="105">
        <v>0</v>
      </c>
      <c r="DO102" s="64">
        <v>0.9</v>
      </c>
      <c r="DP102" s="105">
        <v>1</v>
      </c>
      <c r="DQ102" s="105">
        <v>1.1111111111111112</v>
      </c>
      <c r="DR102" s="64">
        <v>0.9</v>
      </c>
      <c r="DS102" s="105">
        <v>1</v>
      </c>
      <c r="DT102" s="105">
        <v>1.1111111111111112</v>
      </c>
      <c r="DU102" s="64">
        <v>0.79</v>
      </c>
      <c r="DV102" s="105">
        <v>1</v>
      </c>
      <c r="DW102" s="105">
        <v>1.2658227848101264</v>
      </c>
      <c r="DX102" s="64">
        <v>0.84499999999999997</v>
      </c>
      <c r="DY102" s="105">
        <v>1</v>
      </c>
      <c r="DZ102" s="105">
        <v>1.1834319526627219</v>
      </c>
      <c r="EA102" s="64">
        <v>0.91500000000000004</v>
      </c>
      <c r="EB102" s="105">
        <v>1</v>
      </c>
      <c r="EC102" s="105">
        <v>1.0928961748633879</v>
      </c>
      <c r="ED102" s="64">
        <v>0.83000000000000007</v>
      </c>
      <c r="EE102" s="105">
        <v>1</v>
      </c>
      <c r="EF102" s="105">
        <v>1.2048192771084336</v>
      </c>
      <c r="EG102" s="64">
        <v>0.87250000000000005</v>
      </c>
      <c r="EH102" s="105">
        <v>1</v>
      </c>
      <c r="EI102" s="105">
        <v>1.1461318051575931</v>
      </c>
      <c r="EJ102" s="64">
        <v>0.81</v>
      </c>
      <c r="EK102" s="105">
        <v>1</v>
      </c>
      <c r="EL102" s="105">
        <v>1.2345679012345678</v>
      </c>
      <c r="EM102" s="64">
        <v>0.25</v>
      </c>
      <c r="EN102" s="105">
        <v>0</v>
      </c>
      <c r="EO102" s="105">
        <v>0</v>
      </c>
      <c r="EP102" s="64">
        <v>0.53</v>
      </c>
      <c r="EQ102" s="105">
        <v>1</v>
      </c>
      <c r="ER102" s="105">
        <v>1.8867924528301885</v>
      </c>
      <c r="ES102" s="64">
        <v>0.86250000000000004</v>
      </c>
      <c r="ET102" s="105">
        <v>1</v>
      </c>
      <c r="EU102" s="105">
        <v>1.1594202898550725</v>
      </c>
      <c r="EV102" s="64">
        <v>0.54</v>
      </c>
      <c r="EW102" s="105">
        <v>1</v>
      </c>
      <c r="EX102" s="105">
        <v>1.8518518518518516</v>
      </c>
      <c r="EY102" s="64">
        <v>0.70125000000000004</v>
      </c>
      <c r="EZ102" s="105">
        <v>1</v>
      </c>
      <c r="FA102" s="105">
        <v>1.4260249554367201</v>
      </c>
      <c r="FB102" s="64">
        <v>0.79</v>
      </c>
      <c r="FC102" s="105">
        <v>0</v>
      </c>
      <c r="FD102" s="105">
        <v>0</v>
      </c>
      <c r="FE102" s="64">
        <v>0.35</v>
      </c>
      <c r="FF102" s="105">
        <v>0</v>
      </c>
      <c r="FG102" s="105">
        <v>0</v>
      </c>
      <c r="FH102" s="64">
        <v>0.57000000000000006</v>
      </c>
      <c r="FI102" s="105">
        <v>0</v>
      </c>
      <c r="FJ102" s="105">
        <v>0</v>
      </c>
      <c r="FK102" s="55">
        <v>0.9</v>
      </c>
      <c r="FL102" s="105">
        <v>0</v>
      </c>
      <c r="FM102" s="105">
        <v>0</v>
      </c>
      <c r="FN102" s="55">
        <v>0.61009999999999998</v>
      </c>
      <c r="FO102" s="105">
        <v>0</v>
      </c>
      <c r="FP102" s="105">
        <v>0</v>
      </c>
      <c r="FQ102" s="65">
        <v>2971</v>
      </c>
      <c r="FR102" s="8">
        <v>82</v>
      </c>
      <c r="FS102" s="105">
        <v>2.7600134634803097E-2</v>
      </c>
      <c r="FT102" s="65">
        <v>878</v>
      </c>
      <c r="FU102" s="8">
        <v>69</v>
      </c>
      <c r="FV102" s="105">
        <v>7.8587699316628706E-2</v>
      </c>
      <c r="FW102" s="65">
        <v>3849</v>
      </c>
      <c r="FX102" s="8">
        <v>151</v>
      </c>
      <c r="FY102" s="105">
        <v>3.9230969082878667E-2</v>
      </c>
      <c r="FZ102" s="65">
        <v>21555</v>
      </c>
      <c r="GA102" s="8">
        <v>11</v>
      </c>
      <c r="GB102" s="105">
        <v>5.103224309904894E-4</v>
      </c>
      <c r="GC102" s="65">
        <v>25404</v>
      </c>
      <c r="GD102" s="8">
        <v>162</v>
      </c>
      <c r="GE102" s="105">
        <v>6.3769485120453474E-3</v>
      </c>
      <c r="GF102" s="65">
        <v>2199</v>
      </c>
      <c r="GG102" s="8">
        <v>56</v>
      </c>
      <c r="GH102" s="105">
        <v>2.5466120964074579E-2</v>
      </c>
      <c r="GI102" s="8">
        <v>6383</v>
      </c>
      <c r="GJ102" s="8">
        <v>0</v>
      </c>
      <c r="GK102" s="105">
        <v>0</v>
      </c>
      <c r="GL102" s="8">
        <v>458</v>
      </c>
      <c r="GM102" s="8">
        <v>0</v>
      </c>
      <c r="GN102" s="105">
        <v>0</v>
      </c>
    </row>
    <row r="103" spans="1:196" s="1" customFormat="1" ht="15" customHeight="1" x14ac:dyDescent="0.55000000000000004">
      <c r="A103" s="16">
        <v>68</v>
      </c>
      <c r="B103" s="17" t="s">
        <v>122</v>
      </c>
      <c r="C103" s="18">
        <v>9541</v>
      </c>
      <c r="D103" s="17" t="s">
        <v>127</v>
      </c>
      <c r="E103" s="8">
        <v>1282</v>
      </c>
      <c r="F103" s="8">
        <v>916</v>
      </c>
      <c r="G103" s="105">
        <v>0.71450858034321374</v>
      </c>
      <c r="H103" s="8">
        <v>2935</v>
      </c>
      <c r="I103" s="8">
        <v>1179</v>
      </c>
      <c r="J103" s="105">
        <v>0.40170357751277685</v>
      </c>
      <c r="K103" s="8">
        <v>0</v>
      </c>
      <c r="L103" s="8">
        <v>0</v>
      </c>
      <c r="M103" s="105" t="s">
        <v>733</v>
      </c>
      <c r="N103" s="8">
        <v>15</v>
      </c>
      <c r="O103" s="8">
        <v>33</v>
      </c>
      <c r="P103" s="105">
        <v>2.2000000000000002</v>
      </c>
      <c r="Q103" s="8">
        <v>0</v>
      </c>
      <c r="R103" s="8">
        <v>0</v>
      </c>
      <c r="S103" s="105" t="s">
        <v>733</v>
      </c>
      <c r="T103" s="8">
        <v>4232</v>
      </c>
      <c r="U103" s="8">
        <v>2128</v>
      </c>
      <c r="V103" s="105">
        <v>0.50283553875236298</v>
      </c>
      <c r="W103" s="8">
        <v>4232</v>
      </c>
      <c r="X103" s="8">
        <v>2128</v>
      </c>
      <c r="Y103" s="105">
        <v>0.50283553875236298</v>
      </c>
      <c r="Z103" s="8">
        <v>30</v>
      </c>
      <c r="AA103" s="8">
        <v>0</v>
      </c>
      <c r="AB103" s="105">
        <v>0</v>
      </c>
      <c r="AC103" s="8">
        <v>0</v>
      </c>
      <c r="AD103" s="8">
        <v>0</v>
      </c>
      <c r="AE103" s="105" t="s">
        <v>733</v>
      </c>
      <c r="AF103" s="8">
        <v>15</v>
      </c>
      <c r="AG103" s="8">
        <v>0</v>
      </c>
      <c r="AH103" s="105">
        <v>0</v>
      </c>
      <c r="AI103" s="8">
        <v>45</v>
      </c>
      <c r="AJ103" s="8">
        <v>0</v>
      </c>
      <c r="AK103" s="105">
        <v>0</v>
      </c>
      <c r="AL103" s="8">
        <v>52</v>
      </c>
      <c r="AM103" s="8">
        <v>17</v>
      </c>
      <c r="AN103" s="105">
        <v>0.32692307692307693</v>
      </c>
      <c r="AO103" s="8">
        <v>0</v>
      </c>
      <c r="AP103" s="8">
        <v>0</v>
      </c>
      <c r="AQ103" s="105" t="s">
        <v>733</v>
      </c>
      <c r="AR103" s="8">
        <v>30</v>
      </c>
      <c r="AS103" s="8">
        <v>0</v>
      </c>
      <c r="AT103" s="105">
        <v>0</v>
      </c>
      <c r="AU103" s="8">
        <v>82</v>
      </c>
      <c r="AV103" s="8">
        <v>17</v>
      </c>
      <c r="AW103" s="105">
        <v>0.2073170731707317</v>
      </c>
      <c r="AX103" s="8">
        <v>2054</v>
      </c>
      <c r="AY103" s="8">
        <v>822</v>
      </c>
      <c r="AZ103" s="105">
        <v>0.40019474196689386</v>
      </c>
      <c r="BA103" s="8">
        <v>465</v>
      </c>
      <c r="BB103" s="8">
        <v>109</v>
      </c>
      <c r="BC103" s="105">
        <v>0.23440860215053763</v>
      </c>
      <c r="BD103" s="8">
        <v>229</v>
      </c>
      <c r="BE103" s="8">
        <v>67</v>
      </c>
      <c r="BF103" s="105">
        <v>0.29257641921397382</v>
      </c>
      <c r="BG103" s="8">
        <v>30</v>
      </c>
      <c r="BH103" s="8">
        <v>0</v>
      </c>
      <c r="BI103" s="105">
        <v>0</v>
      </c>
      <c r="BJ103" s="8">
        <v>2911</v>
      </c>
      <c r="BK103" s="8">
        <v>2007</v>
      </c>
      <c r="BL103" s="105">
        <v>0.68945379594641021</v>
      </c>
      <c r="BM103" s="8">
        <v>5689</v>
      </c>
      <c r="BN103" s="8">
        <v>3005</v>
      </c>
      <c r="BO103" s="105">
        <v>0.52821233960274216</v>
      </c>
      <c r="BP103" s="8">
        <v>0</v>
      </c>
      <c r="BQ103" s="8">
        <v>0</v>
      </c>
      <c r="BR103" s="105" t="s">
        <v>733</v>
      </c>
      <c r="BS103" s="8">
        <v>5816</v>
      </c>
      <c r="BT103" s="8">
        <v>3022</v>
      </c>
      <c r="BU103" s="105">
        <v>0.51960110041265473</v>
      </c>
      <c r="BV103" s="8">
        <v>10048</v>
      </c>
      <c r="BW103" s="8">
        <v>5150</v>
      </c>
      <c r="BX103" s="105">
        <v>0.51253980891719741</v>
      </c>
      <c r="BY103" s="8">
        <v>18560</v>
      </c>
      <c r="BZ103" s="8">
        <v>1920</v>
      </c>
      <c r="CA103" s="105">
        <v>0.10344827586206896</v>
      </c>
      <c r="CB103" s="8">
        <v>17280</v>
      </c>
      <c r="CC103" s="8">
        <v>445</v>
      </c>
      <c r="CD103" s="105">
        <v>2.5752314814814815E-2</v>
      </c>
      <c r="CE103" s="8">
        <v>3840</v>
      </c>
      <c r="CF103" s="8">
        <v>480</v>
      </c>
      <c r="CG103" s="105">
        <v>0.125</v>
      </c>
      <c r="CH103" s="8">
        <v>600</v>
      </c>
      <c r="CI103" s="8">
        <v>0</v>
      </c>
      <c r="CJ103" s="105">
        <v>0</v>
      </c>
      <c r="CK103" s="8">
        <v>4440</v>
      </c>
      <c r="CL103" s="8">
        <v>480</v>
      </c>
      <c r="CM103" s="105">
        <v>0.10810810810810811</v>
      </c>
      <c r="CN103" s="8">
        <v>7635</v>
      </c>
      <c r="CO103" s="8">
        <v>120</v>
      </c>
      <c r="CP103" s="105">
        <v>1.5717092337917484E-2</v>
      </c>
      <c r="CQ103" s="8">
        <v>900</v>
      </c>
      <c r="CR103" s="8">
        <v>0</v>
      </c>
      <c r="CS103" s="105">
        <v>0</v>
      </c>
      <c r="CT103" s="8">
        <v>48815</v>
      </c>
      <c r="CU103" s="8">
        <v>2965</v>
      </c>
      <c r="CV103" s="105">
        <v>6.0739526784799755E-2</v>
      </c>
      <c r="CW103" s="8">
        <v>58863</v>
      </c>
      <c r="CX103" s="8">
        <v>8115</v>
      </c>
      <c r="CY103" s="105">
        <v>0.13786249426634728</v>
      </c>
      <c r="CZ103" s="8">
        <v>7879</v>
      </c>
      <c r="DA103" s="8">
        <v>220</v>
      </c>
      <c r="DB103" s="105">
        <v>2.792232516816855E-2</v>
      </c>
      <c r="DC103" s="8">
        <v>975</v>
      </c>
      <c r="DD103" s="8">
        <v>0</v>
      </c>
      <c r="DE103" s="105">
        <v>0</v>
      </c>
      <c r="DF103" s="8">
        <v>25800</v>
      </c>
      <c r="DG103" s="8">
        <v>3688</v>
      </c>
      <c r="DH103" s="105">
        <v>0.14294573643410852</v>
      </c>
      <c r="DI103" s="64">
        <v>0.86</v>
      </c>
      <c r="DJ103" s="105">
        <v>0.99416409200137301</v>
      </c>
      <c r="DK103" s="105">
        <v>1.1560047581411315</v>
      </c>
      <c r="DL103" s="64">
        <v>0.71</v>
      </c>
      <c r="DM103" s="105">
        <v>1</v>
      </c>
      <c r="DN103" s="105">
        <v>1.4084507042253522</v>
      </c>
      <c r="DO103" s="64">
        <v>0.78499999999999992</v>
      </c>
      <c r="DP103" s="105">
        <v>0.994374586366644</v>
      </c>
      <c r="DQ103" s="105">
        <v>1.2667192183014575</v>
      </c>
      <c r="DR103" s="64">
        <v>0.87</v>
      </c>
      <c r="DS103" s="105">
        <v>0.99473129610115896</v>
      </c>
      <c r="DT103" s="105">
        <v>1.1433693058634011</v>
      </c>
      <c r="DU103" s="64">
        <v>0.78</v>
      </c>
      <c r="DV103" s="105">
        <v>0.99491094147582704</v>
      </c>
      <c r="DW103" s="105">
        <v>1.2755268480459321</v>
      </c>
      <c r="DX103" s="64">
        <v>0.82499999999999996</v>
      </c>
      <c r="DY103" s="105">
        <v>0.99483082706766901</v>
      </c>
      <c r="DZ103" s="105">
        <v>1.2058555479608111</v>
      </c>
      <c r="EA103" s="64">
        <v>0.86499999999999999</v>
      </c>
      <c r="EB103" s="105">
        <v>0.99430346970481598</v>
      </c>
      <c r="EC103" s="105">
        <v>1.1494837800055677</v>
      </c>
      <c r="ED103" s="64">
        <v>0.745</v>
      </c>
      <c r="EE103" s="105">
        <v>0.99534161490683204</v>
      </c>
      <c r="EF103" s="105">
        <v>1.336029013297761</v>
      </c>
      <c r="EG103" s="64">
        <v>0.80499999999999994</v>
      </c>
      <c r="EH103" s="105">
        <v>0.99456310679611604</v>
      </c>
      <c r="EI103" s="105">
        <v>1.2354821202436226</v>
      </c>
      <c r="EJ103" s="64">
        <v>0.81</v>
      </c>
      <c r="EK103" s="105">
        <v>1</v>
      </c>
      <c r="EL103" s="105">
        <v>1.2345679012345678</v>
      </c>
      <c r="EM103" s="64">
        <v>0.24</v>
      </c>
      <c r="EN103" s="105">
        <v>0.99416666666666698</v>
      </c>
      <c r="EO103" s="105">
        <v>4.1423611111111125</v>
      </c>
      <c r="EP103" s="64">
        <v>0.52500000000000002</v>
      </c>
      <c r="EQ103" s="105">
        <v>0.99527824620573402</v>
      </c>
      <c r="ER103" s="105">
        <v>1.8957680880109218</v>
      </c>
      <c r="ES103" s="64">
        <v>0.83750000000000002</v>
      </c>
      <c r="ET103" s="105">
        <v>0.99503049469166505</v>
      </c>
      <c r="EU103" s="105">
        <v>1.1880961130646746</v>
      </c>
      <c r="EV103" s="64">
        <v>0.49249999999999999</v>
      </c>
      <c r="EW103" s="105">
        <v>0.99457700650759195</v>
      </c>
      <c r="EX103" s="105">
        <v>2.0194456984925724</v>
      </c>
      <c r="EY103" s="64">
        <v>0.66500000000000004</v>
      </c>
      <c r="EZ103" s="105">
        <v>0.99482439926062805</v>
      </c>
      <c r="FA103" s="105">
        <v>1.4959765402415459</v>
      </c>
      <c r="FB103" s="64">
        <v>0.92</v>
      </c>
      <c r="FC103" s="105">
        <v>0</v>
      </c>
      <c r="FD103" s="105">
        <v>0</v>
      </c>
      <c r="FE103" s="64">
        <v>0.28999999999999998</v>
      </c>
      <c r="FF103" s="105">
        <v>0.99375000000000002</v>
      </c>
      <c r="FG103" s="105">
        <v>3.4267241379310347</v>
      </c>
      <c r="FH103" s="64">
        <v>0.60499999999999998</v>
      </c>
      <c r="FI103" s="105">
        <v>0.99375000000000002</v>
      </c>
      <c r="FJ103" s="105">
        <v>1.6425619834710745</v>
      </c>
      <c r="FK103" s="55">
        <v>0.84751864232450502</v>
      </c>
      <c r="FL103" s="105">
        <v>0.99545454545454504</v>
      </c>
      <c r="FM103" s="105">
        <v>1.1745517983230356</v>
      </c>
      <c r="FN103" s="55">
        <v>0.61009999999999998</v>
      </c>
      <c r="FO103" s="105">
        <v>0</v>
      </c>
      <c r="FP103" s="105">
        <v>0</v>
      </c>
      <c r="FQ103" s="65">
        <v>2223</v>
      </c>
      <c r="FR103" s="8">
        <v>18</v>
      </c>
      <c r="FS103" s="105">
        <v>8.0971659919028341E-3</v>
      </c>
      <c r="FT103" s="65">
        <v>750</v>
      </c>
      <c r="FU103" s="8">
        <v>20</v>
      </c>
      <c r="FV103" s="105">
        <v>2.6666666666666668E-2</v>
      </c>
      <c r="FW103" s="65">
        <v>2973</v>
      </c>
      <c r="FX103" s="8">
        <v>38</v>
      </c>
      <c r="FY103" s="105">
        <v>1.2781701984527414E-2</v>
      </c>
      <c r="FZ103" s="65">
        <v>20117</v>
      </c>
      <c r="GA103" s="8">
        <v>0</v>
      </c>
      <c r="GB103" s="105">
        <v>0</v>
      </c>
      <c r="GC103" s="65">
        <v>23090</v>
      </c>
      <c r="GD103" s="8">
        <v>38</v>
      </c>
      <c r="GE103" s="105">
        <v>1.6457340840190559E-3</v>
      </c>
      <c r="GF103" s="65">
        <v>1101</v>
      </c>
      <c r="GG103" s="8">
        <v>0</v>
      </c>
      <c r="GH103" s="105">
        <v>0</v>
      </c>
      <c r="GI103" s="8">
        <v>5878</v>
      </c>
      <c r="GJ103" s="8">
        <v>0</v>
      </c>
      <c r="GK103" s="105">
        <v>0</v>
      </c>
      <c r="GL103" s="8">
        <v>549</v>
      </c>
      <c r="GM103" s="8">
        <v>0</v>
      </c>
      <c r="GN103" s="105">
        <v>0</v>
      </c>
    </row>
    <row r="104" spans="1:196" s="1" customFormat="1" ht="15" customHeight="1" x14ac:dyDescent="0.55000000000000004">
      <c r="A104" s="16">
        <v>68</v>
      </c>
      <c r="B104" s="17" t="s">
        <v>122</v>
      </c>
      <c r="C104" s="18">
        <v>9545</v>
      </c>
      <c r="D104" s="17" t="s">
        <v>128</v>
      </c>
      <c r="E104" s="8">
        <v>1084</v>
      </c>
      <c r="F104" s="8">
        <v>511</v>
      </c>
      <c r="G104" s="105">
        <v>0.47140221402214022</v>
      </c>
      <c r="H104" s="8">
        <v>1210</v>
      </c>
      <c r="I104" s="8">
        <v>822</v>
      </c>
      <c r="J104" s="105">
        <v>0.67933884297520664</v>
      </c>
      <c r="K104" s="8">
        <v>0</v>
      </c>
      <c r="L104" s="8">
        <v>0</v>
      </c>
      <c r="M104" s="105" t="s">
        <v>733</v>
      </c>
      <c r="N104" s="8">
        <v>32</v>
      </c>
      <c r="O104" s="8">
        <v>44</v>
      </c>
      <c r="P104" s="105">
        <v>1.375</v>
      </c>
      <c r="Q104" s="8">
        <v>0</v>
      </c>
      <c r="R104" s="8">
        <v>0</v>
      </c>
      <c r="S104" s="105" t="s">
        <v>733</v>
      </c>
      <c r="T104" s="8">
        <v>2326</v>
      </c>
      <c r="U104" s="8">
        <v>1377</v>
      </c>
      <c r="V104" s="105">
        <v>0.59200343938091149</v>
      </c>
      <c r="W104" s="8">
        <v>2326</v>
      </c>
      <c r="X104" s="8">
        <v>1377</v>
      </c>
      <c r="Y104" s="105">
        <v>0.59200343938091149</v>
      </c>
      <c r="Z104" s="8">
        <v>163</v>
      </c>
      <c r="AA104" s="8">
        <v>75</v>
      </c>
      <c r="AB104" s="105">
        <v>0.46012269938650308</v>
      </c>
      <c r="AC104" s="8">
        <v>0</v>
      </c>
      <c r="AD104" s="8">
        <v>0</v>
      </c>
      <c r="AE104" s="105" t="s">
        <v>733</v>
      </c>
      <c r="AF104" s="8">
        <v>0</v>
      </c>
      <c r="AG104" s="8">
        <v>0</v>
      </c>
      <c r="AH104" s="105" t="s">
        <v>733</v>
      </c>
      <c r="AI104" s="8">
        <v>163</v>
      </c>
      <c r="AJ104" s="8">
        <v>75</v>
      </c>
      <c r="AK104" s="105">
        <v>0.46012269938650308</v>
      </c>
      <c r="AL104" s="8">
        <v>75</v>
      </c>
      <c r="AM104" s="8">
        <v>13</v>
      </c>
      <c r="AN104" s="105">
        <v>0.17333333333333334</v>
      </c>
      <c r="AO104" s="8">
        <v>63</v>
      </c>
      <c r="AP104" s="8">
        <v>77</v>
      </c>
      <c r="AQ104" s="105">
        <v>1.2222222222222223</v>
      </c>
      <c r="AR104" s="8">
        <v>0</v>
      </c>
      <c r="AS104" s="8">
        <v>0</v>
      </c>
      <c r="AT104" s="105" t="s">
        <v>733</v>
      </c>
      <c r="AU104" s="8">
        <v>138</v>
      </c>
      <c r="AV104" s="8">
        <v>90</v>
      </c>
      <c r="AW104" s="105">
        <v>0.65217391304347827</v>
      </c>
      <c r="AX104" s="8">
        <v>1342</v>
      </c>
      <c r="AY104" s="8">
        <v>842</v>
      </c>
      <c r="AZ104" s="105">
        <v>0.6274217585692996</v>
      </c>
      <c r="BA104" s="8">
        <v>500</v>
      </c>
      <c r="BB104" s="8">
        <v>312</v>
      </c>
      <c r="BC104" s="105">
        <v>0.624</v>
      </c>
      <c r="BD104" s="8">
        <v>208</v>
      </c>
      <c r="BE104" s="8">
        <v>204</v>
      </c>
      <c r="BF104" s="105">
        <v>0.98076923076923073</v>
      </c>
      <c r="BG104" s="8">
        <v>0</v>
      </c>
      <c r="BH104" s="8">
        <v>0</v>
      </c>
      <c r="BI104" s="105" t="s">
        <v>733</v>
      </c>
      <c r="BJ104" s="8">
        <v>1350</v>
      </c>
      <c r="BK104" s="8">
        <v>1119</v>
      </c>
      <c r="BL104" s="105">
        <v>0.8288888888888889</v>
      </c>
      <c r="BM104" s="8">
        <v>3400</v>
      </c>
      <c r="BN104" s="8">
        <v>2477</v>
      </c>
      <c r="BO104" s="105">
        <v>0.72852941176470587</v>
      </c>
      <c r="BP104" s="8">
        <v>0</v>
      </c>
      <c r="BQ104" s="8">
        <v>0</v>
      </c>
      <c r="BR104" s="105" t="s">
        <v>733</v>
      </c>
      <c r="BS104" s="8">
        <v>3701</v>
      </c>
      <c r="BT104" s="8">
        <v>2642</v>
      </c>
      <c r="BU104" s="105">
        <v>0.71386111861659007</v>
      </c>
      <c r="BV104" s="8">
        <v>6027</v>
      </c>
      <c r="BW104" s="8">
        <v>4019</v>
      </c>
      <c r="BX104" s="105">
        <v>0.66683258669321388</v>
      </c>
      <c r="BY104" s="8">
        <v>20800</v>
      </c>
      <c r="BZ104" s="8">
        <v>2000</v>
      </c>
      <c r="CA104" s="105">
        <v>9.6153846153846159E-2</v>
      </c>
      <c r="CB104" s="8">
        <v>7650</v>
      </c>
      <c r="CC104" s="8">
        <v>236</v>
      </c>
      <c r="CD104" s="105">
        <v>3.0849673202614378E-2</v>
      </c>
      <c r="CE104" s="8">
        <v>3840</v>
      </c>
      <c r="CF104" s="8">
        <v>480</v>
      </c>
      <c r="CG104" s="105">
        <v>0.125</v>
      </c>
      <c r="CH104" s="8">
        <v>600</v>
      </c>
      <c r="CI104" s="8">
        <v>0</v>
      </c>
      <c r="CJ104" s="105">
        <v>0</v>
      </c>
      <c r="CK104" s="8">
        <v>4440</v>
      </c>
      <c r="CL104" s="8">
        <v>480</v>
      </c>
      <c r="CM104" s="105">
        <v>0.10810810810810811</v>
      </c>
      <c r="CN104" s="8">
        <v>7515</v>
      </c>
      <c r="CO104" s="8">
        <v>281</v>
      </c>
      <c r="CP104" s="105">
        <v>3.7391882900864939E-2</v>
      </c>
      <c r="CQ104" s="8">
        <v>750</v>
      </c>
      <c r="CR104" s="8">
        <v>0</v>
      </c>
      <c r="CS104" s="105">
        <v>0</v>
      </c>
      <c r="CT104" s="8">
        <v>41155</v>
      </c>
      <c r="CU104" s="8">
        <v>2997</v>
      </c>
      <c r="CV104" s="105">
        <v>7.2822257319888228E-2</v>
      </c>
      <c r="CW104" s="8">
        <v>47182</v>
      </c>
      <c r="CX104" s="8">
        <v>7016</v>
      </c>
      <c r="CY104" s="105">
        <v>0.14870077571955406</v>
      </c>
      <c r="CZ104" s="8">
        <v>7818</v>
      </c>
      <c r="DA104" s="8">
        <v>606</v>
      </c>
      <c r="DB104" s="105">
        <v>7.7513430544896386E-2</v>
      </c>
      <c r="DC104" s="8">
        <v>750</v>
      </c>
      <c r="DD104" s="8">
        <v>0</v>
      </c>
      <c r="DE104" s="105">
        <v>0</v>
      </c>
      <c r="DF104" s="8">
        <v>26350</v>
      </c>
      <c r="DG104" s="8">
        <v>3614</v>
      </c>
      <c r="DH104" s="105">
        <v>0.13715370018975331</v>
      </c>
      <c r="DI104" s="64">
        <v>0.93</v>
      </c>
      <c r="DJ104" s="105">
        <v>0.99785407725321895</v>
      </c>
      <c r="DK104" s="105">
        <v>1.0729613733905579</v>
      </c>
      <c r="DL104" s="64">
        <v>0.83</v>
      </c>
      <c r="DM104" s="105">
        <v>0.99679487179487203</v>
      </c>
      <c r="DN104" s="105">
        <v>1.2009576768612917</v>
      </c>
      <c r="DO104" s="64">
        <v>0.88</v>
      </c>
      <c r="DP104" s="105">
        <v>0.99772899318697905</v>
      </c>
      <c r="DQ104" s="105">
        <v>1.1337829468033853</v>
      </c>
      <c r="DR104" s="64">
        <v>0.91</v>
      </c>
      <c r="DS104" s="105">
        <v>0.99279279279279298</v>
      </c>
      <c r="DT104" s="105">
        <v>1.0909810909810911</v>
      </c>
      <c r="DU104" s="64">
        <v>0.83</v>
      </c>
      <c r="DV104" s="105">
        <v>0.99878345498783405</v>
      </c>
      <c r="DW104" s="105">
        <v>1.2033535602263061</v>
      </c>
      <c r="DX104" s="64">
        <v>0.87</v>
      </c>
      <c r="DY104" s="105">
        <v>0.99636891793754501</v>
      </c>
      <c r="DZ104" s="105">
        <v>1.1452516298132702</v>
      </c>
      <c r="EA104" s="64">
        <v>0.92</v>
      </c>
      <c r="EB104" s="105">
        <v>0.99688041594454102</v>
      </c>
      <c r="EC104" s="105">
        <v>1.0835656695049358</v>
      </c>
      <c r="ED104" s="64">
        <v>0.83</v>
      </c>
      <c r="EE104" s="105">
        <v>0.99823633156966496</v>
      </c>
      <c r="EF104" s="105">
        <v>1.2026943753851385</v>
      </c>
      <c r="EG104" s="64">
        <v>0.875</v>
      </c>
      <c r="EH104" s="105">
        <v>0.99726300074645402</v>
      </c>
      <c r="EI104" s="105">
        <v>1.1397291437102333</v>
      </c>
      <c r="EJ104" s="64">
        <v>0.75</v>
      </c>
      <c r="EK104" s="105">
        <v>0.99226305609284304</v>
      </c>
      <c r="EL104" s="105">
        <v>1.3230174081237907</v>
      </c>
      <c r="EM104" s="64">
        <v>0.33</v>
      </c>
      <c r="EN104" s="105">
        <v>0.992338709677419</v>
      </c>
      <c r="EO104" s="105">
        <v>3.0070869990224818</v>
      </c>
      <c r="EP104" s="64">
        <v>0.54</v>
      </c>
      <c r="EQ104" s="105">
        <v>0.99232565899232605</v>
      </c>
      <c r="ER104" s="105">
        <v>1.8376401092450481</v>
      </c>
      <c r="ES104" s="64">
        <v>0.83499999999999996</v>
      </c>
      <c r="ET104" s="105">
        <v>0.99617871840094097</v>
      </c>
      <c r="EU104" s="105">
        <v>1.193028405270588</v>
      </c>
      <c r="EV104" s="64">
        <v>0.57999999999999996</v>
      </c>
      <c r="EW104" s="105">
        <v>0.99418926397343699</v>
      </c>
      <c r="EX104" s="105">
        <v>1.714119420643857</v>
      </c>
      <c r="EY104" s="64">
        <v>0.70750000000000002</v>
      </c>
      <c r="EZ104" s="105">
        <v>0.99515393386545004</v>
      </c>
      <c r="FA104" s="105">
        <v>1.4065779983963957</v>
      </c>
      <c r="FB104" s="64">
        <v>0.66</v>
      </c>
      <c r="FC104" s="105">
        <v>0</v>
      </c>
      <c r="FD104" s="105">
        <v>0</v>
      </c>
      <c r="FE104" s="64">
        <v>0.24</v>
      </c>
      <c r="FF104" s="105">
        <v>0.99166666666666703</v>
      </c>
      <c r="FG104" s="105">
        <v>4.1319444444444464</v>
      </c>
      <c r="FH104" s="64">
        <v>0.45</v>
      </c>
      <c r="FI104" s="105">
        <v>0.99166666666666703</v>
      </c>
      <c r="FJ104" s="105">
        <v>2.2037037037037046</v>
      </c>
      <c r="FK104" s="55">
        <v>0.9</v>
      </c>
      <c r="FL104" s="105">
        <v>1</v>
      </c>
      <c r="FM104" s="105">
        <v>1.1111111111111112</v>
      </c>
      <c r="FN104" s="55">
        <v>0.61009999999999998</v>
      </c>
      <c r="FO104" s="105">
        <v>0</v>
      </c>
      <c r="FP104" s="105">
        <v>0</v>
      </c>
      <c r="FQ104" s="65">
        <v>1727</v>
      </c>
      <c r="FR104" s="8">
        <v>15</v>
      </c>
      <c r="FS104" s="105">
        <v>8.6855819339895779E-3</v>
      </c>
      <c r="FT104" s="65">
        <v>439</v>
      </c>
      <c r="FU104" s="8">
        <v>13</v>
      </c>
      <c r="FV104" s="105">
        <v>2.9612756264236904E-2</v>
      </c>
      <c r="FW104" s="65">
        <v>2166</v>
      </c>
      <c r="FX104" s="8">
        <v>28</v>
      </c>
      <c r="FY104" s="105">
        <v>1.2927054478301015E-2</v>
      </c>
      <c r="FZ104" s="65">
        <v>13920</v>
      </c>
      <c r="GA104" s="8">
        <v>0</v>
      </c>
      <c r="GB104" s="105">
        <v>0</v>
      </c>
      <c r="GC104" s="65">
        <v>16086</v>
      </c>
      <c r="GD104" s="8">
        <v>28</v>
      </c>
      <c r="GE104" s="105">
        <v>1.7406440382941688E-3</v>
      </c>
      <c r="GF104" s="65">
        <v>616</v>
      </c>
      <c r="GG104" s="8">
        <v>0</v>
      </c>
      <c r="GH104" s="105">
        <v>0</v>
      </c>
      <c r="GI104" s="8">
        <v>6332</v>
      </c>
      <c r="GJ104" s="8">
        <v>0</v>
      </c>
      <c r="GK104" s="105">
        <v>0</v>
      </c>
      <c r="GL104" s="8">
        <v>458</v>
      </c>
      <c r="GM104" s="8">
        <v>0</v>
      </c>
      <c r="GN104" s="105">
        <v>0</v>
      </c>
    </row>
    <row r="105" spans="1:196" s="1" customFormat="1" ht="15" customHeight="1" x14ac:dyDescent="0.55000000000000004">
      <c r="A105" s="16">
        <v>68</v>
      </c>
      <c r="B105" s="17" t="s">
        <v>122</v>
      </c>
      <c r="C105" s="18">
        <v>9546</v>
      </c>
      <c r="D105" s="17" t="s">
        <v>129</v>
      </c>
      <c r="E105" s="8">
        <v>1120</v>
      </c>
      <c r="F105" s="8">
        <v>620</v>
      </c>
      <c r="G105" s="105">
        <v>0.5535714285714286</v>
      </c>
      <c r="H105" s="8">
        <v>1047</v>
      </c>
      <c r="I105" s="8">
        <v>294</v>
      </c>
      <c r="J105" s="105">
        <v>0.28080229226361031</v>
      </c>
      <c r="K105" s="8">
        <v>144</v>
      </c>
      <c r="L105" s="8">
        <v>25</v>
      </c>
      <c r="M105" s="105">
        <v>0.1736111111111111</v>
      </c>
      <c r="N105" s="8">
        <v>106</v>
      </c>
      <c r="O105" s="8">
        <v>50</v>
      </c>
      <c r="P105" s="105">
        <v>0.47169811320754718</v>
      </c>
      <c r="Q105" s="8">
        <v>0</v>
      </c>
      <c r="R105" s="8">
        <v>0</v>
      </c>
      <c r="S105" s="105" t="s">
        <v>733</v>
      </c>
      <c r="T105" s="8">
        <v>2417</v>
      </c>
      <c r="U105" s="8">
        <v>989</v>
      </c>
      <c r="V105" s="105">
        <v>0.40918494000827471</v>
      </c>
      <c r="W105" s="8">
        <v>2417</v>
      </c>
      <c r="X105" s="8">
        <v>989</v>
      </c>
      <c r="Y105" s="105">
        <v>0.40918494000827471</v>
      </c>
      <c r="Z105" s="8">
        <v>138</v>
      </c>
      <c r="AA105" s="8">
        <v>0</v>
      </c>
      <c r="AB105" s="105">
        <v>0</v>
      </c>
      <c r="AC105" s="8">
        <v>55</v>
      </c>
      <c r="AD105" s="8">
        <v>48</v>
      </c>
      <c r="AE105" s="105">
        <v>0.87272727272727268</v>
      </c>
      <c r="AF105" s="8">
        <v>15</v>
      </c>
      <c r="AG105" s="8">
        <v>0</v>
      </c>
      <c r="AH105" s="105">
        <v>0</v>
      </c>
      <c r="AI105" s="8">
        <v>208</v>
      </c>
      <c r="AJ105" s="8">
        <v>48</v>
      </c>
      <c r="AK105" s="105">
        <v>0.23076923076923078</v>
      </c>
      <c r="AL105" s="8">
        <v>65</v>
      </c>
      <c r="AM105" s="8">
        <v>0</v>
      </c>
      <c r="AN105" s="105">
        <v>0</v>
      </c>
      <c r="AO105" s="8">
        <v>15</v>
      </c>
      <c r="AP105" s="8">
        <v>0</v>
      </c>
      <c r="AQ105" s="105">
        <v>0</v>
      </c>
      <c r="AR105" s="8">
        <v>30</v>
      </c>
      <c r="AS105" s="8">
        <v>0</v>
      </c>
      <c r="AT105" s="105">
        <v>0</v>
      </c>
      <c r="AU105" s="8">
        <v>110</v>
      </c>
      <c r="AV105" s="8">
        <v>0</v>
      </c>
      <c r="AW105" s="105">
        <v>0</v>
      </c>
      <c r="AX105" s="8">
        <v>1500</v>
      </c>
      <c r="AY105" s="8">
        <v>364</v>
      </c>
      <c r="AZ105" s="105">
        <v>0.24266666666666667</v>
      </c>
      <c r="BA105" s="8">
        <v>437</v>
      </c>
      <c r="BB105" s="8">
        <v>126</v>
      </c>
      <c r="BC105" s="105">
        <v>0.28832951945080093</v>
      </c>
      <c r="BD105" s="8">
        <v>283</v>
      </c>
      <c r="BE105" s="8">
        <v>95</v>
      </c>
      <c r="BF105" s="105">
        <v>0.33568904593639576</v>
      </c>
      <c r="BG105" s="8">
        <v>30</v>
      </c>
      <c r="BH105" s="8">
        <v>0</v>
      </c>
      <c r="BI105" s="105">
        <v>0</v>
      </c>
      <c r="BJ105" s="8">
        <v>3293</v>
      </c>
      <c r="BK105" s="8">
        <v>1066</v>
      </c>
      <c r="BL105" s="105">
        <v>0.32371697540236866</v>
      </c>
      <c r="BM105" s="8">
        <v>5543</v>
      </c>
      <c r="BN105" s="8">
        <v>1651</v>
      </c>
      <c r="BO105" s="105">
        <v>0.29785314811473929</v>
      </c>
      <c r="BP105" s="8">
        <v>120</v>
      </c>
      <c r="BQ105" s="8">
        <v>41</v>
      </c>
      <c r="BR105" s="105">
        <v>0.34166666666666667</v>
      </c>
      <c r="BS105" s="8">
        <v>5981</v>
      </c>
      <c r="BT105" s="8">
        <v>1740</v>
      </c>
      <c r="BU105" s="105">
        <v>0.29092125062698543</v>
      </c>
      <c r="BV105" s="8">
        <v>8398</v>
      </c>
      <c r="BW105" s="8">
        <v>2729</v>
      </c>
      <c r="BX105" s="105">
        <v>0.32495832341033581</v>
      </c>
      <c r="BY105" s="8">
        <v>23920</v>
      </c>
      <c r="BZ105" s="8">
        <v>2480</v>
      </c>
      <c r="CA105" s="105">
        <v>0.10367892976588629</v>
      </c>
      <c r="CB105" s="8">
        <v>10710</v>
      </c>
      <c r="CC105" s="8">
        <v>22</v>
      </c>
      <c r="CD105" s="105">
        <v>2.054154995331466E-3</v>
      </c>
      <c r="CE105" s="8">
        <v>3840</v>
      </c>
      <c r="CF105" s="8">
        <v>320</v>
      </c>
      <c r="CG105" s="105">
        <v>8.3333333333333329E-2</v>
      </c>
      <c r="CH105" s="8">
        <v>1320</v>
      </c>
      <c r="CI105" s="8">
        <v>118</v>
      </c>
      <c r="CJ105" s="105">
        <v>8.9393939393939401E-2</v>
      </c>
      <c r="CK105" s="8">
        <v>5160</v>
      </c>
      <c r="CL105" s="8">
        <v>438</v>
      </c>
      <c r="CM105" s="105">
        <v>8.4883720930232553E-2</v>
      </c>
      <c r="CN105" s="8">
        <v>7515</v>
      </c>
      <c r="CO105" s="8">
        <v>0</v>
      </c>
      <c r="CP105" s="105">
        <v>0</v>
      </c>
      <c r="CQ105" s="8">
        <v>900</v>
      </c>
      <c r="CR105" s="8">
        <v>0</v>
      </c>
      <c r="CS105" s="105">
        <v>0</v>
      </c>
      <c r="CT105" s="8">
        <v>48205</v>
      </c>
      <c r="CU105" s="8">
        <v>2940</v>
      </c>
      <c r="CV105" s="105">
        <v>6.0989523908308266E-2</v>
      </c>
      <c r="CW105" s="8">
        <v>56603</v>
      </c>
      <c r="CX105" s="8">
        <v>5669</v>
      </c>
      <c r="CY105" s="105">
        <v>0.10015370210059538</v>
      </c>
      <c r="CZ105" s="8">
        <v>7974</v>
      </c>
      <c r="DA105" s="8">
        <v>193</v>
      </c>
      <c r="DB105" s="105">
        <v>2.4203661901178831E-2</v>
      </c>
      <c r="DC105" s="8">
        <v>975</v>
      </c>
      <c r="DD105" s="8">
        <v>0</v>
      </c>
      <c r="DE105" s="105">
        <v>0</v>
      </c>
      <c r="DF105" s="8">
        <v>29244</v>
      </c>
      <c r="DG105" s="8">
        <v>3220</v>
      </c>
      <c r="DH105" s="105">
        <v>0.11010805635344002</v>
      </c>
      <c r="DI105" s="64">
        <v>0.89</v>
      </c>
      <c r="DJ105" s="105">
        <v>0.99752168525402696</v>
      </c>
      <c r="DK105" s="105">
        <v>1.1208108823078955</v>
      </c>
      <c r="DL105" s="64">
        <v>0.74</v>
      </c>
      <c r="DM105" s="105">
        <v>0.952380952380952</v>
      </c>
      <c r="DN105" s="105">
        <v>1.2870012870012866</v>
      </c>
      <c r="DO105" s="64">
        <v>0.81499999999999995</v>
      </c>
      <c r="DP105" s="105">
        <v>0.99425287356321801</v>
      </c>
      <c r="DQ105" s="105">
        <v>1.2199421761511877</v>
      </c>
      <c r="DR105" s="64">
        <v>0.83</v>
      </c>
      <c r="DS105" s="105">
        <v>1</v>
      </c>
      <c r="DT105" s="105">
        <v>1.2048192771084338</v>
      </c>
      <c r="DU105" s="64">
        <v>0.71</v>
      </c>
      <c r="DV105" s="105">
        <v>1</v>
      </c>
      <c r="DW105" s="105">
        <v>1.4084507042253522</v>
      </c>
      <c r="DX105" s="64">
        <v>0.77</v>
      </c>
      <c r="DY105" s="105">
        <v>1</v>
      </c>
      <c r="DZ105" s="105">
        <v>1.2987012987012987</v>
      </c>
      <c r="EA105" s="64">
        <v>0.86</v>
      </c>
      <c r="EB105" s="105">
        <v>0.99826764833261195</v>
      </c>
      <c r="EC105" s="105">
        <v>1.160776335270479</v>
      </c>
      <c r="ED105" s="64">
        <v>0.72499999999999998</v>
      </c>
      <c r="EE105" s="105">
        <v>0.98571428571428599</v>
      </c>
      <c r="EF105" s="105">
        <v>1.3596059113300496</v>
      </c>
      <c r="EG105" s="64">
        <v>0.79249999999999998</v>
      </c>
      <c r="EH105" s="105">
        <v>0.99633565408574598</v>
      </c>
      <c r="EI105" s="105">
        <v>1.2572058726634019</v>
      </c>
      <c r="EJ105" s="64">
        <v>0.87</v>
      </c>
      <c r="EK105" s="105">
        <v>1</v>
      </c>
      <c r="EL105" s="105">
        <v>1.1494252873563218</v>
      </c>
      <c r="EM105" s="64">
        <v>0.31</v>
      </c>
      <c r="EN105" s="105">
        <v>0.943214285714286</v>
      </c>
      <c r="EO105" s="105">
        <v>3.0426267281106001</v>
      </c>
      <c r="EP105" s="64">
        <v>0.59</v>
      </c>
      <c r="EQ105" s="105">
        <v>0.94591836734693902</v>
      </c>
      <c r="ER105" s="105">
        <v>1.6032514700795577</v>
      </c>
      <c r="ES105" s="64">
        <v>0.86499999999999999</v>
      </c>
      <c r="ET105" s="105">
        <v>0.99836668027766495</v>
      </c>
      <c r="EU105" s="105">
        <v>1.1541811332689769</v>
      </c>
      <c r="EV105" s="64">
        <v>0.51749999999999996</v>
      </c>
      <c r="EW105" s="105">
        <v>0.94875776397515499</v>
      </c>
      <c r="EX105" s="105">
        <v>1.8333483361838745</v>
      </c>
      <c r="EY105" s="64">
        <v>0.69124999999999992</v>
      </c>
      <c r="EZ105" s="105">
        <v>0.97018874581054804</v>
      </c>
      <c r="FA105" s="105">
        <v>1.4035280228724023</v>
      </c>
      <c r="FB105" s="64">
        <v>0.69</v>
      </c>
      <c r="FC105" s="105">
        <v>1</v>
      </c>
      <c r="FD105" s="105">
        <v>1.4492753623188408</v>
      </c>
      <c r="FE105" s="64">
        <v>0.23</v>
      </c>
      <c r="FF105" s="105">
        <v>1</v>
      </c>
      <c r="FG105" s="105">
        <v>4.3478260869565215</v>
      </c>
      <c r="FH105" s="64">
        <v>0.45999999999999996</v>
      </c>
      <c r="FI105" s="105">
        <v>1</v>
      </c>
      <c r="FJ105" s="105">
        <v>2.1739130434782612</v>
      </c>
      <c r="FK105" s="55">
        <v>0.9</v>
      </c>
      <c r="FL105" s="105">
        <v>0.99481865284974103</v>
      </c>
      <c r="FM105" s="105">
        <v>1.1053540587219344</v>
      </c>
      <c r="FN105" s="55">
        <v>0.61009999999999998</v>
      </c>
      <c r="FO105" s="105">
        <v>0</v>
      </c>
      <c r="FP105" s="105">
        <v>0</v>
      </c>
      <c r="FQ105" s="65">
        <v>2316</v>
      </c>
      <c r="FR105" s="8">
        <v>29</v>
      </c>
      <c r="FS105" s="105">
        <v>1.2521588946459413E-2</v>
      </c>
      <c r="FT105" s="65">
        <v>483</v>
      </c>
      <c r="FU105" s="8">
        <v>16</v>
      </c>
      <c r="FV105" s="105">
        <v>3.3126293995859216E-2</v>
      </c>
      <c r="FW105" s="65">
        <v>2799</v>
      </c>
      <c r="FX105" s="8">
        <v>45</v>
      </c>
      <c r="FY105" s="105">
        <v>1.607717041800643E-2</v>
      </c>
      <c r="FZ105" s="65">
        <v>18527</v>
      </c>
      <c r="GA105" s="8">
        <v>166</v>
      </c>
      <c r="GB105" s="105">
        <v>8.959896367463702E-3</v>
      </c>
      <c r="GC105" s="65">
        <v>21326</v>
      </c>
      <c r="GD105" s="8">
        <v>211</v>
      </c>
      <c r="GE105" s="105">
        <v>9.8940260714620656E-3</v>
      </c>
      <c r="GF105" s="65">
        <v>1233</v>
      </c>
      <c r="GG105" s="8">
        <v>1</v>
      </c>
      <c r="GH105" s="105">
        <v>8.110300081103001E-4</v>
      </c>
      <c r="GI105" s="8">
        <v>6298</v>
      </c>
      <c r="GJ105" s="8">
        <v>1</v>
      </c>
      <c r="GK105" s="105">
        <v>1.5878056525881233E-4</v>
      </c>
      <c r="GL105" s="8">
        <v>549</v>
      </c>
      <c r="GM105" s="8">
        <v>0</v>
      </c>
      <c r="GN105" s="105">
        <v>0</v>
      </c>
    </row>
    <row r="106" spans="1:196" s="1" customFormat="1" ht="15" customHeight="1" x14ac:dyDescent="0.55000000000000004">
      <c r="A106" s="16">
        <v>70</v>
      </c>
      <c r="B106" s="17" t="s">
        <v>130</v>
      </c>
      <c r="C106" s="18">
        <v>9542</v>
      </c>
      <c r="D106" s="17" t="s">
        <v>131</v>
      </c>
      <c r="E106" s="8">
        <v>1275</v>
      </c>
      <c r="F106" s="8">
        <v>980</v>
      </c>
      <c r="G106" s="105">
        <v>0.7686274509803922</v>
      </c>
      <c r="H106" s="8">
        <v>455</v>
      </c>
      <c r="I106" s="8">
        <v>322</v>
      </c>
      <c r="J106" s="105">
        <v>0.70769230769230773</v>
      </c>
      <c r="K106" s="8">
        <v>0</v>
      </c>
      <c r="L106" s="8">
        <v>0</v>
      </c>
      <c r="M106" s="105" t="s">
        <v>733</v>
      </c>
      <c r="N106" s="8">
        <v>0</v>
      </c>
      <c r="O106" s="8">
        <v>0</v>
      </c>
      <c r="P106" s="105" t="s">
        <v>733</v>
      </c>
      <c r="Q106" s="8">
        <v>0</v>
      </c>
      <c r="R106" s="8">
        <v>0</v>
      </c>
      <c r="S106" s="105" t="s">
        <v>733</v>
      </c>
      <c r="T106" s="8">
        <v>1730</v>
      </c>
      <c r="U106" s="8">
        <v>1302</v>
      </c>
      <c r="V106" s="105">
        <v>0.75260115606936417</v>
      </c>
      <c r="W106" s="8">
        <v>1730</v>
      </c>
      <c r="X106" s="8">
        <v>1302</v>
      </c>
      <c r="Y106" s="105">
        <v>0.75260115606936417</v>
      </c>
      <c r="Z106" s="8">
        <v>150</v>
      </c>
      <c r="AA106" s="8">
        <v>67</v>
      </c>
      <c r="AB106" s="105">
        <v>0.44666666666666666</v>
      </c>
      <c r="AC106" s="8">
        <v>30</v>
      </c>
      <c r="AD106" s="8">
        <v>0</v>
      </c>
      <c r="AE106" s="105">
        <v>0</v>
      </c>
      <c r="AF106" s="8">
        <v>0</v>
      </c>
      <c r="AG106" s="8">
        <v>0</v>
      </c>
      <c r="AH106" s="105" t="s">
        <v>733</v>
      </c>
      <c r="AI106" s="8">
        <v>180</v>
      </c>
      <c r="AJ106" s="8">
        <v>67</v>
      </c>
      <c r="AK106" s="105">
        <v>0.37222222222222223</v>
      </c>
      <c r="AL106" s="8">
        <v>0</v>
      </c>
      <c r="AM106" s="8">
        <v>0</v>
      </c>
      <c r="AN106" s="105" t="s">
        <v>733</v>
      </c>
      <c r="AO106" s="8">
        <v>15</v>
      </c>
      <c r="AP106" s="8">
        <v>0</v>
      </c>
      <c r="AQ106" s="105">
        <v>0</v>
      </c>
      <c r="AR106" s="8">
        <v>0</v>
      </c>
      <c r="AS106" s="8">
        <v>0</v>
      </c>
      <c r="AT106" s="105" t="s">
        <v>733</v>
      </c>
      <c r="AU106" s="8">
        <v>15</v>
      </c>
      <c r="AV106" s="8">
        <v>0</v>
      </c>
      <c r="AW106" s="105">
        <v>0</v>
      </c>
      <c r="AX106" s="8">
        <v>3620</v>
      </c>
      <c r="AY106" s="8">
        <v>746</v>
      </c>
      <c r="AZ106" s="105">
        <v>0.20607734806629835</v>
      </c>
      <c r="BA106" s="8">
        <v>398</v>
      </c>
      <c r="BB106" s="8">
        <v>148</v>
      </c>
      <c r="BC106" s="105">
        <v>0.37185929648241206</v>
      </c>
      <c r="BD106" s="8">
        <v>858</v>
      </c>
      <c r="BE106" s="8">
        <v>57</v>
      </c>
      <c r="BF106" s="105">
        <v>6.6433566433566432E-2</v>
      </c>
      <c r="BG106" s="8">
        <v>82</v>
      </c>
      <c r="BH106" s="8">
        <v>0</v>
      </c>
      <c r="BI106" s="105">
        <v>0</v>
      </c>
      <c r="BJ106" s="8">
        <v>10487</v>
      </c>
      <c r="BK106" s="8">
        <v>0</v>
      </c>
      <c r="BL106" s="105">
        <v>0</v>
      </c>
      <c r="BM106" s="8">
        <v>15445</v>
      </c>
      <c r="BN106" s="8">
        <v>951</v>
      </c>
      <c r="BO106" s="105">
        <v>6.1573324700550339E-2</v>
      </c>
      <c r="BP106" s="8">
        <v>0</v>
      </c>
      <c r="BQ106" s="8">
        <v>0</v>
      </c>
      <c r="BR106" s="105" t="s">
        <v>733</v>
      </c>
      <c r="BS106" s="8">
        <v>15640</v>
      </c>
      <c r="BT106" s="8">
        <v>1018</v>
      </c>
      <c r="BU106" s="105">
        <v>6.5089514066496157E-2</v>
      </c>
      <c r="BV106" s="8">
        <v>17370</v>
      </c>
      <c r="BW106" s="8">
        <v>2320</v>
      </c>
      <c r="BX106" s="105">
        <v>0.13356361542890041</v>
      </c>
      <c r="BY106" s="8">
        <v>13920</v>
      </c>
      <c r="BZ106" s="8">
        <v>1600</v>
      </c>
      <c r="CA106" s="105">
        <v>0.11494252873563218</v>
      </c>
      <c r="CB106" s="8">
        <v>41150</v>
      </c>
      <c r="CC106" s="8">
        <v>484</v>
      </c>
      <c r="CD106" s="105">
        <v>1.1761846901579586E-2</v>
      </c>
      <c r="CE106" s="8">
        <v>3840</v>
      </c>
      <c r="CF106" s="8">
        <v>400</v>
      </c>
      <c r="CG106" s="105">
        <v>0.10416666666666667</v>
      </c>
      <c r="CH106" s="8">
        <v>650</v>
      </c>
      <c r="CI106" s="8">
        <v>0</v>
      </c>
      <c r="CJ106" s="105">
        <v>0</v>
      </c>
      <c r="CK106" s="8">
        <v>4490</v>
      </c>
      <c r="CL106" s="8">
        <v>400</v>
      </c>
      <c r="CM106" s="105">
        <v>8.9086859688195991E-2</v>
      </c>
      <c r="CN106" s="8">
        <v>19875</v>
      </c>
      <c r="CO106" s="8">
        <v>0</v>
      </c>
      <c r="CP106" s="105">
        <v>0</v>
      </c>
      <c r="CQ106" s="8">
        <v>1200</v>
      </c>
      <c r="CR106" s="8">
        <v>0</v>
      </c>
      <c r="CS106" s="105">
        <v>0</v>
      </c>
      <c r="CT106" s="8">
        <v>80635</v>
      </c>
      <c r="CU106" s="8">
        <v>2484</v>
      </c>
      <c r="CV106" s="105">
        <v>3.0805481490667825E-2</v>
      </c>
      <c r="CW106" s="8">
        <v>98005</v>
      </c>
      <c r="CX106" s="8">
        <v>4804</v>
      </c>
      <c r="CY106" s="105">
        <v>4.9017907249630122E-2</v>
      </c>
      <c r="CZ106" s="8">
        <v>20778</v>
      </c>
      <c r="DA106" s="8">
        <v>57</v>
      </c>
      <c r="DB106" s="105">
        <v>2.7432861680623736E-3</v>
      </c>
      <c r="DC106" s="8">
        <v>1282</v>
      </c>
      <c r="DD106" s="8">
        <v>0</v>
      </c>
      <c r="DE106" s="105">
        <v>0</v>
      </c>
      <c r="DF106" s="8">
        <v>18613</v>
      </c>
      <c r="DG106" s="8">
        <v>2470</v>
      </c>
      <c r="DH106" s="105">
        <v>0.13270294955138881</v>
      </c>
      <c r="DI106" s="64">
        <v>0.87</v>
      </c>
      <c r="DJ106" s="105">
        <v>0.99540229885057496</v>
      </c>
      <c r="DK106" s="105">
        <v>1.1441405733914656</v>
      </c>
      <c r="DL106" s="64">
        <v>0.84</v>
      </c>
      <c r="DM106" s="105">
        <v>0.92567567567567599</v>
      </c>
      <c r="DN106" s="105">
        <v>1.1019948519948524</v>
      </c>
      <c r="DO106" s="64">
        <v>0.85499999999999998</v>
      </c>
      <c r="DP106" s="105">
        <v>0.98526522593320198</v>
      </c>
      <c r="DQ106" s="105">
        <v>1.1523569893955579</v>
      </c>
      <c r="DR106" s="64">
        <v>0.94</v>
      </c>
      <c r="DS106" s="105">
        <v>0.99081632653061202</v>
      </c>
      <c r="DT106" s="105">
        <v>1.0540599218410767</v>
      </c>
      <c r="DU106" s="64">
        <v>0.95</v>
      </c>
      <c r="DV106" s="105">
        <v>0.97515527950310599</v>
      </c>
      <c r="DW106" s="105">
        <v>1.0264792415822168</v>
      </c>
      <c r="DX106" s="64">
        <v>0.94499999999999995</v>
      </c>
      <c r="DY106" s="105">
        <v>0.98694316436251905</v>
      </c>
      <c r="DZ106" s="105">
        <v>1.0443843009127187</v>
      </c>
      <c r="EA106" s="64">
        <v>0.90500000000000003</v>
      </c>
      <c r="EB106" s="105">
        <v>0.99297297297297304</v>
      </c>
      <c r="EC106" s="105">
        <v>1.0972077049425115</v>
      </c>
      <c r="ED106" s="64">
        <v>0.89500000000000002</v>
      </c>
      <c r="EE106" s="105">
        <v>0.95957446808510605</v>
      </c>
      <c r="EF106" s="105">
        <v>1.0721502436705095</v>
      </c>
      <c r="EG106" s="64">
        <v>0.9</v>
      </c>
      <c r="EH106" s="105">
        <v>0.986206896551724</v>
      </c>
      <c r="EI106" s="105">
        <v>1.0957854406130267</v>
      </c>
      <c r="EJ106" s="64">
        <v>0.91</v>
      </c>
      <c r="EK106" s="105">
        <v>0.995867768595041</v>
      </c>
      <c r="EL106" s="105">
        <v>1.0943601852692757</v>
      </c>
      <c r="EM106" s="64">
        <v>0.28000000000000003</v>
      </c>
      <c r="EN106" s="105">
        <v>0.98950000000000005</v>
      </c>
      <c r="EO106" s="105">
        <v>3.5339285714285711</v>
      </c>
      <c r="EP106" s="64">
        <v>0.59499999999999997</v>
      </c>
      <c r="EQ106" s="105">
        <v>0.99074074074074103</v>
      </c>
      <c r="ER106" s="105">
        <v>1.6651104886399011</v>
      </c>
      <c r="ES106" s="64">
        <v>0.90749999999999997</v>
      </c>
      <c r="ET106" s="105">
        <v>0.99357326478149099</v>
      </c>
      <c r="EU106" s="105">
        <v>1.0948465727619736</v>
      </c>
      <c r="EV106" s="64">
        <v>0.58750000000000002</v>
      </c>
      <c r="EW106" s="105">
        <v>0.98380566801619396</v>
      </c>
      <c r="EX106" s="105">
        <v>1.6745628391765004</v>
      </c>
      <c r="EY106" s="64">
        <v>0.74750000000000005</v>
      </c>
      <c r="EZ106" s="105">
        <v>0.98855120732722701</v>
      </c>
      <c r="FA106" s="105">
        <v>1.3224765315414406</v>
      </c>
      <c r="FB106" s="64">
        <v>0.98</v>
      </c>
      <c r="FC106" s="105">
        <v>0</v>
      </c>
      <c r="FD106" s="105">
        <v>0</v>
      </c>
      <c r="FE106" s="64">
        <v>0.24</v>
      </c>
      <c r="FF106" s="105">
        <v>0.995</v>
      </c>
      <c r="FG106" s="105">
        <v>4.145833333333333</v>
      </c>
      <c r="FH106" s="64">
        <v>0.61</v>
      </c>
      <c r="FI106" s="105">
        <v>0.995</v>
      </c>
      <c r="FJ106" s="105">
        <v>1.6311475409836065</v>
      </c>
      <c r="FK106" s="55">
        <v>0.9</v>
      </c>
      <c r="FL106" s="105">
        <v>1</v>
      </c>
      <c r="FM106" s="105">
        <v>1.1111111111111112</v>
      </c>
      <c r="FN106" s="55">
        <v>0.61009999999999998</v>
      </c>
      <c r="FO106" s="105">
        <v>0</v>
      </c>
      <c r="FP106" s="105">
        <v>0</v>
      </c>
      <c r="FQ106" s="65">
        <v>6021</v>
      </c>
      <c r="FR106" s="8">
        <v>0</v>
      </c>
      <c r="FS106" s="105">
        <v>0</v>
      </c>
      <c r="FT106" s="65">
        <v>752</v>
      </c>
      <c r="FU106" s="8">
        <v>0</v>
      </c>
      <c r="FV106" s="105">
        <v>0</v>
      </c>
      <c r="FW106" s="65">
        <v>6773</v>
      </c>
      <c r="FX106" s="8">
        <v>0</v>
      </c>
      <c r="FY106" s="105">
        <v>0</v>
      </c>
      <c r="FZ106" s="65">
        <v>42904</v>
      </c>
      <c r="GA106" s="8">
        <v>0</v>
      </c>
      <c r="GB106" s="105">
        <v>0</v>
      </c>
      <c r="GC106" s="65">
        <v>49677</v>
      </c>
      <c r="GD106" s="8">
        <v>0</v>
      </c>
      <c r="GE106" s="105">
        <v>0</v>
      </c>
      <c r="GF106" s="65">
        <v>3657</v>
      </c>
      <c r="GG106" s="8">
        <v>0</v>
      </c>
      <c r="GH106" s="105">
        <v>0</v>
      </c>
      <c r="GI106" s="8">
        <v>17671</v>
      </c>
      <c r="GJ106" s="8">
        <v>0</v>
      </c>
      <c r="GK106" s="105">
        <v>0</v>
      </c>
      <c r="GL106" s="8">
        <v>732</v>
      </c>
      <c r="GM106" s="8">
        <v>0</v>
      </c>
      <c r="GN106" s="105">
        <v>0</v>
      </c>
    </row>
    <row r="107" spans="1:196" s="1" customFormat="1" ht="15" customHeight="1" x14ac:dyDescent="0.55000000000000004">
      <c r="A107" s="16">
        <v>73</v>
      </c>
      <c r="B107" s="17" t="s">
        <v>132</v>
      </c>
      <c r="C107" s="18">
        <v>9123</v>
      </c>
      <c r="D107" s="17" t="s">
        <v>133</v>
      </c>
      <c r="E107" s="8">
        <v>1511</v>
      </c>
      <c r="F107" s="8">
        <v>1125</v>
      </c>
      <c r="G107" s="105">
        <v>0.74454003970880211</v>
      </c>
      <c r="H107" s="8">
        <v>1429</v>
      </c>
      <c r="I107" s="8">
        <v>1213</v>
      </c>
      <c r="J107" s="105">
        <v>0.84884534639608122</v>
      </c>
      <c r="K107" s="8">
        <v>0</v>
      </c>
      <c r="L107" s="8">
        <v>0</v>
      </c>
      <c r="M107" s="105" t="s">
        <v>733</v>
      </c>
      <c r="N107" s="8">
        <v>62</v>
      </c>
      <c r="O107" s="8">
        <v>61</v>
      </c>
      <c r="P107" s="105">
        <v>0.9838709677419355</v>
      </c>
      <c r="Q107" s="8">
        <v>0</v>
      </c>
      <c r="R107" s="8">
        <v>0</v>
      </c>
      <c r="S107" s="105" t="s">
        <v>733</v>
      </c>
      <c r="T107" s="8">
        <v>3002</v>
      </c>
      <c r="U107" s="8">
        <v>2399</v>
      </c>
      <c r="V107" s="105">
        <v>0.79913391072618256</v>
      </c>
      <c r="W107" s="8">
        <v>3002</v>
      </c>
      <c r="X107" s="8">
        <v>2399</v>
      </c>
      <c r="Y107" s="105">
        <v>0.79913391072618256</v>
      </c>
      <c r="Z107" s="8">
        <v>413</v>
      </c>
      <c r="AA107" s="8">
        <v>52</v>
      </c>
      <c r="AB107" s="105">
        <v>0.12590799031476999</v>
      </c>
      <c r="AC107" s="8">
        <v>185</v>
      </c>
      <c r="AD107" s="8">
        <v>170</v>
      </c>
      <c r="AE107" s="105">
        <v>0.91891891891891897</v>
      </c>
      <c r="AF107" s="8">
        <v>15</v>
      </c>
      <c r="AG107" s="8">
        <v>21</v>
      </c>
      <c r="AH107" s="105">
        <v>1.4</v>
      </c>
      <c r="AI107" s="8">
        <v>613</v>
      </c>
      <c r="AJ107" s="8">
        <v>243</v>
      </c>
      <c r="AK107" s="105">
        <v>0.39641109298531813</v>
      </c>
      <c r="AL107" s="8">
        <v>275</v>
      </c>
      <c r="AM107" s="8">
        <v>38</v>
      </c>
      <c r="AN107" s="105">
        <v>0.13818181818181818</v>
      </c>
      <c r="AO107" s="8">
        <v>15</v>
      </c>
      <c r="AP107" s="8">
        <v>0</v>
      </c>
      <c r="AQ107" s="105">
        <v>0</v>
      </c>
      <c r="AR107" s="8">
        <v>15</v>
      </c>
      <c r="AS107" s="8">
        <v>0</v>
      </c>
      <c r="AT107" s="105">
        <v>0</v>
      </c>
      <c r="AU107" s="8">
        <v>305</v>
      </c>
      <c r="AV107" s="8">
        <v>38</v>
      </c>
      <c r="AW107" s="105">
        <v>0.12459016393442623</v>
      </c>
      <c r="AX107" s="8">
        <v>1164</v>
      </c>
      <c r="AY107" s="8">
        <v>563</v>
      </c>
      <c r="AZ107" s="105">
        <v>0.48367697594501718</v>
      </c>
      <c r="BA107" s="8">
        <v>285</v>
      </c>
      <c r="BB107" s="8">
        <v>87</v>
      </c>
      <c r="BC107" s="105">
        <v>0.30526315789473685</v>
      </c>
      <c r="BD107" s="8">
        <v>267</v>
      </c>
      <c r="BE107" s="8">
        <v>167</v>
      </c>
      <c r="BF107" s="105">
        <v>0.62546816479400746</v>
      </c>
      <c r="BG107" s="8">
        <v>0</v>
      </c>
      <c r="BH107" s="8">
        <v>0</v>
      </c>
      <c r="BI107" s="105" t="s">
        <v>733</v>
      </c>
      <c r="BJ107" s="8">
        <v>4756</v>
      </c>
      <c r="BK107" s="8">
        <v>2121</v>
      </c>
      <c r="BL107" s="105">
        <v>0.44596299411269974</v>
      </c>
      <c r="BM107" s="8">
        <v>6472</v>
      </c>
      <c r="BN107" s="8">
        <v>2938</v>
      </c>
      <c r="BO107" s="105">
        <v>0.45395550061804696</v>
      </c>
      <c r="BP107" s="8">
        <v>0</v>
      </c>
      <c r="BQ107" s="8">
        <v>0</v>
      </c>
      <c r="BR107" s="105" t="s">
        <v>733</v>
      </c>
      <c r="BS107" s="8">
        <v>7390</v>
      </c>
      <c r="BT107" s="8">
        <v>3219</v>
      </c>
      <c r="BU107" s="105">
        <v>0.43558863328822733</v>
      </c>
      <c r="BV107" s="8">
        <v>10392</v>
      </c>
      <c r="BW107" s="8">
        <v>5618</v>
      </c>
      <c r="BX107" s="105">
        <v>0.5406081601231717</v>
      </c>
      <c r="BY107" s="8">
        <v>174240</v>
      </c>
      <c r="BZ107" s="8">
        <v>400</v>
      </c>
      <c r="CA107" s="105">
        <v>2.295684113865932E-3</v>
      </c>
      <c r="CB107" s="8">
        <v>62275</v>
      </c>
      <c r="CC107" s="8">
        <v>212</v>
      </c>
      <c r="CD107" s="105">
        <v>3.4042553191489361E-3</v>
      </c>
      <c r="CE107" s="8">
        <v>10240</v>
      </c>
      <c r="CF107" s="8">
        <v>0</v>
      </c>
      <c r="CG107" s="105">
        <v>0</v>
      </c>
      <c r="CH107" s="8">
        <v>0</v>
      </c>
      <c r="CI107" s="8">
        <v>0</v>
      </c>
      <c r="CJ107" s="105" t="s">
        <v>733</v>
      </c>
      <c r="CK107" s="8">
        <v>10240</v>
      </c>
      <c r="CL107" s="8">
        <v>0</v>
      </c>
      <c r="CM107" s="105">
        <v>0</v>
      </c>
      <c r="CN107" s="8">
        <v>11145</v>
      </c>
      <c r="CO107" s="8">
        <v>0</v>
      </c>
      <c r="CP107" s="105">
        <v>0</v>
      </c>
      <c r="CQ107" s="8">
        <v>1275</v>
      </c>
      <c r="CR107" s="8">
        <v>0</v>
      </c>
      <c r="CS107" s="105">
        <v>0</v>
      </c>
      <c r="CT107" s="8">
        <v>259175</v>
      </c>
      <c r="CU107" s="8">
        <v>612</v>
      </c>
      <c r="CV107" s="105">
        <v>2.3613388637021317E-3</v>
      </c>
      <c r="CW107" s="8">
        <v>269567</v>
      </c>
      <c r="CX107" s="8">
        <v>6230</v>
      </c>
      <c r="CY107" s="105">
        <v>2.3111137490864981E-2</v>
      </c>
      <c r="CZ107" s="8">
        <v>11674</v>
      </c>
      <c r="DA107" s="8">
        <v>398</v>
      </c>
      <c r="DB107" s="105">
        <v>3.4092855919136543E-2</v>
      </c>
      <c r="DC107" s="8">
        <v>1305</v>
      </c>
      <c r="DD107" s="8">
        <v>21</v>
      </c>
      <c r="DE107" s="105">
        <v>1.6091954022988506E-2</v>
      </c>
      <c r="DF107" s="8">
        <v>186194</v>
      </c>
      <c r="DG107" s="8">
        <v>1700</v>
      </c>
      <c r="DH107" s="105">
        <v>9.1302619848115402E-3</v>
      </c>
      <c r="DI107" s="64">
        <v>0.84</v>
      </c>
      <c r="DJ107" s="105">
        <v>0.98690932311622004</v>
      </c>
      <c r="DK107" s="105">
        <v>1.1748920513288335</v>
      </c>
      <c r="DL107" s="64">
        <v>0.96</v>
      </c>
      <c r="DM107" s="105">
        <v>0.98850574712643702</v>
      </c>
      <c r="DN107" s="105">
        <v>1.0296934865900387</v>
      </c>
      <c r="DO107" s="64">
        <v>0.89999999999999991</v>
      </c>
      <c r="DP107" s="105">
        <v>0.98695246971108996</v>
      </c>
      <c r="DQ107" s="105">
        <v>1.0966138552345446</v>
      </c>
      <c r="DR107" s="64">
        <v>0.85</v>
      </c>
      <c r="DS107" s="105">
        <v>0.99578414839797602</v>
      </c>
      <c r="DT107" s="105">
        <v>1.1715107628211483</v>
      </c>
      <c r="DU107" s="64">
        <v>0.93</v>
      </c>
      <c r="DV107" s="105">
        <v>0.99340478153338796</v>
      </c>
      <c r="DW107" s="105">
        <v>1.0681771844445032</v>
      </c>
      <c r="DX107" s="64">
        <v>0.89</v>
      </c>
      <c r="DY107" s="105">
        <v>0.99458107544810304</v>
      </c>
      <c r="DZ107" s="105">
        <v>1.1175068263461831</v>
      </c>
      <c r="EA107" s="64">
        <v>0.84499999999999997</v>
      </c>
      <c r="EB107" s="105">
        <v>0.98934691987030998</v>
      </c>
      <c r="EC107" s="105">
        <v>1.1708247572429704</v>
      </c>
      <c r="ED107" s="64">
        <v>0.94500000000000006</v>
      </c>
      <c r="EE107" s="105">
        <v>0.99307692307692297</v>
      </c>
      <c r="EF107" s="105">
        <v>1.0508750508750506</v>
      </c>
      <c r="EG107" s="64">
        <v>0.89500000000000002</v>
      </c>
      <c r="EH107" s="105">
        <v>0.99021003915984296</v>
      </c>
      <c r="EI107" s="105">
        <v>1.1063799320221708</v>
      </c>
      <c r="EJ107" s="64">
        <v>0.92</v>
      </c>
      <c r="EK107" s="105">
        <v>1</v>
      </c>
      <c r="EL107" s="105">
        <v>1.0869565217391304</v>
      </c>
      <c r="EM107" s="64">
        <v>0.28999999999999998</v>
      </c>
      <c r="EN107" s="105">
        <v>0.99</v>
      </c>
      <c r="EO107" s="105">
        <v>3.4137931034482762</v>
      </c>
      <c r="EP107" s="64">
        <v>0.60499999999999998</v>
      </c>
      <c r="EQ107" s="105">
        <v>0.99346405228758194</v>
      </c>
      <c r="ER107" s="105">
        <v>1.6420893426241023</v>
      </c>
      <c r="ES107" s="64">
        <v>0.88250000000000006</v>
      </c>
      <c r="ET107" s="105">
        <v>0.98984547461368699</v>
      </c>
      <c r="EU107" s="105">
        <v>1.1216379315735829</v>
      </c>
      <c r="EV107" s="64">
        <v>0.61750000000000005</v>
      </c>
      <c r="EW107" s="105">
        <v>0.99235294117647099</v>
      </c>
      <c r="EX107" s="105">
        <v>1.6070492974517747</v>
      </c>
      <c r="EY107" s="64">
        <v>0.75</v>
      </c>
      <c r="EZ107" s="105">
        <v>0.99052969502407695</v>
      </c>
      <c r="FA107" s="105">
        <v>1.3207062600321027</v>
      </c>
      <c r="FB107" s="64" t="s">
        <v>333</v>
      </c>
      <c r="FC107" s="105">
        <v>0</v>
      </c>
      <c r="FD107" s="105" t="s">
        <v>733</v>
      </c>
      <c r="FE107" s="64">
        <v>0.28000000000000003</v>
      </c>
      <c r="FF107" s="105">
        <v>0</v>
      </c>
      <c r="FG107" s="105">
        <v>0</v>
      </c>
      <c r="FH107" s="64">
        <v>0.28000000000000003</v>
      </c>
      <c r="FI107" s="105">
        <v>0</v>
      </c>
      <c r="FJ107" s="105">
        <v>0</v>
      </c>
      <c r="FK107" s="55">
        <v>0.9</v>
      </c>
      <c r="FL107" s="105">
        <v>1</v>
      </c>
      <c r="FM107" s="105">
        <v>1.1111111111111112</v>
      </c>
      <c r="FN107" s="55">
        <v>0.61009999999999998</v>
      </c>
      <c r="FO107" s="105">
        <v>1</v>
      </c>
      <c r="FP107" s="105">
        <v>1.6390755613833798</v>
      </c>
      <c r="FQ107" s="65">
        <v>2616</v>
      </c>
      <c r="FR107" s="8">
        <v>0</v>
      </c>
      <c r="FS107" s="105">
        <v>0</v>
      </c>
      <c r="FT107" s="65">
        <v>805</v>
      </c>
      <c r="FU107" s="8">
        <v>0</v>
      </c>
      <c r="FV107" s="105">
        <v>0</v>
      </c>
      <c r="FW107" s="65">
        <v>3421</v>
      </c>
      <c r="FX107" s="8">
        <v>0</v>
      </c>
      <c r="FY107" s="105">
        <v>0</v>
      </c>
      <c r="FZ107" s="65">
        <v>110690</v>
      </c>
      <c r="GA107" s="8">
        <v>1</v>
      </c>
      <c r="GB107" s="105">
        <v>9.0342397687234611E-6</v>
      </c>
      <c r="GC107" s="65">
        <v>114111</v>
      </c>
      <c r="GD107" s="8">
        <v>1</v>
      </c>
      <c r="GE107" s="105">
        <v>8.7633970432298375E-6</v>
      </c>
      <c r="GF107" s="65">
        <v>1519</v>
      </c>
      <c r="GG107" s="8">
        <v>0</v>
      </c>
      <c r="GH107" s="105">
        <v>0</v>
      </c>
      <c r="GI107" s="8">
        <v>9366</v>
      </c>
      <c r="GJ107" s="8">
        <v>0</v>
      </c>
      <c r="GK107" s="105">
        <v>0</v>
      </c>
      <c r="GL107" s="8">
        <v>778</v>
      </c>
      <c r="GM107" s="8">
        <v>0</v>
      </c>
      <c r="GN107" s="105">
        <v>0</v>
      </c>
    </row>
    <row r="108" spans="1:196" s="1" customFormat="1" ht="15" customHeight="1" x14ac:dyDescent="0.55000000000000004">
      <c r="A108" s="16">
        <v>73</v>
      </c>
      <c r="B108" s="17" t="s">
        <v>132</v>
      </c>
      <c r="C108" s="18">
        <v>9226</v>
      </c>
      <c r="D108" s="17" t="s">
        <v>134</v>
      </c>
      <c r="E108" s="8">
        <v>4524</v>
      </c>
      <c r="F108" s="8">
        <v>2806</v>
      </c>
      <c r="G108" s="105">
        <v>0.62024756852343055</v>
      </c>
      <c r="H108" s="8">
        <v>3587</v>
      </c>
      <c r="I108" s="8">
        <v>2774</v>
      </c>
      <c r="J108" s="105">
        <v>0.77334820183997766</v>
      </c>
      <c r="K108" s="8">
        <v>215</v>
      </c>
      <c r="L108" s="8">
        <v>73</v>
      </c>
      <c r="M108" s="105">
        <v>0.33953488372093021</v>
      </c>
      <c r="N108" s="8">
        <v>0</v>
      </c>
      <c r="O108" s="8">
        <v>0</v>
      </c>
      <c r="P108" s="105" t="s">
        <v>733</v>
      </c>
      <c r="Q108" s="8">
        <v>0</v>
      </c>
      <c r="R108" s="8">
        <v>0</v>
      </c>
      <c r="S108" s="105" t="s">
        <v>733</v>
      </c>
      <c r="T108" s="8">
        <v>8326</v>
      </c>
      <c r="U108" s="8">
        <v>5653</v>
      </c>
      <c r="V108" s="105">
        <v>0.67895748258467448</v>
      </c>
      <c r="W108" s="8">
        <v>8326</v>
      </c>
      <c r="X108" s="8">
        <v>5653</v>
      </c>
      <c r="Y108" s="105">
        <v>0.67895748258467448</v>
      </c>
      <c r="Z108" s="8">
        <v>505</v>
      </c>
      <c r="AA108" s="8">
        <v>172</v>
      </c>
      <c r="AB108" s="105">
        <v>0.34059405940594062</v>
      </c>
      <c r="AC108" s="8">
        <v>0</v>
      </c>
      <c r="AD108" s="8">
        <v>0</v>
      </c>
      <c r="AE108" s="105" t="s">
        <v>733</v>
      </c>
      <c r="AF108" s="8">
        <v>0</v>
      </c>
      <c r="AG108" s="8">
        <v>0</v>
      </c>
      <c r="AH108" s="105" t="s">
        <v>733</v>
      </c>
      <c r="AI108" s="8">
        <v>505</v>
      </c>
      <c r="AJ108" s="8">
        <v>172</v>
      </c>
      <c r="AK108" s="105">
        <v>0.34059405940594062</v>
      </c>
      <c r="AL108" s="8">
        <v>0</v>
      </c>
      <c r="AM108" s="8">
        <v>0</v>
      </c>
      <c r="AN108" s="105" t="s">
        <v>733</v>
      </c>
      <c r="AO108" s="8">
        <v>0</v>
      </c>
      <c r="AP108" s="8">
        <v>0</v>
      </c>
      <c r="AQ108" s="105" t="s">
        <v>733</v>
      </c>
      <c r="AR108" s="8">
        <v>15</v>
      </c>
      <c r="AS108" s="8">
        <v>0</v>
      </c>
      <c r="AT108" s="105">
        <v>0</v>
      </c>
      <c r="AU108" s="8">
        <v>15</v>
      </c>
      <c r="AV108" s="8">
        <v>0</v>
      </c>
      <c r="AW108" s="105">
        <v>0</v>
      </c>
      <c r="AX108" s="8">
        <v>3324</v>
      </c>
      <c r="AY108" s="8">
        <v>1806</v>
      </c>
      <c r="AZ108" s="105">
        <v>0.54332129963898912</v>
      </c>
      <c r="BA108" s="8">
        <v>511</v>
      </c>
      <c r="BB108" s="8">
        <v>377</v>
      </c>
      <c r="BC108" s="105">
        <v>0.73776908023483367</v>
      </c>
      <c r="BD108" s="8">
        <v>224</v>
      </c>
      <c r="BE108" s="8">
        <v>183</v>
      </c>
      <c r="BF108" s="105">
        <v>0.8169642857142857</v>
      </c>
      <c r="BG108" s="8">
        <v>0</v>
      </c>
      <c r="BH108" s="8">
        <v>0</v>
      </c>
      <c r="BI108" s="105" t="s">
        <v>733</v>
      </c>
      <c r="BJ108" s="8">
        <v>4151</v>
      </c>
      <c r="BK108" s="8">
        <v>1863</v>
      </c>
      <c r="BL108" s="105">
        <v>0.4488075162611419</v>
      </c>
      <c r="BM108" s="8">
        <v>8210</v>
      </c>
      <c r="BN108" s="8">
        <v>4229</v>
      </c>
      <c r="BO108" s="105">
        <v>0.51510353227771011</v>
      </c>
      <c r="BP108" s="8">
        <v>0</v>
      </c>
      <c r="BQ108" s="8">
        <v>0</v>
      </c>
      <c r="BR108" s="105" t="s">
        <v>733</v>
      </c>
      <c r="BS108" s="8">
        <v>8730</v>
      </c>
      <c r="BT108" s="8">
        <v>4401</v>
      </c>
      <c r="BU108" s="105">
        <v>0.50412371134020617</v>
      </c>
      <c r="BV108" s="8">
        <v>17056</v>
      </c>
      <c r="BW108" s="8">
        <v>10054</v>
      </c>
      <c r="BX108" s="105">
        <v>0.58946998123827388</v>
      </c>
      <c r="BY108" s="8">
        <v>89920</v>
      </c>
      <c r="BZ108" s="8">
        <v>9040</v>
      </c>
      <c r="CA108" s="105">
        <v>0.10053380782918149</v>
      </c>
      <c r="CB108" s="8">
        <v>63990</v>
      </c>
      <c r="CC108" s="8">
        <v>2711</v>
      </c>
      <c r="CD108" s="105">
        <v>4.2365994686669795E-2</v>
      </c>
      <c r="CE108" s="8">
        <v>8960</v>
      </c>
      <c r="CF108" s="8">
        <v>960</v>
      </c>
      <c r="CG108" s="105">
        <v>0.10714285714285714</v>
      </c>
      <c r="CH108" s="8">
        <v>1350</v>
      </c>
      <c r="CI108" s="8">
        <v>148</v>
      </c>
      <c r="CJ108" s="105">
        <v>0.10962962962962963</v>
      </c>
      <c r="CK108" s="8">
        <v>10310</v>
      </c>
      <c r="CL108" s="8">
        <v>1108</v>
      </c>
      <c r="CM108" s="105">
        <v>0.10746847720659554</v>
      </c>
      <c r="CN108" s="8">
        <v>1710</v>
      </c>
      <c r="CO108" s="8">
        <v>47</v>
      </c>
      <c r="CP108" s="105">
        <v>2.7485380116959064E-2</v>
      </c>
      <c r="CQ108" s="8">
        <v>1275</v>
      </c>
      <c r="CR108" s="8">
        <v>15</v>
      </c>
      <c r="CS108" s="105">
        <v>1.1764705882352941E-2</v>
      </c>
      <c r="CT108" s="8">
        <v>167205</v>
      </c>
      <c r="CU108" s="8">
        <v>12921</v>
      </c>
      <c r="CV108" s="105">
        <v>7.7276397236924727E-2</v>
      </c>
      <c r="CW108" s="8">
        <v>184261</v>
      </c>
      <c r="CX108" s="8">
        <v>22975</v>
      </c>
      <c r="CY108" s="105">
        <v>0.12468726426102106</v>
      </c>
      <c r="CZ108" s="8">
        <v>1934</v>
      </c>
      <c r="DA108" s="8">
        <v>230</v>
      </c>
      <c r="DB108" s="105">
        <v>0.11892450879007239</v>
      </c>
      <c r="DC108" s="8">
        <v>1290</v>
      </c>
      <c r="DD108" s="8">
        <v>15</v>
      </c>
      <c r="DE108" s="105">
        <v>1.1627906976744186E-2</v>
      </c>
      <c r="DF108" s="8">
        <v>102978</v>
      </c>
      <c r="DG108" s="8">
        <v>13151</v>
      </c>
      <c r="DH108" s="105">
        <v>0.12770688885004564</v>
      </c>
      <c r="DI108" s="64">
        <v>0.88</v>
      </c>
      <c r="DJ108" s="105">
        <v>0.99875745526838999</v>
      </c>
      <c r="DK108" s="105">
        <v>1.1349516537140796</v>
      </c>
      <c r="DL108" s="64">
        <v>0.74</v>
      </c>
      <c r="DM108" s="105">
        <v>0.99204244031830202</v>
      </c>
      <c r="DN108" s="105">
        <v>1.3405978923220299</v>
      </c>
      <c r="DO108" s="64">
        <v>0.81</v>
      </c>
      <c r="DP108" s="105">
        <v>0.99818223131106598</v>
      </c>
      <c r="DQ108" s="105">
        <v>1.2323237423593407</v>
      </c>
      <c r="DR108" s="64">
        <v>0.89</v>
      </c>
      <c r="DS108" s="105">
        <v>0.992011114970476</v>
      </c>
      <c r="DT108" s="105">
        <v>1.1146192303039055</v>
      </c>
      <c r="DU108" s="64">
        <v>0.71</v>
      </c>
      <c r="DV108" s="105">
        <v>0.99603460706560898</v>
      </c>
      <c r="DW108" s="105">
        <v>1.4028656437543789</v>
      </c>
      <c r="DX108" s="64">
        <v>0.8</v>
      </c>
      <c r="DY108" s="105">
        <v>0.99398549442773698</v>
      </c>
      <c r="DZ108" s="105">
        <v>1.2424818680346712</v>
      </c>
      <c r="EA108" s="64">
        <v>0.88500000000000001</v>
      </c>
      <c r="EB108" s="105">
        <v>0.99594379255396204</v>
      </c>
      <c r="EC108" s="105">
        <v>1.1253602175750983</v>
      </c>
      <c r="ED108" s="64">
        <v>0.72499999999999998</v>
      </c>
      <c r="EE108" s="105">
        <v>0.99555696604252597</v>
      </c>
      <c r="EF108" s="105">
        <v>1.3731820221276221</v>
      </c>
      <c r="EG108" s="64">
        <v>0.80499999999999994</v>
      </c>
      <c r="EH108" s="105">
        <v>0.99582255818579601</v>
      </c>
      <c r="EI108" s="105">
        <v>1.2370466561314237</v>
      </c>
      <c r="EJ108" s="64">
        <v>0.84</v>
      </c>
      <c r="EK108" s="105">
        <v>1</v>
      </c>
      <c r="EL108" s="105">
        <v>1.1904761904761905</v>
      </c>
      <c r="EM108" s="64">
        <v>0.28999999999999998</v>
      </c>
      <c r="EN108" s="105">
        <v>0.98719999999999997</v>
      </c>
      <c r="EO108" s="105">
        <v>3.4041379310344828</v>
      </c>
      <c r="EP108" s="64">
        <v>0.56499999999999995</v>
      </c>
      <c r="EQ108" s="105">
        <v>0.99009364600263094</v>
      </c>
      <c r="ER108" s="105">
        <v>1.752378134517931</v>
      </c>
      <c r="ES108" s="64">
        <v>0.86250000000000004</v>
      </c>
      <c r="ET108" s="105">
        <v>0.99714983713354999</v>
      </c>
      <c r="EU108" s="105">
        <v>1.1561157531983188</v>
      </c>
      <c r="EV108" s="64">
        <v>0.50749999999999995</v>
      </c>
      <c r="EW108" s="105">
        <v>0.98920234202722201</v>
      </c>
      <c r="EX108" s="105">
        <v>1.9491671764083194</v>
      </c>
      <c r="EY108" s="64">
        <v>0.68500000000000005</v>
      </c>
      <c r="EZ108" s="105">
        <v>0.99260065288356902</v>
      </c>
      <c r="FA108" s="105">
        <v>1.44905204800521</v>
      </c>
      <c r="FB108" s="64">
        <v>0.86</v>
      </c>
      <c r="FC108" s="105">
        <v>1</v>
      </c>
      <c r="FD108" s="105">
        <v>1.1627906976744187</v>
      </c>
      <c r="FE108" s="64">
        <v>0.26</v>
      </c>
      <c r="FF108" s="105">
        <v>0.984375</v>
      </c>
      <c r="FG108" s="105">
        <v>3.7860576923076921</v>
      </c>
      <c r="FH108" s="64">
        <v>0.56000000000000005</v>
      </c>
      <c r="FI108" s="105">
        <v>0.98646209386281603</v>
      </c>
      <c r="FJ108" s="105">
        <v>1.761539453326457</v>
      </c>
      <c r="FK108" s="55">
        <v>0.8960187353629977</v>
      </c>
      <c r="FL108" s="105">
        <v>1</v>
      </c>
      <c r="FM108" s="105">
        <v>1.116048092002091</v>
      </c>
      <c r="FN108" s="55">
        <v>0.61009999999999998</v>
      </c>
      <c r="FO108" s="105">
        <v>1</v>
      </c>
      <c r="FP108" s="105">
        <v>1.6390755613833798</v>
      </c>
      <c r="FQ108" s="65">
        <v>4067</v>
      </c>
      <c r="FR108" s="8">
        <v>77</v>
      </c>
      <c r="FS108" s="105">
        <v>1.8932874354561102E-2</v>
      </c>
      <c r="FT108" s="65">
        <v>2042</v>
      </c>
      <c r="FU108" s="8">
        <v>86</v>
      </c>
      <c r="FV108" s="105">
        <v>4.2115572967678747E-2</v>
      </c>
      <c r="FW108" s="65">
        <v>6109</v>
      </c>
      <c r="FX108" s="8">
        <v>163</v>
      </c>
      <c r="FY108" s="105">
        <v>2.6681944671795712E-2</v>
      </c>
      <c r="FZ108" s="65">
        <v>83320</v>
      </c>
      <c r="GA108" s="8">
        <v>177</v>
      </c>
      <c r="GB108" s="105">
        <v>2.1243398943831013E-3</v>
      </c>
      <c r="GC108" s="65">
        <v>89429</v>
      </c>
      <c r="GD108" s="8">
        <v>340</v>
      </c>
      <c r="GE108" s="105">
        <v>3.801898712945465E-3</v>
      </c>
      <c r="GF108" s="65">
        <v>1500</v>
      </c>
      <c r="GG108" s="8">
        <v>0</v>
      </c>
      <c r="GH108" s="105">
        <v>0</v>
      </c>
      <c r="GI108" s="8">
        <v>1441</v>
      </c>
      <c r="GJ108" s="8">
        <v>5</v>
      </c>
      <c r="GK108" s="105">
        <v>3.4698126301179735E-3</v>
      </c>
      <c r="GL108" s="8">
        <v>778</v>
      </c>
      <c r="GM108" s="8">
        <v>7</v>
      </c>
      <c r="GN108" s="105">
        <v>8.9974293059125968E-3</v>
      </c>
    </row>
    <row r="109" spans="1:196" s="1" customFormat="1" ht="15" customHeight="1" x14ac:dyDescent="0.55000000000000004">
      <c r="A109" s="16">
        <v>73</v>
      </c>
      <c r="B109" s="17" t="s">
        <v>132</v>
      </c>
      <c r="C109" s="18">
        <v>9310</v>
      </c>
      <c r="D109" s="17" t="s">
        <v>42</v>
      </c>
      <c r="E109" s="8">
        <v>2826</v>
      </c>
      <c r="F109" s="8">
        <v>2489</v>
      </c>
      <c r="G109" s="105">
        <v>0.88075017692852087</v>
      </c>
      <c r="H109" s="8">
        <v>1760</v>
      </c>
      <c r="I109" s="8">
        <v>1406</v>
      </c>
      <c r="J109" s="105">
        <v>0.79886363636363633</v>
      </c>
      <c r="K109" s="8">
        <v>169</v>
      </c>
      <c r="L109" s="8">
        <v>80</v>
      </c>
      <c r="M109" s="105">
        <v>0.47337278106508873</v>
      </c>
      <c r="N109" s="8">
        <v>0</v>
      </c>
      <c r="O109" s="8">
        <v>0</v>
      </c>
      <c r="P109" s="105" t="s">
        <v>733</v>
      </c>
      <c r="Q109" s="8">
        <v>0</v>
      </c>
      <c r="R109" s="8">
        <v>0</v>
      </c>
      <c r="S109" s="105" t="s">
        <v>733</v>
      </c>
      <c r="T109" s="8">
        <v>4755</v>
      </c>
      <c r="U109" s="8">
        <v>3975</v>
      </c>
      <c r="V109" s="105">
        <v>0.83596214511041012</v>
      </c>
      <c r="W109" s="8">
        <v>4755</v>
      </c>
      <c r="X109" s="8">
        <v>3975</v>
      </c>
      <c r="Y109" s="105">
        <v>0.83596214511041012</v>
      </c>
      <c r="Z109" s="8">
        <v>114</v>
      </c>
      <c r="AA109" s="8">
        <v>24</v>
      </c>
      <c r="AB109" s="105">
        <v>0.21052631578947367</v>
      </c>
      <c r="AC109" s="8">
        <v>0</v>
      </c>
      <c r="AD109" s="8">
        <v>0</v>
      </c>
      <c r="AE109" s="105" t="s">
        <v>733</v>
      </c>
      <c r="AF109" s="8">
        <v>0</v>
      </c>
      <c r="AG109" s="8">
        <v>0</v>
      </c>
      <c r="AH109" s="105" t="s">
        <v>733</v>
      </c>
      <c r="AI109" s="8">
        <v>114</v>
      </c>
      <c r="AJ109" s="8">
        <v>24</v>
      </c>
      <c r="AK109" s="105">
        <v>0.21052631578947367</v>
      </c>
      <c r="AL109" s="8">
        <v>45</v>
      </c>
      <c r="AM109" s="8">
        <v>0</v>
      </c>
      <c r="AN109" s="105">
        <v>0</v>
      </c>
      <c r="AO109" s="8">
        <v>0</v>
      </c>
      <c r="AP109" s="8">
        <v>15</v>
      </c>
      <c r="AQ109" s="105" t="s">
        <v>733</v>
      </c>
      <c r="AR109" s="8">
        <v>15</v>
      </c>
      <c r="AS109" s="8">
        <v>15</v>
      </c>
      <c r="AT109" s="105">
        <v>1</v>
      </c>
      <c r="AU109" s="8">
        <v>60</v>
      </c>
      <c r="AV109" s="8">
        <v>30</v>
      </c>
      <c r="AW109" s="105">
        <v>0.5</v>
      </c>
      <c r="AX109" s="8">
        <v>2111</v>
      </c>
      <c r="AY109" s="8">
        <v>1010</v>
      </c>
      <c r="AZ109" s="105">
        <v>0.47844623401231645</v>
      </c>
      <c r="BA109" s="8">
        <v>830</v>
      </c>
      <c r="BB109" s="8">
        <v>327</v>
      </c>
      <c r="BC109" s="105">
        <v>0.39397590361445783</v>
      </c>
      <c r="BD109" s="8">
        <v>140</v>
      </c>
      <c r="BE109" s="8">
        <v>80</v>
      </c>
      <c r="BF109" s="105">
        <v>0.5714285714285714</v>
      </c>
      <c r="BG109" s="8">
        <v>0</v>
      </c>
      <c r="BH109" s="8">
        <v>0</v>
      </c>
      <c r="BI109" s="105" t="s">
        <v>733</v>
      </c>
      <c r="BJ109" s="8">
        <v>8462</v>
      </c>
      <c r="BK109" s="8">
        <v>3863</v>
      </c>
      <c r="BL109" s="105">
        <v>0.45651146301110851</v>
      </c>
      <c r="BM109" s="8">
        <v>11543</v>
      </c>
      <c r="BN109" s="8">
        <v>5280</v>
      </c>
      <c r="BO109" s="105">
        <v>0.45742008143463569</v>
      </c>
      <c r="BP109" s="8">
        <v>0</v>
      </c>
      <c r="BQ109" s="8">
        <v>0</v>
      </c>
      <c r="BR109" s="105" t="s">
        <v>733</v>
      </c>
      <c r="BS109" s="8">
        <v>11717</v>
      </c>
      <c r="BT109" s="8">
        <v>5334</v>
      </c>
      <c r="BU109" s="105">
        <v>0.45523598190663139</v>
      </c>
      <c r="BV109" s="8">
        <v>16472</v>
      </c>
      <c r="BW109" s="8">
        <v>9309</v>
      </c>
      <c r="BX109" s="105">
        <v>0.5651408450704225</v>
      </c>
      <c r="BY109" s="8">
        <v>51440</v>
      </c>
      <c r="BZ109" s="8">
        <v>4880</v>
      </c>
      <c r="CA109" s="105">
        <v>9.4867807153965783E-2</v>
      </c>
      <c r="CB109" s="8">
        <v>56850</v>
      </c>
      <c r="CC109" s="8">
        <v>1508</v>
      </c>
      <c r="CD109" s="105">
        <v>2.6525945470536501E-2</v>
      </c>
      <c r="CE109" s="8">
        <v>10240</v>
      </c>
      <c r="CF109" s="8">
        <v>1280</v>
      </c>
      <c r="CG109" s="105">
        <v>0.125</v>
      </c>
      <c r="CH109" s="8">
        <v>1320</v>
      </c>
      <c r="CI109" s="8">
        <v>0</v>
      </c>
      <c r="CJ109" s="105">
        <v>0</v>
      </c>
      <c r="CK109" s="8">
        <v>11560</v>
      </c>
      <c r="CL109" s="8">
        <v>1280</v>
      </c>
      <c r="CM109" s="105">
        <v>0.11072664359861592</v>
      </c>
      <c r="CN109" s="8">
        <v>4605</v>
      </c>
      <c r="CO109" s="8">
        <v>82</v>
      </c>
      <c r="CP109" s="105">
        <v>1.7806731813246473E-2</v>
      </c>
      <c r="CQ109" s="8">
        <v>1350</v>
      </c>
      <c r="CR109" s="8">
        <v>0</v>
      </c>
      <c r="CS109" s="105">
        <v>0</v>
      </c>
      <c r="CT109" s="8">
        <v>125805</v>
      </c>
      <c r="CU109" s="8">
        <v>7750</v>
      </c>
      <c r="CV109" s="105">
        <v>6.1603274909582291E-2</v>
      </c>
      <c r="CW109" s="8">
        <v>142277</v>
      </c>
      <c r="CX109" s="8">
        <v>17059</v>
      </c>
      <c r="CY109" s="105">
        <v>0.11989991354892217</v>
      </c>
      <c r="CZ109" s="8">
        <v>4745</v>
      </c>
      <c r="DA109" s="8">
        <v>177</v>
      </c>
      <c r="DB109" s="105">
        <v>3.7302423603793468E-2</v>
      </c>
      <c r="DC109" s="8">
        <v>1365</v>
      </c>
      <c r="DD109" s="8">
        <v>15</v>
      </c>
      <c r="DE109" s="105">
        <v>1.098901098901099E-2</v>
      </c>
      <c r="DF109" s="8">
        <v>64270</v>
      </c>
      <c r="DG109" s="8">
        <v>7893</v>
      </c>
      <c r="DH109" s="105">
        <v>0.12281002022716664</v>
      </c>
      <c r="DI109" s="64">
        <v>0.82</v>
      </c>
      <c r="DJ109" s="105">
        <v>0.98142600359496701</v>
      </c>
      <c r="DK109" s="105">
        <v>1.1968609799938623</v>
      </c>
      <c r="DL109" s="64">
        <v>0.65</v>
      </c>
      <c r="DM109" s="105">
        <v>0.96941896024464802</v>
      </c>
      <c r="DN109" s="105">
        <v>1.4914137849917661</v>
      </c>
      <c r="DO109" s="64">
        <v>0.73499999999999999</v>
      </c>
      <c r="DP109" s="105">
        <v>0.98068991376077996</v>
      </c>
      <c r="DQ109" s="105">
        <v>1.3342719915112653</v>
      </c>
      <c r="DR109" s="64">
        <v>0.88</v>
      </c>
      <c r="DS109" s="105">
        <v>0.97859089139743105</v>
      </c>
      <c r="DT109" s="105">
        <v>1.112035103860717</v>
      </c>
      <c r="DU109" s="64">
        <v>0.72</v>
      </c>
      <c r="DV109" s="105">
        <v>0.91678520625889004</v>
      </c>
      <c r="DW109" s="105">
        <v>1.2733127864706806</v>
      </c>
      <c r="DX109" s="64">
        <v>0.8</v>
      </c>
      <c r="DY109" s="105">
        <v>0.95672955974842799</v>
      </c>
      <c r="DZ109" s="105">
        <v>1.1959119496855348</v>
      </c>
      <c r="EA109" s="64">
        <v>0.85</v>
      </c>
      <c r="EB109" s="105">
        <v>0.98046462513199595</v>
      </c>
      <c r="EC109" s="105">
        <v>1.1534877942729365</v>
      </c>
      <c r="ED109" s="64">
        <v>0.68500000000000005</v>
      </c>
      <c r="EE109" s="105">
        <v>0.92671667628390098</v>
      </c>
      <c r="EF109" s="105">
        <v>1.3528710602684684</v>
      </c>
      <c r="EG109" s="64">
        <v>0.76750000000000007</v>
      </c>
      <c r="EH109" s="105">
        <v>0.97045869588570199</v>
      </c>
      <c r="EI109" s="105">
        <v>1.2644412975709471</v>
      </c>
      <c r="EJ109" s="64">
        <v>0.8</v>
      </c>
      <c r="EK109" s="105">
        <v>0.99559748427673</v>
      </c>
      <c r="EL109" s="105">
        <v>1.2444968553459124</v>
      </c>
      <c r="EM109" s="64">
        <v>0.28000000000000003</v>
      </c>
      <c r="EN109" s="105">
        <v>0.97824675324675303</v>
      </c>
      <c r="EO109" s="105">
        <v>3.4937384044526891</v>
      </c>
      <c r="EP109" s="64">
        <v>0.54</v>
      </c>
      <c r="EQ109" s="105">
        <v>0.98180645161290303</v>
      </c>
      <c r="ER109" s="105">
        <v>1.8181600955794499</v>
      </c>
      <c r="ES109" s="64">
        <v>0.82499999999999996</v>
      </c>
      <c r="ET109" s="105">
        <v>0.98308967924940005</v>
      </c>
      <c r="EU109" s="105">
        <v>1.1916238536356365</v>
      </c>
      <c r="EV109" s="64">
        <v>0.48250000000000004</v>
      </c>
      <c r="EW109" s="105">
        <v>0.96693272519954399</v>
      </c>
      <c r="EX109" s="105">
        <v>2.0040056480819564</v>
      </c>
      <c r="EY109" s="64">
        <v>0.65375000000000005</v>
      </c>
      <c r="EZ109" s="105">
        <v>0.97561404537194496</v>
      </c>
      <c r="FA109" s="105">
        <v>1.492335059842363</v>
      </c>
      <c r="FB109" s="64">
        <v>0.85</v>
      </c>
      <c r="FC109" s="105">
        <v>0</v>
      </c>
      <c r="FD109" s="105">
        <v>0</v>
      </c>
      <c r="FE109" s="64">
        <v>0.43</v>
      </c>
      <c r="FF109" s="105">
        <v>0.98828125</v>
      </c>
      <c r="FG109" s="105">
        <v>2.2983284883720931</v>
      </c>
      <c r="FH109" s="64">
        <v>0.64</v>
      </c>
      <c r="FI109" s="105">
        <v>0.98828125</v>
      </c>
      <c r="FJ109" s="105">
        <v>1.544189453125</v>
      </c>
      <c r="FK109" s="55">
        <v>0.9</v>
      </c>
      <c r="FL109" s="105">
        <v>0.94915254237288105</v>
      </c>
      <c r="FM109" s="105">
        <v>1.0546139359698679</v>
      </c>
      <c r="FN109" s="55">
        <v>0.61009999999999998</v>
      </c>
      <c r="FO109" s="105">
        <v>1</v>
      </c>
      <c r="FP109" s="105">
        <v>1.6390755613833798</v>
      </c>
      <c r="FQ109" s="65">
        <v>4203</v>
      </c>
      <c r="FR109" s="8">
        <v>116</v>
      </c>
      <c r="FS109" s="105">
        <v>2.7599333809183915E-2</v>
      </c>
      <c r="FT109" s="65">
        <v>1441</v>
      </c>
      <c r="FU109" s="8">
        <v>110</v>
      </c>
      <c r="FV109" s="105">
        <v>7.6335877862595422E-2</v>
      </c>
      <c r="FW109" s="65">
        <v>5644</v>
      </c>
      <c r="FX109" s="8">
        <v>226</v>
      </c>
      <c r="FY109" s="105">
        <v>4.0042523033309713E-2</v>
      </c>
      <c r="FZ109" s="65">
        <v>65408</v>
      </c>
      <c r="GA109" s="8">
        <v>0</v>
      </c>
      <c r="GB109" s="105">
        <v>0</v>
      </c>
      <c r="GC109" s="65">
        <v>71052</v>
      </c>
      <c r="GD109" s="8">
        <v>226</v>
      </c>
      <c r="GE109" s="105">
        <v>3.1807690142430897E-3</v>
      </c>
      <c r="GF109" s="65">
        <v>2792</v>
      </c>
      <c r="GG109" s="8">
        <v>0</v>
      </c>
      <c r="GH109" s="105">
        <v>0</v>
      </c>
      <c r="GI109" s="8">
        <v>3811</v>
      </c>
      <c r="GJ109" s="8">
        <v>0</v>
      </c>
      <c r="GK109" s="105">
        <v>0</v>
      </c>
      <c r="GL109" s="8">
        <v>824</v>
      </c>
      <c r="GM109" s="8">
        <v>0</v>
      </c>
      <c r="GN109" s="105">
        <v>0</v>
      </c>
    </row>
    <row r="110" spans="1:196" s="1" customFormat="1" ht="15" customHeight="1" x14ac:dyDescent="0.55000000000000004">
      <c r="A110" s="16">
        <v>76</v>
      </c>
      <c r="B110" s="17" t="s">
        <v>135</v>
      </c>
      <c r="C110" s="18">
        <v>9124</v>
      </c>
      <c r="D110" s="17" t="s">
        <v>136</v>
      </c>
      <c r="E110" s="8">
        <v>3183</v>
      </c>
      <c r="F110" s="8">
        <v>1962</v>
      </c>
      <c r="G110" s="105">
        <v>0.61639962299717244</v>
      </c>
      <c r="H110" s="8">
        <v>1264</v>
      </c>
      <c r="I110" s="8">
        <v>974</v>
      </c>
      <c r="J110" s="105">
        <v>0.77056962025316456</v>
      </c>
      <c r="K110" s="8">
        <v>145</v>
      </c>
      <c r="L110" s="8">
        <v>37</v>
      </c>
      <c r="M110" s="105">
        <v>0.25517241379310346</v>
      </c>
      <c r="N110" s="8">
        <v>0</v>
      </c>
      <c r="O110" s="8">
        <v>0</v>
      </c>
      <c r="P110" s="105" t="s">
        <v>733</v>
      </c>
      <c r="Q110" s="8">
        <v>0</v>
      </c>
      <c r="R110" s="8">
        <v>0</v>
      </c>
      <c r="S110" s="105" t="s">
        <v>733</v>
      </c>
      <c r="T110" s="8">
        <v>4592</v>
      </c>
      <c r="U110" s="8">
        <v>2973</v>
      </c>
      <c r="V110" s="105">
        <v>0.64743031358885017</v>
      </c>
      <c r="W110" s="8">
        <v>4592</v>
      </c>
      <c r="X110" s="8">
        <v>2973</v>
      </c>
      <c r="Y110" s="105">
        <v>0.64743031358885017</v>
      </c>
      <c r="Z110" s="8">
        <v>160</v>
      </c>
      <c r="AA110" s="8">
        <v>105</v>
      </c>
      <c r="AB110" s="105">
        <v>0.65625</v>
      </c>
      <c r="AC110" s="8">
        <v>15</v>
      </c>
      <c r="AD110" s="8">
        <v>0</v>
      </c>
      <c r="AE110" s="105">
        <v>0</v>
      </c>
      <c r="AF110" s="8">
        <v>0</v>
      </c>
      <c r="AG110" s="8">
        <v>0</v>
      </c>
      <c r="AH110" s="105" t="s">
        <v>733</v>
      </c>
      <c r="AI110" s="8">
        <v>175</v>
      </c>
      <c r="AJ110" s="8">
        <v>105</v>
      </c>
      <c r="AK110" s="105">
        <v>0.6</v>
      </c>
      <c r="AL110" s="8">
        <v>104</v>
      </c>
      <c r="AM110" s="8">
        <v>0</v>
      </c>
      <c r="AN110" s="105">
        <v>0</v>
      </c>
      <c r="AO110" s="8">
        <v>15</v>
      </c>
      <c r="AP110" s="8">
        <v>0</v>
      </c>
      <c r="AQ110" s="105">
        <v>0</v>
      </c>
      <c r="AR110" s="8">
        <v>90</v>
      </c>
      <c r="AS110" s="8">
        <v>90</v>
      </c>
      <c r="AT110" s="105">
        <v>1</v>
      </c>
      <c r="AU110" s="8">
        <v>209</v>
      </c>
      <c r="AV110" s="8">
        <v>90</v>
      </c>
      <c r="AW110" s="105">
        <v>0.43062200956937802</v>
      </c>
      <c r="AX110" s="8">
        <v>1693</v>
      </c>
      <c r="AY110" s="8">
        <v>720</v>
      </c>
      <c r="AZ110" s="105">
        <v>0.42528056704075606</v>
      </c>
      <c r="BA110" s="8">
        <v>748</v>
      </c>
      <c r="BB110" s="8">
        <v>503</v>
      </c>
      <c r="BC110" s="105">
        <v>0.67245989304812837</v>
      </c>
      <c r="BD110" s="8">
        <v>561</v>
      </c>
      <c r="BE110" s="8">
        <v>409</v>
      </c>
      <c r="BF110" s="105">
        <v>0.72905525846702313</v>
      </c>
      <c r="BG110" s="8">
        <v>75</v>
      </c>
      <c r="BH110" s="8">
        <v>0</v>
      </c>
      <c r="BI110" s="105">
        <v>0</v>
      </c>
      <c r="BJ110" s="8">
        <v>9811</v>
      </c>
      <c r="BK110" s="8">
        <v>4651</v>
      </c>
      <c r="BL110" s="105">
        <v>0.47405972887575171</v>
      </c>
      <c r="BM110" s="8">
        <v>12888</v>
      </c>
      <c r="BN110" s="8">
        <v>6283</v>
      </c>
      <c r="BO110" s="105">
        <v>0.48750775915580385</v>
      </c>
      <c r="BP110" s="8">
        <v>0</v>
      </c>
      <c r="BQ110" s="8">
        <v>0</v>
      </c>
      <c r="BR110" s="105" t="s">
        <v>733</v>
      </c>
      <c r="BS110" s="8">
        <v>13272</v>
      </c>
      <c r="BT110" s="8">
        <v>6478</v>
      </c>
      <c r="BU110" s="105">
        <v>0.48809523809523808</v>
      </c>
      <c r="BV110" s="8">
        <v>17864</v>
      </c>
      <c r="BW110" s="8">
        <v>9451</v>
      </c>
      <c r="BX110" s="105">
        <v>0.52905284370801609</v>
      </c>
      <c r="BY110" s="8">
        <v>24800</v>
      </c>
      <c r="BZ110" s="8">
        <v>2320</v>
      </c>
      <c r="CA110" s="105">
        <v>9.3548387096774197E-2</v>
      </c>
      <c r="CB110" s="8">
        <v>16625</v>
      </c>
      <c r="CC110" s="8">
        <v>0</v>
      </c>
      <c r="CD110" s="105">
        <v>0</v>
      </c>
      <c r="CE110" s="8">
        <v>2560</v>
      </c>
      <c r="CF110" s="8">
        <v>320</v>
      </c>
      <c r="CG110" s="105">
        <v>0.125</v>
      </c>
      <c r="CH110" s="8">
        <v>1900</v>
      </c>
      <c r="CI110" s="8">
        <v>0</v>
      </c>
      <c r="CJ110" s="105">
        <v>0</v>
      </c>
      <c r="CK110" s="8">
        <v>4460</v>
      </c>
      <c r="CL110" s="8">
        <v>320</v>
      </c>
      <c r="CM110" s="105">
        <v>7.1748878923766815E-2</v>
      </c>
      <c r="CN110" s="8">
        <v>7515</v>
      </c>
      <c r="CO110" s="8">
        <v>0</v>
      </c>
      <c r="CP110" s="105">
        <v>0</v>
      </c>
      <c r="CQ110" s="8">
        <v>1050</v>
      </c>
      <c r="CR110" s="8">
        <v>0</v>
      </c>
      <c r="CS110" s="105">
        <v>0</v>
      </c>
      <c r="CT110" s="8">
        <v>54450</v>
      </c>
      <c r="CU110" s="8">
        <v>2640</v>
      </c>
      <c r="CV110" s="105">
        <v>4.8484848484848485E-2</v>
      </c>
      <c r="CW110" s="8">
        <v>72314</v>
      </c>
      <c r="CX110" s="8">
        <v>12091</v>
      </c>
      <c r="CY110" s="105">
        <v>0.16720137179522637</v>
      </c>
      <c r="CZ110" s="8">
        <v>8106</v>
      </c>
      <c r="DA110" s="8">
        <v>409</v>
      </c>
      <c r="DB110" s="105">
        <v>5.0456452010856155E-2</v>
      </c>
      <c r="DC110" s="8">
        <v>1215</v>
      </c>
      <c r="DD110" s="8">
        <v>90</v>
      </c>
      <c r="DE110" s="105">
        <v>7.407407407407407E-2</v>
      </c>
      <c r="DF110" s="8">
        <v>29372</v>
      </c>
      <c r="DG110" s="8">
        <v>4117</v>
      </c>
      <c r="DH110" s="105">
        <v>0.14016750646874573</v>
      </c>
      <c r="DI110" s="64">
        <v>0.87</v>
      </c>
      <c r="DJ110" s="105">
        <v>0.99179916317991601</v>
      </c>
      <c r="DK110" s="105">
        <v>1.1399990381378344</v>
      </c>
      <c r="DL110" s="64">
        <v>0.62</v>
      </c>
      <c r="DM110" s="105">
        <v>0.99403578528826997</v>
      </c>
      <c r="DN110" s="105">
        <v>1.6032835246585</v>
      </c>
      <c r="DO110" s="64">
        <v>0.745</v>
      </c>
      <c r="DP110" s="105">
        <v>0.99197283112071599</v>
      </c>
      <c r="DQ110" s="105">
        <v>1.3315071558667328</v>
      </c>
      <c r="DR110" s="64">
        <v>0.85</v>
      </c>
      <c r="DS110" s="105">
        <v>0.99649824912456197</v>
      </c>
      <c r="DT110" s="105">
        <v>1.1723508813230141</v>
      </c>
      <c r="DU110" s="64">
        <v>0.62</v>
      </c>
      <c r="DV110" s="105">
        <v>0.99794661190965095</v>
      </c>
      <c r="DW110" s="105">
        <v>1.6095913095316952</v>
      </c>
      <c r="DX110" s="64">
        <v>0.73499999999999999</v>
      </c>
      <c r="DY110" s="105">
        <v>0.99697275479313796</v>
      </c>
      <c r="DZ110" s="105">
        <v>1.3564255167253578</v>
      </c>
      <c r="EA110" s="64">
        <v>0.86</v>
      </c>
      <c r="EB110" s="105">
        <v>0.99297717582141998</v>
      </c>
      <c r="EC110" s="105">
        <v>1.1546246230481627</v>
      </c>
      <c r="ED110" s="64">
        <v>0.62</v>
      </c>
      <c r="EE110" s="105">
        <v>0.996614759647935</v>
      </c>
      <c r="EF110" s="105">
        <v>1.6074431607224757</v>
      </c>
      <c r="EG110" s="64">
        <v>0.74</v>
      </c>
      <c r="EH110" s="105">
        <v>0.99354565654428095</v>
      </c>
      <c r="EI110" s="105">
        <v>1.3426292656003798</v>
      </c>
      <c r="EJ110" s="64">
        <v>0.85</v>
      </c>
      <c r="EK110" s="105">
        <v>0</v>
      </c>
      <c r="EL110" s="105">
        <v>0</v>
      </c>
      <c r="EM110" s="64">
        <v>0.28999999999999998</v>
      </c>
      <c r="EN110" s="105">
        <v>0.98977272727272703</v>
      </c>
      <c r="EO110" s="105">
        <v>3.4130094043887143</v>
      </c>
      <c r="EP110" s="64">
        <v>0.56999999999999995</v>
      </c>
      <c r="EQ110" s="105">
        <v>0.98977272727272703</v>
      </c>
      <c r="ER110" s="105">
        <v>1.7364433811802229</v>
      </c>
      <c r="ES110" s="64">
        <v>0.85499999999999998</v>
      </c>
      <c r="ET110" s="105">
        <v>0.99297717582141998</v>
      </c>
      <c r="EU110" s="105">
        <v>1.1613768138262222</v>
      </c>
      <c r="EV110" s="64">
        <v>0.45499999999999996</v>
      </c>
      <c r="EW110" s="105">
        <v>0.99222735001214502</v>
      </c>
      <c r="EX110" s="105">
        <v>2.1807194505761429</v>
      </c>
      <c r="EY110" s="64">
        <v>0.65500000000000003</v>
      </c>
      <c r="EZ110" s="105">
        <v>0.99272185923414102</v>
      </c>
      <c r="FA110" s="105">
        <v>1.5156058919605206</v>
      </c>
      <c r="FB110" s="64">
        <v>0.98</v>
      </c>
      <c r="FC110" s="105">
        <v>0</v>
      </c>
      <c r="FD110" s="105">
        <v>0</v>
      </c>
      <c r="FE110" s="64">
        <v>0.33</v>
      </c>
      <c r="FF110" s="105">
        <v>0.99687499999999996</v>
      </c>
      <c r="FG110" s="105">
        <v>3.020833333333333</v>
      </c>
      <c r="FH110" s="64">
        <v>0.65500000000000003</v>
      </c>
      <c r="FI110" s="105">
        <v>0.99687499999999996</v>
      </c>
      <c r="FJ110" s="105">
        <v>1.521946564885496</v>
      </c>
      <c r="FK110" s="55">
        <v>0.87039677879372535</v>
      </c>
      <c r="FL110" s="105">
        <v>1</v>
      </c>
      <c r="FM110" s="105">
        <v>1.1489013107170394</v>
      </c>
      <c r="FN110" s="55">
        <v>0.61009999999999998</v>
      </c>
      <c r="FO110" s="105">
        <v>1</v>
      </c>
      <c r="FP110" s="105">
        <v>1.6390755613833798</v>
      </c>
      <c r="FQ110" s="65">
        <v>5615</v>
      </c>
      <c r="FR110" s="8">
        <v>83</v>
      </c>
      <c r="FS110" s="105">
        <v>1.4781834372217275E-2</v>
      </c>
      <c r="FT110" s="65">
        <v>929</v>
      </c>
      <c r="FU110" s="8">
        <v>97</v>
      </c>
      <c r="FV110" s="105">
        <v>0.10441334768568353</v>
      </c>
      <c r="FW110" s="65">
        <v>6544</v>
      </c>
      <c r="FX110" s="8">
        <v>180</v>
      </c>
      <c r="FY110" s="105">
        <v>2.7506112469437651E-2</v>
      </c>
      <c r="FZ110" s="65">
        <v>24030</v>
      </c>
      <c r="GA110" s="8">
        <v>104</v>
      </c>
      <c r="GB110" s="105">
        <v>4.3279234290470245E-3</v>
      </c>
      <c r="GC110" s="65">
        <v>30574</v>
      </c>
      <c r="GD110" s="8">
        <v>284</v>
      </c>
      <c r="GE110" s="105">
        <v>9.2889383135997903E-3</v>
      </c>
      <c r="GF110" s="65">
        <v>3775</v>
      </c>
      <c r="GG110" s="8">
        <v>23</v>
      </c>
      <c r="GH110" s="105">
        <v>6.0927152317880795E-3</v>
      </c>
      <c r="GI110" s="8">
        <v>6245</v>
      </c>
      <c r="GJ110" s="8">
        <v>0</v>
      </c>
      <c r="GK110" s="105">
        <v>0</v>
      </c>
      <c r="GL110" s="8">
        <v>641</v>
      </c>
      <c r="GM110" s="8">
        <v>0</v>
      </c>
      <c r="GN110" s="105">
        <v>0</v>
      </c>
    </row>
    <row r="111" spans="1:196" s="1" customFormat="1" ht="15" customHeight="1" x14ac:dyDescent="0.55000000000000004">
      <c r="A111" s="16">
        <v>76</v>
      </c>
      <c r="B111" s="17" t="s">
        <v>135</v>
      </c>
      <c r="C111" s="18">
        <v>9125</v>
      </c>
      <c r="D111" s="17" t="s">
        <v>137</v>
      </c>
      <c r="E111" s="8">
        <v>1913</v>
      </c>
      <c r="F111" s="8">
        <v>1024</v>
      </c>
      <c r="G111" s="105">
        <v>0.53528489283847358</v>
      </c>
      <c r="H111" s="8">
        <v>2494</v>
      </c>
      <c r="I111" s="8">
        <v>1503</v>
      </c>
      <c r="J111" s="105">
        <v>0.60264635124298316</v>
      </c>
      <c r="K111" s="8">
        <v>0</v>
      </c>
      <c r="L111" s="8">
        <v>16</v>
      </c>
      <c r="M111" s="105" t="s">
        <v>733</v>
      </c>
      <c r="N111" s="8">
        <v>38</v>
      </c>
      <c r="O111" s="8">
        <v>77</v>
      </c>
      <c r="P111" s="105">
        <v>2.0263157894736841</v>
      </c>
      <c r="Q111" s="8">
        <v>0</v>
      </c>
      <c r="R111" s="8">
        <v>0</v>
      </c>
      <c r="S111" s="105" t="s">
        <v>733</v>
      </c>
      <c r="T111" s="8">
        <v>4445</v>
      </c>
      <c r="U111" s="8">
        <v>2620</v>
      </c>
      <c r="V111" s="105">
        <v>0.58942632170978626</v>
      </c>
      <c r="W111" s="8">
        <v>4445</v>
      </c>
      <c r="X111" s="8">
        <v>2620</v>
      </c>
      <c r="Y111" s="105">
        <v>0.58942632170978626</v>
      </c>
      <c r="Z111" s="8">
        <v>255</v>
      </c>
      <c r="AA111" s="8">
        <v>61</v>
      </c>
      <c r="AB111" s="105">
        <v>0.23921568627450981</v>
      </c>
      <c r="AC111" s="8">
        <v>0</v>
      </c>
      <c r="AD111" s="8">
        <v>27</v>
      </c>
      <c r="AE111" s="105" t="s">
        <v>733</v>
      </c>
      <c r="AF111" s="8">
        <v>57</v>
      </c>
      <c r="AG111" s="8">
        <v>57</v>
      </c>
      <c r="AH111" s="105">
        <v>1</v>
      </c>
      <c r="AI111" s="8">
        <v>312</v>
      </c>
      <c r="AJ111" s="8">
        <v>145</v>
      </c>
      <c r="AK111" s="105">
        <v>0.46474358974358976</v>
      </c>
      <c r="AL111" s="8">
        <v>238</v>
      </c>
      <c r="AM111" s="8">
        <v>42</v>
      </c>
      <c r="AN111" s="105">
        <v>0.17647058823529413</v>
      </c>
      <c r="AO111" s="8">
        <v>15</v>
      </c>
      <c r="AP111" s="8">
        <v>0</v>
      </c>
      <c r="AQ111" s="105">
        <v>0</v>
      </c>
      <c r="AR111" s="8">
        <v>0</v>
      </c>
      <c r="AS111" s="8">
        <v>0</v>
      </c>
      <c r="AT111" s="105" t="s">
        <v>733</v>
      </c>
      <c r="AU111" s="8">
        <v>253</v>
      </c>
      <c r="AV111" s="8">
        <v>42</v>
      </c>
      <c r="AW111" s="105">
        <v>0.16600790513833993</v>
      </c>
      <c r="AX111" s="8">
        <v>1944</v>
      </c>
      <c r="AY111" s="8">
        <v>835</v>
      </c>
      <c r="AZ111" s="105">
        <v>0.42952674897119342</v>
      </c>
      <c r="BA111" s="8">
        <v>839</v>
      </c>
      <c r="BB111" s="8">
        <v>346</v>
      </c>
      <c r="BC111" s="105">
        <v>0.41239570917759238</v>
      </c>
      <c r="BD111" s="8">
        <v>471</v>
      </c>
      <c r="BE111" s="8">
        <v>310</v>
      </c>
      <c r="BF111" s="105">
        <v>0.65817409766454349</v>
      </c>
      <c r="BG111" s="8">
        <v>20</v>
      </c>
      <c r="BH111" s="8">
        <v>20</v>
      </c>
      <c r="BI111" s="105">
        <v>1</v>
      </c>
      <c r="BJ111" s="8">
        <v>6726</v>
      </c>
      <c r="BK111" s="8">
        <v>2652</v>
      </c>
      <c r="BL111" s="105">
        <v>0.3942908117752007</v>
      </c>
      <c r="BM111" s="8">
        <v>10000</v>
      </c>
      <c r="BN111" s="8">
        <v>4163</v>
      </c>
      <c r="BO111" s="105">
        <v>0.4163</v>
      </c>
      <c r="BP111" s="8">
        <v>25</v>
      </c>
      <c r="BQ111" s="8">
        <v>0</v>
      </c>
      <c r="BR111" s="105">
        <v>0</v>
      </c>
      <c r="BS111" s="8">
        <v>10590</v>
      </c>
      <c r="BT111" s="8">
        <v>4350</v>
      </c>
      <c r="BU111" s="105">
        <v>0.41076487252124644</v>
      </c>
      <c r="BV111" s="8">
        <v>15035</v>
      </c>
      <c r="BW111" s="8">
        <v>6970</v>
      </c>
      <c r="BX111" s="105">
        <v>0.46358496840705021</v>
      </c>
      <c r="BY111" s="8">
        <v>13600</v>
      </c>
      <c r="BZ111" s="8">
        <v>960</v>
      </c>
      <c r="CA111" s="105">
        <v>7.0588235294117646E-2</v>
      </c>
      <c r="CB111" s="8">
        <v>14150</v>
      </c>
      <c r="CC111" s="8">
        <v>601</v>
      </c>
      <c r="CD111" s="105">
        <v>4.2473498233215549E-2</v>
      </c>
      <c r="CE111" s="8">
        <v>3840</v>
      </c>
      <c r="CF111" s="8">
        <v>480</v>
      </c>
      <c r="CG111" s="105">
        <v>0.125</v>
      </c>
      <c r="CH111" s="8">
        <v>550</v>
      </c>
      <c r="CI111" s="8">
        <v>0</v>
      </c>
      <c r="CJ111" s="105">
        <v>0</v>
      </c>
      <c r="CK111" s="8">
        <v>4390</v>
      </c>
      <c r="CL111" s="8">
        <v>480</v>
      </c>
      <c r="CM111" s="105">
        <v>0.10933940774487472</v>
      </c>
      <c r="CN111" s="8">
        <v>10110</v>
      </c>
      <c r="CO111" s="8">
        <v>637</v>
      </c>
      <c r="CP111" s="105">
        <v>6.3006923837784376E-2</v>
      </c>
      <c r="CQ111" s="8">
        <v>510</v>
      </c>
      <c r="CR111" s="8">
        <v>39</v>
      </c>
      <c r="CS111" s="105">
        <v>7.6470588235294124E-2</v>
      </c>
      <c r="CT111" s="8">
        <v>42760</v>
      </c>
      <c r="CU111" s="8">
        <v>2717</v>
      </c>
      <c r="CV111" s="105">
        <v>6.3540692235734331E-2</v>
      </c>
      <c r="CW111" s="8">
        <v>57795</v>
      </c>
      <c r="CX111" s="8">
        <v>9687</v>
      </c>
      <c r="CY111" s="105">
        <v>0.16760965481443033</v>
      </c>
      <c r="CZ111" s="8">
        <v>10634</v>
      </c>
      <c r="DA111" s="8">
        <v>1051</v>
      </c>
      <c r="DB111" s="105">
        <v>9.8833928907278545E-2</v>
      </c>
      <c r="DC111" s="8">
        <v>587</v>
      </c>
      <c r="DD111" s="8">
        <v>116</v>
      </c>
      <c r="DE111" s="105">
        <v>0.19761499148211242</v>
      </c>
      <c r="DF111" s="8">
        <v>20773</v>
      </c>
      <c r="DG111" s="8">
        <v>3289</v>
      </c>
      <c r="DH111" s="105">
        <v>0.15833052520098204</v>
      </c>
      <c r="DI111" s="64">
        <v>0.84</v>
      </c>
      <c r="DJ111" s="105">
        <v>0.98926073926073899</v>
      </c>
      <c r="DK111" s="105">
        <v>1.1776913562627846</v>
      </c>
      <c r="DL111" s="64">
        <v>0.7</v>
      </c>
      <c r="DM111" s="105">
        <v>0.99421965317919103</v>
      </c>
      <c r="DN111" s="105">
        <v>1.4203137902559873</v>
      </c>
      <c r="DO111" s="64">
        <v>0.77</v>
      </c>
      <c r="DP111" s="105">
        <v>0.98965517241379297</v>
      </c>
      <c r="DQ111" s="105">
        <v>1.2852664576802506</v>
      </c>
      <c r="DR111" s="64">
        <v>0.87</v>
      </c>
      <c r="DS111" s="105">
        <v>1</v>
      </c>
      <c r="DT111" s="105">
        <v>1.1494252873563218</v>
      </c>
      <c r="DU111" s="64">
        <v>0.81</v>
      </c>
      <c r="DV111" s="105">
        <v>0.99135063206919505</v>
      </c>
      <c r="DW111" s="105">
        <v>1.2238896692212284</v>
      </c>
      <c r="DX111" s="64">
        <v>0.84000000000000008</v>
      </c>
      <c r="DY111" s="105">
        <v>0.99503816793893096</v>
      </c>
      <c r="DZ111" s="105">
        <v>1.1845692475463463</v>
      </c>
      <c r="EA111" s="64">
        <v>0.85499999999999998</v>
      </c>
      <c r="EB111" s="105">
        <v>0.99160320249951195</v>
      </c>
      <c r="EC111" s="105">
        <v>1.1597698274848094</v>
      </c>
      <c r="ED111" s="64">
        <v>0.755</v>
      </c>
      <c r="EE111" s="105">
        <v>0.99188750676041104</v>
      </c>
      <c r="EF111" s="105">
        <v>1.3137582870998821</v>
      </c>
      <c r="EG111" s="64">
        <v>0.80499999999999994</v>
      </c>
      <c r="EH111" s="105">
        <v>0.99167862266857998</v>
      </c>
      <c r="EI111" s="105">
        <v>1.2318989101473043</v>
      </c>
      <c r="EJ111" s="64">
        <v>0.81</v>
      </c>
      <c r="EK111" s="105">
        <v>0.98277212216131504</v>
      </c>
      <c r="EL111" s="105">
        <v>1.213298916248537</v>
      </c>
      <c r="EM111" s="64">
        <v>0.27</v>
      </c>
      <c r="EN111" s="105">
        <v>0.99444444444444402</v>
      </c>
      <c r="EO111" s="105">
        <v>3.6831275720164589</v>
      </c>
      <c r="EP111" s="64">
        <v>0.54</v>
      </c>
      <c r="EQ111" s="105">
        <v>0.98895841001104201</v>
      </c>
      <c r="ER111" s="105">
        <v>1.831404462983411</v>
      </c>
      <c r="ES111" s="64">
        <v>0.83250000000000002</v>
      </c>
      <c r="ET111" s="105">
        <v>0.989840575179744</v>
      </c>
      <c r="EU111" s="105">
        <v>1.1889976879035964</v>
      </c>
      <c r="EV111" s="64">
        <v>0.51249999999999996</v>
      </c>
      <c r="EW111" s="105">
        <v>0.99300699300699302</v>
      </c>
      <c r="EX111" s="105">
        <v>1.9375746205014499</v>
      </c>
      <c r="EY111" s="64">
        <v>0.67249999999999999</v>
      </c>
      <c r="EZ111" s="105">
        <v>0.99091566016310495</v>
      </c>
      <c r="FA111" s="105">
        <v>1.4734805355585203</v>
      </c>
      <c r="FB111" s="64">
        <v>0.79</v>
      </c>
      <c r="FC111" s="105">
        <v>0</v>
      </c>
      <c r="FD111" s="105">
        <v>0</v>
      </c>
      <c r="FE111" s="64">
        <v>0.22</v>
      </c>
      <c r="FF111" s="105">
        <v>0.99583333333333302</v>
      </c>
      <c r="FG111" s="105">
        <v>4.5265151515151496</v>
      </c>
      <c r="FH111" s="64">
        <v>0.505</v>
      </c>
      <c r="FI111" s="105">
        <v>0.99583333333333302</v>
      </c>
      <c r="FJ111" s="105">
        <v>1.9719471947194713</v>
      </c>
      <c r="FK111" s="55">
        <v>0.9</v>
      </c>
      <c r="FL111" s="105">
        <v>1</v>
      </c>
      <c r="FM111" s="105">
        <v>1.1111111111111112</v>
      </c>
      <c r="FN111" s="55">
        <v>0.61009999999999998</v>
      </c>
      <c r="FO111" s="105">
        <v>1</v>
      </c>
      <c r="FP111" s="105">
        <v>1.6390755613833798</v>
      </c>
      <c r="FQ111" s="65">
        <v>3596</v>
      </c>
      <c r="FR111" s="8">
        <v>43</v>
      </c>
      <c r="FS111" s="105">
        <v>1.1957730812013349E-2</v>
      </c>
      <c r="FT111" s="65">
        <v>658</v>
      </c>
      <c r="FU111" s="8">
        <v>20</v>
      </c>
      <c r="FV111" s="105">
        <v>3.0395136778115502E-2</v>
      </c>
      <c r="FW111" s="65">
        <v>4254</v>
      </c>
      <c r="FX111" s="8">
        <v>63</v>
      </c>
      <c r="FY111" s="105">
        <v>1.4809590973201692E-2</v>
      </c>
      <c r="FZ111" s="65">
        <v>16414</v>
      </c>
      <c r="GA111" s="8">
        <v>153</v>
      </c>
      <c r="GB111" s="105">
        <v>9.3213110759108077E-3</v>
      </c>
      <c r="GC111" s="65">
        <v>20668</v>
      </c>
      <c r="GD111" s="8">
        <v>216</v>
      </c>
      <c r="GE111" s="105">
        <v>1.0450938649119411E-2</v>
      </c>
      <c r="GF111" s="65">
        <v>2109</v>
      </c>
      <c r="GG111" s="8">
        <v>0</v>
      </c>
      <c r="GH111" s="105">
        <v>0</v>
      </c>
      <c r="GI111" s="8">
        <v>8541</v>
      </c>
      <c r="GJ111" s="8">
        <v>19</v>
      </c>
      <c r="GK111" s="105">
        <v>2.2245638683994848E-3</v>
      </c>
      <c r="GL111" s="8">
        <v>311</v>
      </c>
      <c r="GM111" s="8">
        <v>4</v>
      </c>
      <c r="GN111" s="105">
        <v>1.2861736334405145E-2</v>
      </c>
    </row>
    <row r="112" spans="1:196" s="1" customFormat="1" ht="15" customHeight="1" x14ac:dyDescent="0.55000000000000004">
      <c r="A112" s="16">
        <v>76</v>
      </c>
      <c r="B112" s="17" t="s">
        <v>135</v>
      </c>
      <c r="C112" s="18">
        <v>9126</v>
      </c>
      <c r="D112" s="17" t="s">
        <v>138</v>
      </c>
      <c r="E112" s="8">
        <v>528</v>
      </c>
      <c r="F112" s="8">
        <v>398</v>
      </c>
      <c r="G112" s="105">
        <v>0.75378787878787878</v>
      </c>
      <c r="H112" s="8">
        <v>852</v>
      </c>
      <c r="I112" s="8">
        <v>564</v>
      </c>
      <c r="J112" s="105">
        <v>0.6619718309859155</v>
      </c>
      <c r="K112" s="8">
        <v>0</v>
      </c>
      <c r="L112" s="8">
        <v>0</v>
      </c>
      <c r="M112" s="105" t="s">
        <v>733</v>
      </c>
      <c r="N112" s="8">
        <v>36</v>
      </c>
      <c r="O112" s="8">
        <v>36</v>
      </c>
      <c r="P112" s="105">
        <v>1</v>
      </c>
      <c r="Q112" s="8">
        <v>0</v>
      </c>
      <c r="R112" s="8">
        <v>0</v>
      </c>
      <c r="S112" s="105" t="s">
        <v>733</v>
      </c>
      <c r="T112" s="8">
        <v>1416</v>
      </c>
      <c r="U112" s="8">
        <v>998</v>
      </c>
      <c r="V112" s="105">
        <v>0.70480225988700562</v>
      </c>
      <c r="W112" s="8">
        <v>1416</v>
      </c>
      <c r="X112" s="8">
        <v>998</v>
      </c>
      <c r="Y112" s="105">
        <v>0.70480225988700562</v>
      </c>
      <c r="Z112" s="8">
        <v>60</v>
      </c>
      <c r="AA112" s="8">
        <v>32</v>
      </c>
      <c r="AB112" s="105">
        <v>0.53333333333333333</v>
      </c>
      <c r="AC112" s="8">
        <v>15</v>
      </c>
      <c r="AD112" s="8">
        <v>0</v>
      </c>
      <c r="AE112" s="105">
        <v>0</v>
      </c>
      <c r="AF112" s="8">
        <v>81</v>
      </c>
      <c r="AG112" s="8">
        <v>0</v>
      </c>
      <c r="AH112" s="105">
        <v>0</v>
      </c>
      <c r="AI112" s="8">
        <v>156</v>
      </c>
      <c r="AJ112" s="8">
        <v>32</v>
      </c>
      <c r="AK112" s="105">
        <v>0.20512820512820512</v>
      </c>
      <c r="AL112" s="8">
        <v>60</v>
      </c>
      <c r="AM112" s="8">
        <v>50</v>
      </c>
      <c r="AN112" s="105">
        <v>0.83333333333333337</v>
      </c>
      <c r="AO112" s="8">
        <v>0</v>
      </c>
      <c r="AP112" s="8">
        <v>0</v>
      </c>
      <c r="AQ112" s="105" t="s">
        <v>733</v>
      </c>
      <c r="AR112" s="8">
        <v>55</v>
      </c>
      <c r="AS112" s="8">
        <v>0</v>
      </c>
      <c r="AT112" s="105">
        <v>0</v>
      </c>
      <c r="AU112" s="8">
        <v>115</v>
      </c>
      <c r="AV112" s="8">
        <v>50</v>
      </c>
      <c r="AW112" s="105">
        <v>0.43478260869565216</v>
      </c>
      <c r="AX112" s="8">
        <v>1188</v>
      </c>
      <c r="AY112" s="8">
        <v>568</v>
      </c>
      <c r="AZ112" s="105">
        <v>0.4781144781144781</v>
      </c>
      <c r="BA112" s="8">
        <v>678</v>
      </c>
      <c r="BB112" s="8">
        <v>386</v>
      </c>
      <c r="BC112" s="105">
        <v>0.56932153392330387</v>
      </c>
      <c r="BD112" s="8">
        <v>258</v>
      </c>
      <c r="BE112" s="8">
        <v>138</v>
      </c>
      <c r="BF112" s="105">
        <v>0.53488372093023251</v>
      </c>
      <c r="BG112" s="8">
        <v>16</v>
      </c>
      <c r="BH112" s="8">
        <v>0</v>
      </c>
      <c r="BI112" s="105">
        <v>0</v>
      </c>
      <c r="BJ112" s="8">
        <v>2904</v>
      </c>
      <c r="BK112" s="8">
        <v>1139</v>
      </c>
      <c r="BL112" s="105">
        <v>0.39221763085399447</v>
      </c>
      <c r="BM112" s="8">
        <v>5044</v>
      </c>
      <c r="BN112" s="8">
        <v>2231</v>
      </c>
      <c r="BO112" s="105">
        <v>0.44230769230769229</v>
      </c>
      <c r="BP112" s="8">
        <v>0</v>
      </c>
      <c r="BQ112" s="8">
        <v>0</v>
      </c>
      <c r="BR112" s="105" t="s">
        <v>733</v>
      </c>
      <c r="BS112" s="8">
        <v>5315</v>
      </c>
      <c r="BT112" s="8">
        <v>2313</v>
      </c>
      <c r="BU112" s="105">
        <v>0.43518344308560675</v>
      </c>
      <c r="BV112" s="8">
        <v>6731</v>
      </c>
      <c r="BW112" s="8">
        <v>3311</v>
      </c>
      <c r="BX112" s="105">
        <v>0.49190313474966574</v>
      </c>
      <c r="BY112" s="8">
        <v>0</v>
      </c>
      <c r="BZ112" s="8">
        <v>0</v>
      </c>
      <c r="CA112" s="105" t="s">
        <v>733</v>
      </c>
      <c r="CB112" s="8">
        <v>32150</v>
      </c>
      <c r="CC112" s="8">
        <v>2449</v>
      </c>
      <c r="CD112" s="105">
        <v>7.6174183514774493E-2</v>
      </c>
      <c r="CE112" s="8">
        <v>3840</v>
      </c>
      <c r="CF112" s="8">
        <v>0</v>
      </c>
      <c r="CG112" s="105">
        <v>0</v>
      </c>
      <c r="CH112" s="8">
        <v>550</v>
      </c>
      <c r="CI112" s="8">
        <v>0</v>
      </c>
      <c r="CJ112" s="105">
        <v>0</v>
      </c>
      <c r="CK112" s="8">
        <v>4390</v>
      </c>
      <c r="CL112" s="8">
        <v>0</v>
      </c>
      <c r="CM112" s="105">
        <v>0</v>
      </c>
      <c r="CN112" s="8">
        <v>4635</v>
      </c>
      <c r="CO112" s="8">
        <v>190</v>
      </c>
      <c r="CP112" s="105">
        <v>4.0992448759439054E-2</v>
      </c>
      <c r="CQ112" s="8">
        <v>405</v>
      </c>
      <c r="CR112" s="8">
        <v>21</v>
      </c>
      <c r="CS112" s="105">
        <v>5.185185185185185E-2</v>
      </c>
      <c r="CT112" s="8">
        <v>41580</v>
      </c>
      <c r="CU112" s="8">
        <v>2660</v>
      </c>
      <c r="CV112" s="105">
        <v>6.3973063973063973E-2</v>
      </c>
      <c r="CW112" s="8">
        <v>48311</v>
      </c>
      <c r="CX112" s="8">
        <v>5971</v>
      </c>
      <c r="CY112" s="105">
        <v>0.12359504046697439</v>
      </c>
      <c r="CZ112" s="8">
        <v>4944</v>
      </c>
      <c r="DA112" s="8">
        <v>364</v>
      </c>
      <c r="DB112" s="105">
        <v>7.3624595469255663E-2</v>
      </c>
      <c r="DC112" s="8">
        <v>557</v>
      </c>
      <c r="DD112" s="8">
        <v>21</v>
      </c>
      <c r="DE112" s="105">
        <v>3.7701974865350089E-2</v>
      </c>
      <c r="DF112" s="8">
        <v>5370</v>
      </c>
      <c r="DG112" s="8">
        <v>950</v>
      </c>
      <c r="DH112" s="105">
        <v>0.17690875232774675</v>
      </c>
      <c r="DI112" s="64">
        <v>0.85</v>
      </c>
      <c r="DJ112" s="105">
        <v>0.98754540736896701</v>
      </c>
      <c r="DK112" s="105">
        <v>1.1618181263164318</v>
      </c>
      <c r="DL112" s="64">
        <v>0.94</v>
      </c>
      <c r="DM112" s="105">
        <v>0.88341968911917101</v>
      </c>
      <c r="DN112" s="105">
        <v>0.93980817991401178</v>
      </c>
      <c r="DO112" s="64">
        <v>0.89500000000000002</v>
      </c>
      <c r="DP112" s="105">
        <v>0.97016861219195805</v>
      </c>
      <c r="DQ112" s="105">
        <v>1.0839872761921319</v>
      </c>
      <c r="DR112" s="64">
        <v>0.96</v>
      </c>
      <c r="DS112" s="105">
        <v>0.94700460829493105</v>
      </c>
      <c r="DT112" s="105">
        <v>0.98646313364055316</v>
      </c>
      <c r="DU112" s="64">
        <v>0.89</v>
      </c>
      <c r="DV112" s="105">
        <v>0.98226950354609899</v>
      </c>
      <c r="DW112" s="105">
        <v>1.1036735994899989</v>
      </c>
      <c r="DX112" s="64">
        <v>0.92500000000000004</v>
      </c>
      <c r="DY112" s="105">
        <v>0.96693386773547096</v>
      </c>
      <c r="DZ112" s="105">
        <v>1.0453339110653739</v>
      </c>
      <c r="EA112" s="64">
        <v>0.90500000000000003</v>
      </c>
      <c r="EB112" s="105">
        <v>0.98009318085556996</v>
      </c>
      <c r="EC112" s="105">
        <v>1.0829758904481435</v>
      </c>
      <c r="ED112" s="64">
        <v>0.91500000000000004</v>
      </c>
      <c r="EE112" s="105">
        <v>0.942105263157895</v>
      </c>
      <c r="EF112" s="105">
        <v>1.029623238423929</v>
      </c>
      <c r="EG112" s="64">
        <v>0.91</v>
      </c>
      <c r="EH112" s="105">
        <v>0.96919359710057396</v>
      </c>
      <c r="EI112" s="105">
        <v>1.0650479089017295</v>
      </c>
      <c r="EJ112" s="64">
        <v>0.89</v>
      </c>
      <c r="EK112" s="105">
        <v>0.94248120300751903</v>
      </c>
      <c r="EL112" s="105">
        <v>1.058967643828673</v>
      </c>
      <c r="EM112" s="64" t="s">
        <v>333</v>
      </c>
      <c r="EN112" s="105">
        <v>0</v>
      </c>
      <c r="EO112" s="105" t="s">
        <v>733</v>
      </c>
      <c r="EP112" s="64">
        <v>0.89</v>
      </c>
      <c r="EQ112" s="105">
        <v>0.94248120300751903</v>
      </c>
      <c r="ER112" s="105">
        <v>1.058967643828673</v>
      </c>
      <c r="ES112" s="64">
        <v>0.89749999999999996</v>
      </c>
      <c r="ET112" s="105">
        <v>0.96016729735112505</v>
      </c>
      <c r="EU112" s="105">
        <v>1.0698242867422008</v>
      </c>
      <c r="EV112" s="64">
        <v>0.91500000000000004</v>
      </c>
      <c r="EW112" s="105">
        <v>0.942105263157895</v>
      </c>
      <c r="EX112" s="105">
        <v>1.029623238423929</v>
      </c>
      <c r="EY112" s="64">
        <v>0.90625</v>
      </c>
      <c r="EZ112" s="105">
        <v>0.95729358566404299</v>
      </c>
      <c r="FA112" s="105">
        <v>1.0563239565948062</v>
      </c>
      <c r="FB112" s="64">
        <v>0.79</v>
      </c>
      <c r="FC112" s="105">
        <v>0</v>
      </c>
      <c r="FD112" s="105">
        <v>0</v>
      </c>
      <c r="FE112" s="64">
        <v>0.19</v>
      </c>
      <c r="FF112" s="105">
        <v>0</v>
      </c>
      <c r="FG112" s="105">
        <v>0</v>
      </c>
      <c r="FH112" s="64">
        <v>0.49</v>
      </c>
      <c r="FI112" s="105">
        <v>0</v>
      </c>
      <c r="FJ112" s="105">
        <v>0</v>
      </c>
      <c r="FK112" s="55">
        <v>0.9</v>
      </c>
      <c r="FL112" s="105">
        <v>1</v>
      </c>
      <c r="FM112" s="105">
        <v>1.1111111111111112</v>
      </c>
      <c r="FN112" s="55">
        <v>0.61009999999999998</v>
      </c>
      <c r="FO112" s="105">
        <v>1</v>
      </c>
      <c r="FP112" s="105">
        <v>1.6390755613833798</v>
      </c>
      <c r="FQ112" s="65">
        <v>2130</v>
      </c>
      <c r="FR112" s="8">
        <v>136</v>
      </c>
      <c r="FS112" s="105">
        <v>6.3849765258215965E-2</v>
      </c>
      <c r="FT112" s="65">
        <v>340</v>
      </c>
      <c r="FU112" s="8">
        <v>15</v>
      </c>
      <c r="FV112" s="105">
        <v>4.4117647058823532E-2</v>
      </c>
      <c r="FW112" s="65">
        <v>2470</v>
      </c>
      <c r="FX112" s="8">
        <v>151</v>
      </c>
      <c r="FY112" s="105">
        <v>6.1133603238866394E-2</v>
      </c>
      <c r="FZ112" s="65">
        <v>29779</v>
      </c>
      <c r="GA112" s="8">
        <v>1817</v>
      </c>
      <c r="GB112" s="105">
        <v>6.1016152322106179E-2</v>
      </c>
      <c r="GC112" s="65">
        <v>32249</v>
      </c>
      <c r="GD112" s="8">
        <v>1968</v>
      </c>
      <c r="GE112" s="105">
        <v>6.1025148066606714E-2</v>
      </c>
      <c r="GF112" s="65">
        <v>875</v>
      </c>
      <c r="GG112" s="8">
        <v>0</v>
      </c>
      <c r="GH112" s="105">
        <v>0</v>
      </c>
      <c r="GI112" s="8">
        <v>3878</v>
      </c>
      <c r="GJ112" s="8">
        <v>0</v>
      </c>
      <c r="GK112" s="105">
        <v>0</v>
      </c>
      <c r="GL112" s="8">
        <v>247</v>
      </c>
      <c r="GM112" s="8">
        <v>10</v>
      </c>
      <c r="GN112" s="105">
        <v>4.048582995951417E-2</v>
      </c>
    </row>
    <row r="113" spans="1:196" s="1" customFormat="1" ht="15" customHeight="1" x14ac:dyDescent="0.55000000000000004">
      <c r="A113" s="16">
        <v>76</v>
      </c>
      <c r="B113" s="17" t="s">
        <v>135</v>
      </c>
      <c r="C113" s="18">
        <v>9227</v>
      </c>
      <c r="D113" s="17" t="s">
        <v>139</v>
      </c>
      <c r="E113" s="8">
        <v>2448</v>
      </c>
      <c r="F113" s="8">
        <v>1489</v>
      </c>
      <c r="G113" s="105">
        <v>0.60825163398692805</v>
      </c>
      <c r="H113" s="8">
        <v>1401</v>
      </c>
      <c r="I113" s="8">
        <v>742</v>
      </c>
      <c r="J113" s="105">
        <v>0.52962169878658105</v>
      </c>
      <c r="K113" s="8">
        <v>0</v>
      </c>
      <c r="L113" s="8">
        <v>0</v>
      </c>
      <c r="M113" s="105" t="s">
        <v>733</v>
      </c>
      <c r="N113" s="8">
        <v>0</v>
      </c>
      <c r="O113" s="8">
        <v>0</v>
      </c>
      <c r="P113" s="105" t="s">
        <v>733</v>
      </c>
      <c r="Q113" s="8">
        <v>0</v>
      </c>
      <c r="R113" s="8">
        <v>0</v>
      </c>
      <c r="S113" s="105" t="s">
        <v>733</v>
      </c>
      <c r="T113" s="8">
        <v>3849</v>
      </c>
      <c r="U113" s="8">
        <v>2231</v>
      </c>
      <c r="V113" s="105">
        <v>0.57963107300597561</v>
      </c>
      <c r="W113" s="8">
        <v>3849</v>
      </c>
      <c r="X113" s="8">
        <v>2231</v>
      </c>
      <c r="Y113" s="105">
        <v>0.57963107300597561</v>
      </c>
      <c r="Z113" s="8">
        <v>0</v>
      </c>
      <c r="AA113" s="8">
        <v>0</v>
      </c>
      <c r="AB113" s="105" t="s">
        <v>733</v>
      </c>
      <c r="AC113" s="8">
        <v>0</v>
      </c>
      <c r="AD113" s="8">
        <v>0</v>
      </c>
      <c r="AE113" s="105" t="s">
        <v>733</v>
      </c>
      <c r="AF113" s="8">
        <v>14</v>
      </c>
      <c r="AG113" s="8">
        <v>14</v>
      </c>
      <c r="AH113" s="105">
        <v>1</v>
      </c>
      <c r="AI113" s="8">
        <v>14</v>
      </c>
      <c r="AJ113" s="8">
        <v>14</v>
      </c>
      <c r="AK113" s="105">
        <v>1</v>
      </c>
      <c r="AL113" s="8">
        <v>0</v>
      </c>
      <c r="AM113" s="8">
        <v>0</v>
      </c>
      <c r="AN113" s="105" t="s">
        <v>733</v>
      </c>
      <c r="AO113" s="8">
        <v>0</v>
      </c>
      <c r="AP113" s="8">
        <v>0</v>
      </c>
      <c r="AQ113" s="105" t="s">
        <v>733</v>
      </c>
      <c r="AR113" s="8">
        <v>0</v>
      </c>
      <c r="AS113" s="8">
        <v>0</v>
      </c>
      <c r="AT113" s="105" t="s">
        <v>733</v>
      </c>
      <c r="AU113" s="8">
        <v>0</v>
      </c>
      <c r="AV113" s="8">
        <v>0</v>
      </c>
      <c r="AW113" s="105" t="s">
        <v>733</v>
      </c>
      <c r="AX113" s="8">
        <v>3067</v>
      </c>
      <c r="AY113" s="8">
        <v>1597</v>
      </c>
      <c r="AZ113" s="105">
        <v>0.52070427127486141</v>
      </c>
      <c r="BA113" s="8">
        <v>598</v>
      </c>
      <c r="BB113" s="8">
        <v>325</v>
      </c>
      <c r="BC113" s="105">
        <v>0.54347826086956519</v>
      </c>
      <c r="BD113" s="8">
        <v>0</v>
      </c>
      <c r="BE113" s="8">
        <v>0</v>
      </c>
      <c r="BF113" s="105" t="s">
        <v>733</v>
      </c>
      <c r="BG113" s="8">
        <v>0</v>
      </c>
      <c r="BH113" s="8">
        <v>0</v>
      </c>
      <c r="BI113" s="105" t="s">
        <v>733</v>
      </c>
      <c r="BJ113" s="8">
        <v>5989</v>
      </c>
      <c r="BK113" s="8">
        <v>3341</v>
      </c>
      <c r="BL113" s="105">
        <v>0.55785606946067789</v>
      </c>
      <c r="BM113" s="8">
        <v>9654</v>
      </c>
      <c r="BN113" s="8">
        <v>5263</v>
      </c>
      <c r="BO113" s="105">
        <v>0.54516262689040818</v>
      </c>
      <c r="BP113" s="8">
        <v>0</v>
      </c>
      <c r="BQ113" s="8">
        <v>0</v>
      </c>
      <c r="BR113" s="105" t="s">
        <v>733</v>
      </c>
      <c r="BS113" s="8">
        <v>9668</v>
      </c>
      <c r="BT113" s="8">
        <v>5277</v>
      </c>
      <c r="BU113" s="105">
        <v>0.54582126603227143</v>
      </c>
      <c r="BV113" s="8">
        <v>13517</v>
      </c>
      <c r="BW113" s="8">
        <v>7508</v>
      </c>
      <c r="BX113" s="105">
        <v>0.55544869423688692</v>
      </c>
      <c r="BY113" s="8">
        <v>14080</v>
      </c>
      <c r="BZ113" s="8">
        <v>1280</v>
      </c>
      <c r="CA113" s="105">
        <v>9.0909090909090912E-2</v>
      </c>
      <c r="CB113" s="8">
        <v>13740</v>
      </c>
      <c r="CC113" s="8">
        <v>1110</v>
      </c>
      <c r="CD113" s="105">
        <v>8.0786026200873357E-2</v>
      </c>
      <c r="CE113" s="8">
        <v>3840</v>
      </c>
      <c r="CF113" s="8">
        <v>480</v>
      </c>
      <c r="CG113" s="105">
        <v>0.125</v>
      </c>
      <c r="CH113" s="8">
        <v>1920</v>
      </c>
      <c r="CI113" s="8">
        <v>267</v>
      </c>
      <c r="CJ113" s="105">
        <v>0.13906250000000001</v>
      </c>
      <c r="CK113" s="8">
        <v>5760</v>
      </c>
      <c r="CL113" s="8">
        <v>747</v>
      </c>
      <c r="CM113" s="105">
        <v>0.12968750000000001</v>
      </c>
      <c r="CN113" s="8">
        <v>150</v>
      </c>
      <c r="CO113" s="8">
        <v>0</v>
      </c>
      <c r="CP113" s="105">
        <v>0</v>
      </c>
      <c r="CQ113" s="8">
        <v>345</v>
      </c>
      <c r="CR113" s="8">
        <v>0</v>
      </c>
      <c r="CS113" s="105">
        <v>0</v>
      </c>
      <c r="CT113" s="8">
        <v>34075</v>
      </c>
      <c r="CU113" s="8">
        <v>3137</v>
      </c>
      <c r="CV113" s="105">
        <v>9.2061628760088041E-2</v>
      </c>
      <c r="CW113" s="8">
        <v>47592</v>
      </c>
      <c r="CX113" s="8">
        <v>10645</v>
      </c>
      <c r="CY113" s="105">
        <v>0.22367204572197008</v>
      </c>
      <c r="CZ113" s="8">
        <v>150</v>
      </c>
      <c r="DA113" s="8">
        <v>0</v>
      </c>
      <c r="DB113" s="105">
        <v>0</v>
      </c>
      <c r="DC113" s="8">
        <v>359</v>
      </c>
      <c r="DD113" s="8">
        <v>14</v>
      </c>
      <c r="DE113" s="105">
        <v>3.8997214484679667E-2</v>
      </c>
      <c r="DF113" s="8">
        <v>19919</v>
      </c>
      <c r="DG113" s="8">
        <v>2827</v>
      </c>
      <c r="DH113" s="105">
        <v>0.14192479542145689</v>
      </c>
      <c r="DI113" s="64">
        <v>0.89</v>
      </c>
      <c r="DJ113" s="105">
        <v>0.98101777059773798</v>
      </c>
      <c r="DK113" s="105">
        <v>1.1022671579749865</v>
      </c>
      <c r="DL113" s="64">
        <v>0.62</v>
      </c>
      <c r="DM113" s="105">
        <v>0.85846153846153805</v>
      </c>
      <c r="DN113" s="105">
        <v>1.3846153846153839</v>
      </c>
      <c r="DO113" s="64">
        <v>0.755</v>
      </c>
      <c r="DP113" s="105">
        <v>0.97346977449308303</v>
      </c>
      <c r="DQ113" s="105">
        <v>1.2893639397259378</v>
      </c>
      <c r="DR113" s="64">
        <v>0.76</v>
      </c>
      <c r="DS113" s="105">
        <v>0.98253861652115504</v>
      </c>
      <c r="DT113" s="105">
        <v>1.292813969106783</v>
      </c>
      <c r="DU113" s="64">
        <v>0.74</v>
      </c>
      <c r="DV113" s="105">
        <v>0.97035040431266895</v>
      </c>
      <c r="DW113" s="105">
        <v>1.3112843301522554</v>
      </c>
      <c r="DX113" s="64">
        <v>0.75</v>
      </c>
      <c r="DY113" s="105">
        <v>0.97848498431196795</v>
      </c>
      <c r="DZ113" s="105">
        <v>1.3046466457492907</v>
      </c>
      <c r="EA113" s="64">
        <v>0.82499999999999996</v>
      </c>
      <c r="EB113" s="105">
        <v>0.98136935258500202</v>
      </c>
      <c r="EC113" s="105">
        <v>1.1895386091939419</v>
      </c>
      <c r="ED113" s="64">
        <v>0.67999999999999994</v>
      </c>
      <c r="EE113" s="105">
        <v>0.93626991565135897</v>
      </c>
      <c r="EF113" s="105">
        <v>1.3768675230167045</v>
      </c>
      <c r="EG113" s="64">
        <v>0.75249999999999995</v>
      </c>
      <c r="EH113" s="105">
        <v>0.97496004262120395</v>
      </c>
      <c r="EI113" s="105">
        <v>1.295627963616218</v>
      </c>
      <c r="EJ113" s="64">
        <v>0.81</v>
      </c>
      <c r="EK113" s="105">
        <v>1</v>
      </c>
      <c r="EL113" s="105">
        <v>1.2345679012345678</v>
      </c>
      <c r="EM113" s="64">
        <v>0.23</v>
      </c>
      <c r="EN113" s="105">
        <v>0.98124999999999996</v>
      </c>
      <c r="EO113" s="105">
        <v>4.2663043478260869</v>
      </c>
      <c r="EP113" s="64">
        <v>0.52</v>
      </c>
      <c r="EQ113" s="105">
        <v>0.98948039528211695</v>
      </c>
      <c r="ER113" s="105">
        <v>1.9028469140040709</v>
      </c>
      <c r="ES113" s="64">
        <v>0.8175</v>
      </c>
      <c r="ET113" s="105">
        <v>0.98465080583269404</v>
      </c>
      <c r="EU113" s="105">
        <v>1.2044658175323475</v>
      </c>
      <c r="EV113" s="64">
        <v>0.45499999999999996</v>
      </c>
      <c r="EW113" s="105">
        <v>0.96427308100459896</v>
      </c>
      <c r="EX113" s="105">
        <v>2.1192814967134046</v>
      </c>
      <c r="EY113" s="64">
        <v>0.63624999999999998</v>
      </c>
      <c r="EZ113" s="105">
        <v>0.979239079379991</v>
      </c>
      <c r="FA113" s="105">
        <v>1.539079103151263</v>
      </c>
      <c r="FB113" s="64">
        <v>0.78</v>
      </c>
      <c r="FC113" s="105">
        <v>1</v>
      </c>
      <c r="FD113" s="105">
        <v>1.2820512820512819</v>
      </c>
      <c r="FE113" s="64">
        <v>0.23</v>
      </c>
      <c r="FF113" s="105">
        <v>0.98124999999999996</v>
      </c>
      <c r="FG113" s="105">
        <v>4.2663043478260869</v>
      </c>
      <c r="FH113" s="64">
        <v>0.505</v>
      </c>
      <c r="FI113" s="105">
        <v>0.98795180722891596</v>
      </c>
      <c r="FJ113" s="105">
        <v>1.9563402123344871</v>
      </c>
      <c r="FK113" s="55">
        <v>0.89330024813895781</v>
      </c>
      <c r="FL113" s="105">
        <v>0</v>
      </c>
      <c r="FM113" s="105">
        <v>0</v>
      </c>
      <c r="FN113" s="55">
        <v>0.61009999999999998</v>
      </c>
      <c r="FO113" s="105">
        <v>1</v>
      </c>
      <c r="FP113" s="105">
        <v>1.6390755613833798</v>
      </c>
      <c r="FQ113" s="65">
        <v>4185</v>
      </c>
      <c r="FR113" s="8">
        <v>179</v>
      </c>
      <c r="FS113" s="105">
        <v>4.2771804062126641E-2</v>
      </c>
      <c r="FT113" s="65">
        <v>595</v>
      </c>
      <c r="FU113" s="8">
        <v>90</v>
      </c>
      <c r="FV113" s="105">
        <v>0.15126050420168066</v>
      </c>
      <c r="FW113" s="65">
        <v>4780</v>
      </c>
      <c r="FX113" s="8">
        <v>269</v>
      </c>
      <c r="FY113" s="105">
        <v>5.6276150627615061E-2</v>
      </c>
      <c r="FZ113" s="65">
        <v>16748</v>
      </c>
      <c r="GA113" s="8">
        <v>341</v>
      </c>
      <c r="GB113" s="105">
        <v>2.0360640076427038E-2</v>
      </c>
      <c r="GC113" s="65">
        <v>21528</v>
      </c>
      <c r="GD113" s="8">
        <v>610</v>
      </c>
      <c r="GE113" s="105">
        <v>2.833519137866964E-2</v>
      </c>
      <c r="GF113" s="65">
        <v>2341</v>
      </c>
      <c r="GG113" s="8">
        <v>0</v>
      </c>
      <c r="GH113" s="105">
        <v>0</v>
      </c>
      <c r="GI113" s="8">
        <v>121</v>
      </c>
      <c r="GJ113" s="8">
        <v>73</v>
      </c>
      <c r="GK113" s="105">
        <v>0.60330578512396693</v>
      </c>
      <c r="GL113" s="8">
        <v>210</v>
      </c>
      <c r="GM113" s="8">
        <v>0</v>
      </c>
      <c r="GN113" s="105">
        <v>0</v>
      </c>
    </row>
    <row r="114" spans="1:196" s="1" customFormat="1" ht="15" customHeight="1" x14ac:dyDescent="0.55000000000000004">
      <c r="A114" s="16">
        <v>76</v>
      </c>
      <c r="B114" s="17" t="s">
        <v>135</v>
      </c>
      <c r="C114" s="18">
        <v>9228</v>
      </c>
      <c r="D114" s="17" t="s">
        <v>140</v>
      </c>
      <c r="E114" s="8">
        <v>1916</v>
      </c>
      <c r="F114" s="8">
        <v>1189</v>
      </c>
      <c r="G114" s="105">
        <v>0.62056367432150317</v>
      </c>
      <c r="H114" s="8">
        <v>1562</v>
      </c>
      <c r="I114" s="8">
        <v>1113</v>
      </c>
      <c r="J114" s="105">
        <v>0.71254801536491674</v>
      </c>
      <c r="K114" s="8">
        <v>0</v>
      </c>
      <c r="L114" s="8">
        <v>20</v>
      </c>
      <c r="M114" s="105" t="s">
        <v>733</v>
      </c>
      <c r="N114" s="8">
        <v>0</v>
      </c>
      <c r="O114" s="8">
        <v>0</v>
      </c>
      <c r="P114" s="105" t="s">
        <v>733</v>
      </c>
      <c r="Q114" s="8">
        <v>0</v>
      </c>
      <c r="R114" s="8">
        <v>0</v>
      </c>
      <c r="S114" s="105" t="s">
        <v>733</v>
      </c>
      <c r="T114" s="8">
        <v>3478</v>
      </c>
      <c r="U114" s="8">
        <v>2322</v>
      </c>
      <c r="V114" s="105">
        <v>0.667625071880391</v>
      </c>
      <c r="W114" s="8">
        <v>3478</v>
      </c>
      <c r="X114" s="8">
        <v>2322</v>
      </c>
      <c r="Y114" s="105">
        <v>0.667625071880391</v>
      </c>
      <c r="Z114" s="8">
        <v>312</v>
      </c>
      <c r="AA114" s="8">
        <v>283</v>
      </c>
      <c r="AB114" s="105">
        <v>0.90705128205128205</v>
      </c>
      <c r="AC114" s="8">
        <v>0</v>
      </c>
      <c r="AD114" s="8">
        <v>17</v>
      </c>
      <c r="AE114" s="105" t="s">
        <v>733</v>
      </c>
      <c r="AF114" s="8">
        <v>15</v>
      </c>
      <c r="AG114" s="8">
        <v>66</v>
      </c>
      <c r="AH114" s="105">
        <v>4.4000000000000004</v>
      </c>
      <c r="AI114" s="8">
        <v>327</v>
      </c>
      <c r="AJ114" s="8">
        <v>366</v>
      </c>
      <c r="AK114" s="105">
        <v>1.1192660550458715</v>
      </c>
      <c r="AL114" s="8">
        <v>0</v>
      </c>
      <c r="AM114" s="8">
        <v>0</v>
      </c>
      <c r="AN114" s="105" t="s">
        <v>733</v>
      </c>
      <c r="AO114" s="8">
        <v>0</v>
      </c>
      <c r="AP114" s="8">
        <v>0</v>
      </c>
      <c r="AQ114" s="105" t="s">
        <v>733</v>
      </c>
      <c r="AR114" s="8">
        <v>45</v>
      </c>
      <c r="AS114" s="8">
        <v>0</v>
      </c>
      <c r="AT114" s="105">
        <v>0</v>
      </c>
      <c r="AU114" s="8">
        <v>45</v>
      </c>
      <c r="AV114" s="8">
        <v>0</v>
      </c>
      <c r="AW114" s="105">
        <v>0</v>
      </c>
      <c r="AX114" s="8">
        <v>2755</v>
      </c>
      <c r="AY114" s="8">
        <v>1729</v>
      </c>
      <c r="AZ114" s="105">
        <v>0.62758620689655176</v>
      </c>
      <c r="BA114" s="8">
        <v>446</v>
      </c>
      <c r="BB114" s="8">
        <v>217</v>
      </c>
      <c r="BC114" s="105">
        <v>0.48654708520179374</v>
      </c>
      <c r="BD114" s="8">
        <v>15</v>
      </c>
      <c r="BE114" s="8">
        <v>28</v>
      </c>
      <c r="BF114" s="105">
        <v>1.8666666666666667</v>
      </c>
      <c r="BG114" s="8">
        <v>0</v>
      </c>
      <c r="BH114" s="8">
        <v>0</v>
      </c>
      <c r="BI114" s="105" t="s">
        <v>733</v>
      </c>
      <c r="BJ114" s="8">
        <v>1365</v>
      </c>
      <c r="BK114" s="8">
        <v>526</v>
      </c>
      <c r="BL114" s="105">
        <v>0.38534798534798537</v>
      </c>
      <c r="BM114" s="8">
        <v>4581</v>
      </c>
      <c r="BN114" s="8">
        <v>2500</v>
      </c>
      <c r="BO114" s="105">
        <v>0.54573237284435716</v>
      </c>
      <c r="BP114" s="8">
        <v>0</v>
      </c>
      <c r="BQ114" s="8">
        <v>0</v>
      </c>
      <c r="BR114" s="105" t="s">
        <v>733</v>
      </c>
      <c r="BS114" s="8">
        <v>4953</v>
      </c>
      <c r="BT114" s="8">
        <v>2866</v>
      </c>
      <c r="BU114" s="105">
        <v>0.57863920856046835</v>
      </c>
      <c r="BV114" s="8">
        <v>8431</v>
      </c>
      <c r="BW114" s="8">
        <v>5188</v>
      </c>
      <c r="BX114" s="105">
        <v>0.61534812003321082</v>
      </c>
      <c r="BY114" s="8">
        <v>6400</v>
      </c>
      <c r="BZ114" s="8">
        <v>640</v>
      </c>
      <c r="CA114" s="105">
        <v>0.1</v>
      </c>
      <c r="CB114" s="8">
        <v>14070</v>
      </c>
      <c r="CC114" s="8">
        <v>832</v>
      </c>
      <c r="CD114" s="105">
        <v>5.9132906894100924E-2</v>
      </c>
      <c r="CE114" s="8">
        <v>3840</v>
      </c>
      <c r="CF114" s="8">
        <v>560</v>
      </c>
      <c r="CG114" s="105">
        <v>0.14583333333333334</v>
      </c>
      <c r="CH114" s="8">
        <v>1260</v>
      </c>
      <c r="CI114" s="8">
        <v>104</v>
      </c>
      <c r="CJ114" s="105">
        <v>8.2539682539682538E-2</v>
      </c>
      <c r="CK114" s="8">
        <v>5100</v>
      </c>
      <c r="CL114" s="8">
        <v>664</v>
      </c>
      <c r="CM114" s="105">
        <v>0.13019607843137254</v>
      </c>
      <c r="CN114" s="8">
        <v>465</v>
      </c>
      <c r="CO114" s="8">
        <v>0</v>
      </c>
      <c r="CP114" s="105">
        <v>0</v>
      </c>
      <c r="CQ114" s="8">
        <v>285</v>
      </c>
      <c r="CR114" s="8">
        <v>50</v>
      </c>
      <c r="CS114" s="105">
        <v>0.17543859649122806</v>
      </c>
      <c r="CT114" s="8">
        <v>26320</v>
      </c>
      <c r="CU114" s="8">
        <v>2186</v>
      </c>
      <c r="CV114" s="105">
        <v>8.3054711246200605E-2</v>
      </c>
      <c r="CW114" s="8">
        <v>34751</v>
      </c>
      <c r="CX114" s="8">
        <v>7374</v>
      </c>
      <c r="CY114" s="105">
        <v>0.21219533250841702</v>
      </c>
      <c r="CZ114" s="8">
        <v>480</v>
      </c>
      <c r="DA114" s="8">
        <v>45</v>
      </c>
      <c r="DB114" s="105">
        <v>9.375E-2</v>
      </c>
      <c r="DC114" s="8">
        <v>345</v>
      </c>
      <c r="DD114" s="8">
        <v>116</v>
      </c>
      <c r="DE114" s="105">
        <v>0.336231884057971</v>
      </c>
      <c r="DF114" s="8">
        <v>12248</v>
      </c>
      <c r="DG114" s="8">
        <v>2530</v>
      </c>
      <c r="DH114" s="105">
        <v>0.20656433703461791</v>
      </c>
      <c r="DI114" s="64">
        <v>0.82</v>
      </c>
      <c r="DJ114" s="105">
        <v>0.98867497168742902</v>
      </c>
      <c r="DK114" s="105">
        <v>1.2057011849846695</v>
      </c>
      <c r="DL114" s="64">
        <v>0.75</v>
      </c>
      <c r="DM114" s="105">
        <v>0.995391705069124</v>
      </c>
      <c r="DN114" s="105">
        <v>1.3271889400921653</v>
      </c>
      <c r="DO114" s="64">
        <v>0.78499999999999992</v>
      </c>
      <c r="DP114" s="105">
        <v>0.98918353105373402</v>
      </c>
      <c r="DQ114" s="105">
        <v>1.2601064089856486</v>
      </c>
      <c r="DR114" s="64">
        <v>0.81</v>
      </c>
      <c r="DS114" s="105">
        <v>0.98263027295285399</v>
      </c>
      <c r="DT114" s="105">
        <v>1.2131237937689554</v>
      </c>
      <c r="DU114" s="64">
        <v>0.84</v>
      </c>
      <c r="DV114" s="105">
        <v>0.94519317160826599</v>
      </c>
      <c r="DW114" s="105">
        <v>1.1252299662003167</v>
      </c>
      <c r="DX114" s="64">
        <v>0.82499999999999996</v>
      </c>
      <c r="DY114" s="105">
        <v>0.96468561584840695</v>
      </c>
      <c r="DZ114" s="105">
        <v>1.1693158979980691</v>
      </c>
      <c r="EA114" s="64">
        <v>0.81499999999999995</v>
      </c>
      <c r="EB114" s="105">
        <v>0.98678071539657797</v>
      </c>
      <c r="EC114" s="105">
        <v>1.2107738839221815</v>
      </c>
      <c r="ED114" s="64">
        <v>0.79499999999999993</v>
      </c>
      <c r="EE114" s="105">
        <v>0.953383458646616</v>
      </c>
      <c r="EF114" s="105">
        <v>1.1992244762850517</v>
      </c>
      <c r="EG114" s="64">
        <v>0.80499999999999994</v>
      </c>
      <c r="EH114" s="105">
        <v>0.97821896684656895</v>
      </c>
      <c r="EI114" s="105">
        <v>1.2151788408031914</v>
      </c>
      <c r="EJ114" s="64">
        <v>0.8</v>
      </c>
      <c r="EK114" s="105">
        <v>0.99391480730223103</v>
      </c>
      <c r="EL114" s="105">
        <v>1.2423935091277887</v>
      </c>
      <c r="EM114" s="64">
        <v>0.22</v>
      </c>
      <c r="EN114" s="105">
        <v>0.98583333333333301</v>
      </c>
      <c r="EO114" s="105">
        <v>4.4810606060606046</v>
      </c>
      <c r="EP114" s="64">
        <v>0.51</v>
      </c>
      <c r="EQ114" s="105">
        <v>0.98947849954254297</v>
      </c>
      <c r="ER114" s="105">
        <v>1.9401539206716529</v>
      </c>
      <c r="ES114" s="64">
        <v>0.8075</v>
      </c>
      <c r="ET114" s="105">
        <v>0.98823286540049504</v>
      </c>
      <c r="EU114" s="105">
        <v>1.2238177899696534</v>
      </c>
      <c r="EV114" s="64">
        <v>0.50749999999999995</v>
      </c>
      <c r="EW114" s="105">
        <v>0.96877470355731199</v>
      </c>
      <c r="EX114" s="105">
        <v>1.9089156720341125</v>
      </c>
      <c r="EY114" s="64">
        <v>0.65749999999999997</v>
      </c>
      <c r="EZ114" s="105">
        <v>0.98155682126389998</v>
      </c>
      <c r="FA114" s="105">
        <v>1.4928620855724715</v>
      </c>
      <c r="FB114" s="64">
        <v>0.79</v>
      </c>
      <c r="FC114" s="105">
        <v>1</v>
      </c>
      <c r="FD114" s="105">
        <v>1.2658227848101264</v>
      </c>
      <c r="FE114" s="64">
        <v>0.26</v>
      </c>
      <c r="FF114" s="105">
        <v>0.996428571428571</v>
      </c>
      <c r="FG114" s="105">
        <v>3.8324175824175808</v>
      </c>
      <c r="FH114" s="64">
        <v>0.52500000000000002</v>
      </c>
      <c r="FI114" s="105">
        <v>0.99698795180722899</v>
      </c>
      <c r="FJ114" s="105">
        <v>1.8990246701090074</v>
      </c>
      <c r="FK114" s="55">
        <v>0.9</v>
      </c>
      <c r="FL114" s="105">
        <v>1</v>
      </c>
      <c r="FM114" s="105">
        <v>1.1111111111111112</v>
      </c>
      <c r="FN114" s="55">
        <v>0.61009999999999998</v>
      </c>
      <c r="FO114" s="105">
        <v>1</v>
      </c>
      <c r="FP114" s="105">
        <v>1.6390755613833798</v>
      </c>
      <c r="FQ114" s="65">
        <v>1493</v>
      </c>
      <c r="FR114" s="8">
        <v>43</v>
      </c>
      <c r="FS114" s="105">
        <v>2.8801071667782986E-2</v>
      </c>
      <c r="FT114" s="65">
        <v>435</v>
      </c>
      <c r="FU114" s="8">
        <v>40</v>
      </c>
      <c r="FV114" s="105">
        <v>9.1954022988505746E-2</v>
      </c>
      <c r="FW114" s="65">
        <v>1928</v>
      </c>
      <c r="FX114" s="8">
        <v>83</v>
      </c>
      <c r="FY114" s="105">
        <v>4.3049792531120332E-2</v>
      </c>
      <c r="FZ114" s="65">
        <v>14657</v>
      </c>
      <c r="GA114" s="8">
        <v>158</v>
      </c>
      <c r="GB114" s="105">
        <v>1.0779832162106843E-2</v>
      </c>
      <c r="GC114" s="65">
        <v>16585</v>
      </c>
      <c r="GD114" s="8">
        <v>241</v>
      </c>
      <c r="GE114" s="105">
        <v>1.4531202894181489E-2</v>
      </c>
      <c r="GF114" s="65">
        <v>0</v>
      </c>
      <c r="GG114" s="8">
        <v>34</v>
      </c>
      <c r="GH114" s="105" t="s">
        <v>733</v>
      </c>
      <c r="GI114" s="8">
        <v>384</v>
      </c>
      <c r="GJ114" s="8">
        <v>60</v>
      </c>
      <c r="GK114" s="105">
        <v>0.15625</v>
      </c>
      <c r="GL114" s="8">
        <v>174</v>
      </c>
      <c r="GM114" s="8">
        <v>12</v>
      </c>
      <c r="GN114" s="105">
        <v>6.8965517241379309E-2</v>
      </c>
    </row>
    <row r="115" spans="1:196" s="1" customFormat="1" ht="15" customHeight="1" x14ac:dyDescent="0.55000000000000004">
      <c r="A115" s="16">
        <v>76</v>
      </c>
      <c r="B115" s="17" t="s">
        <v>135</v>
      </c>
      <c r="C115" s="18">
        <v>9229</v>
      </c>
      <c r="D115" s="17" t="s">
        <v>141</v>
      </c>
      <c r="E115" s="8">
        <v>2116</v>
      </c>
      <c r="F115" s="8">
        <v>1381</v>
      </c>
      <c r="G115" s="105">
        <v>0.65264650283553871</v>
      </c>
      <c r="H115" s="8">
        <v>1004</v>
      </c>
      <c r="I115" s="8">
        <v>569</v>
      </c>
      <c r="J115" s="105">
        <v>0.56673306772908372</v>
      </c>
      <c r="K115" s="8">
        <v>69</v>
      </c>
      <c r="L115" s="8">
        <v>7</v>
      </c>
      <c r="M115" s="105">
        <v>0.10144927536231885</v>
      </c>
      <c r="N115" s="8">
        <v>0</v>
      </c>
      <c r="O115" s="8">
        <v>0</v>
      </c>
      <c r="P115" s="105" t="s">
        <v>733</v>
      </c>
      <c r="Q115" s="8">
        <v>0</v>
      </c>
      <c r="R115" s="8">
        <v>0</v>
      </c>
      <c r="S115" s="105" t="s">
        <v>733</v>
      </c>
      <c r="T115" s="8">
        <v>3189</v>
      </c>
      <c r="U115" s="8">
        <v>1957</v>
      </c>
      <c r="V115" s="105">
        <v>0.61367199749137658</v>
      </c>
      <c r="W115" s="8">
        <v>3189</v>
      </c>
      <c r="X115" s="8">
        <v>1957</v>
      </c>
      <c r="Y115" s="105">
        <v>0.61367199749137658</v>
      </c>
      <c r="Z115" s="8">
        <v>388</v>
      </c>
      <c r="AA115" s="8">
        <v>190</v>
      </c>
      <c r="AB115" s="105">
        <v>0.48969072164948452</v>
      </c>
      <c r="AC115" s="8">
        <v>0</v>
      </c>
      <c r="AD115" s="8">
        <v>0</v>
      </c>
      <c r="AE115" s="105" t="s">
        <v>733</v>
      </c>
      <c r="AF115" s="8">
        <v>0</v>
      </c>
      <c r="AG115" s="8">
        <v>15</v>
      </c>
      <c r="AH115" s="105" t="s">
        <v>733</v>
      </c>
      <c r="AI115" s="8">
        <v>388</v>
      </c>
      <c r="AJ115" s="8">
        <v>205</v>
      </c>
      <c r="AK115" s="105">
        <v>0.52835051546391754</v>
      </c>
      <c r="AL115" s="8">
        <v>0</v>
      </c>
      <c r="AM115" s="8">
        <v>0</v>
      </c>
      <c r="AN115" s="105" t="s">
        <v>733</v>
      </c>
      <c r="AO115" s="8">
        <v>0</v>
      </c>
      <c r="AP115" s="8">
        <v>0</v>
      </c>
      <c r="AQ115" s="105" t="s">
        <v>733</v>
      </c>
      <c r="AR115" s="8">
        <v>30</v>
      </c>
      <c r="AS115" s="8">
        <v>0</v>
      </c>
      <c r="AT115" s="105">
        <v>0</v>
      </c>
      <c r="AU115" s="8">
        <v>30</v>
      </c>
      <c r="AV115" s="8">
        <v>0</v>
      </c>
      <c r="AW115" s="105">
        <v>0</v>
      </c>
      <c r="AX115" s="8">
        <v>1961</v>
      </c>
      <c r="AY115" s="8">
        <v>1160</v>
      </c>
      <c r="AZ115" s="105">
        <v>0.59153493115757272</v>
      </c>
      <c r="BA115" s="8">
        <v>473</v>
      </c>
      <c r="BB115" s="8">
        <v>240</v>
      </c>
      <c r="BC115" s="105">
        <v>0.507399577167019</v>
      </c>
      <c r="BD115" s="8">
        <v>0</v>
      </c>
      <c r="BE115" s="8">
        <v>0</v>
      </c>
      <c r="BF115" s="105" t="s">
        <v>733</v>
      </c>
      <c r="BG115" s="8">
        <v>30</v>
      </c>
      <c r="BH115" s="8">
        <v>0</v>
      </c>
      <c r="BI115" s="105">
        <v>0</v>
      </c>
      <c r="BJ115" s="8">
        <v>1343</v>
      </c>
      <c r="BK115" s="8">
        <v>581</v>
      </c>
      <c r="BL115" s="105">
        <v>0.43261355174981386</v>
      </c>
      <c r="BM115" s="8">
        <v>3807</v>
      </c>
      <c r="BN115" s="8">
        <v>1981</v>
      </c>
      <c r="BO115" s="105">
        <v>0.52035723666929345</v>
      </c>
      <c r="BP115" s="8">
        <v>0</v>
      </c>
      <c r="BQ115" s="8">
        <v>0</v>
      </c>
      <c r="BR115" s="105" t="s">
        <v>733</v>
      </c>
      <c r="BS115" s="8">
        <v>4225</v>
      </c>
      <c r="BT115" s="8">
        <v>2186</v>
      </c>
      <c r="BU115" s="105">
        <v>0.517396449704142</v>
      </c>
      <c r="BV115" s="8">
        <v>7414</v>
      </c>
      <c r="BW115" s="8">
        <v>4143</v>
      </c>
      <c r="BX115" s="105">
        <v>0.55880766118154845</v>
      </c>
      <c r="BY115" s="8">
        <v>17280</v>
      </c>
      <c r="BZ115" s="8">
        <v>1600</v>
      </c>
      <c r="CA115" s="105">
        <v>9.2592592592592587E-2</v>
      </c>
      <c r="CB115" s="8">
        <v>15480</v>
      </c>
      <c r="CC115" s="8">
        <v>0</v>
      </c>
      <c r="CD115" s="105">
        <v>0</v>
      </c>
      <c r="CE115" s="8">
        <v>3840</v>
      </c>
      <c r="CF115" s="8">
        <v>480</v>
      </c>
      <c r="CG115" s="105">
        <v>0.125</v>
      </c>
      <c r="CH115" s="8">
        <v>0</v>
      </c>
      <c r="CI115" s="8">
        <v>0</v>
      </c>
      <c r="CJ115" s="105" t="s">
        <v>733</v>
      </c>
      <c r="CK115" s="8">
        <v>3840</v>
      </c>
      <c r="CL115" s="8">
        <v>480</v>
      </c>
      <c r="CM115" s="105">
        <v>0.125</v>
      </c>
      <c r="CN115" s="8">
        <v>0</v>
      </c>
      <c r="CO115" s="8">
        <v>0</v>
      </c>
      <c r="CP115" s="105" t="s">
        <v>733</v>
      </c>
      <c r="CQ115" s="8">
        <v>150</v>
      </c>
      <c r="CR115" s="8">
        <v>0</v>
      </c>
      <c r="CS115" s="105">
        <v>0</v>
      </c>
      <c r="CT115" s="8">
        <v>36750</v>
      </c>
      <c r="CU115" s="8">
        <v>2080</v>
      </c>
      <c r="CV115" s="105">
        <v>5.6598639455782314E-2</v>
      </c>
      <c r="CW115" s="8">
        <v>44164</v>
      </c>
      <c r="CX115" s="8">
        <v>6223</v>
      </c>
      <c r="CY115" s="105">
        <v>0.14090662077710353</v>
      </c>
      <c r="CZ115" s="8">
        <v>0</v>
      </c>
      <c r="DA115" s="8">
        <v>0</v>
      </c>
      <c r="DB115" s="105" t="s">
        <v>733</v>
      </c>
      <c r="DC115" s="8">
        <v>210</v>
      </c>
      <c r="DD115" s="8">
        <v>15</v>
      </c>
      <c r="DE115" s="105">
        <v>7.1428571428571425E-2</v>
      </c>
      <c r="DF115" s="8">
        <v>22597</v>
      </c>
      <c r="DG115" s="8">
        <v>2889</v>
      </c>
      <c r="DH115" s="105">
        <v>0.12784882949064036</v>
      </c>
      <c r="DI115" s="64">
        <v>0.8</v>
      </c>
      <c r="DJ115" s="105">
        <v>0.98201438848920897</v>
      </c>
      <c r="DK115" s="105">
        <v>1.227517985611511</v>
      </c>
      <c r="DL115" s="64">
        <v>0.52</v>
      </c>
      <c r="DM115" s="105">
        <v>0.86666666666666703</v>
      </c>
      <c r="DN115" s="105">
        <v>1.6666666666666674</v>
      </c>
      <c r="DO115" s="64">
        <v>0.66</v>
      </c>
      <c r="DP115" s="105">
        <v>0.96935041171088698</v>
      </c>
      <c r="DQ115" s="105">
        <v>1.4687127450164954</v>
      </c>
      <c r="DR115" s="64">
        <v>0.81</v>
      </c>
      <c r="DS115" s="105">
        <v>0.98487031700288197</v>
      </c>
      <c r="DT115" s="105">
        <v>1.2158892802504715</v>
      </c>
      <c r="DU115" s="64">
        <v>0.56999999999999995</v>
      </c>
      <c r="DV115" s="105">
        <v>0.91036906854129995</v>
      </c>
      <c r="DW115" s="105">
        <v>1.5971387167391229</v>
      </c>
      <c r="DX115" s="64">
        <v>0.69</v>
      </c>
      <c r="DY115" s="105">
        <v>0.96320899335717902</v>
      </c>
      <c r="DZ115" s="105">
        <v>1.3959550628364914</v>
      </c>
      <c r="EA115" s="64">
        <v>0.80500000000000005</v>
      </c>
      <c r="EB115" s="105">
        <v>0.98320335932813396</v>
      </c>
      <c r="EC115" s="105">
        <v>1.2213706327057563</v>
      </c>
      <c r="ED115" s="64">
        <v>0.54499999999999993</v>
      </c>
      <c r="EE115" s="105">
        <v>0.89740420271940602</v>
      </c>
      <c r="EF115" s="105">
        <v>1.6466132159989104</v>
      </c>
      <c r="EG115" s="64">
        <v>0.67500000000000004</v>
      </c>
      <c r="EH115" s="105">
        <v>0.96644943277817996</v>
      </c>
      <c r="EI115" s="105">
        <v>1.4317769374491554</v>
      </c>
      <c r="EJ115" s="64">
        <v>0.82</v>
      </c>
      <c r="EK115" s="105">
        <v>0</v>
      </c>
      <c r="EL115" s="105">
        <v>0</v>
      </c>
      <c r="EM115" s="64">
        <v>0.25</v>
      </c>
      <c r="EN115" s="105">
        <v>0.976442307692308</v>
      </c>
      <c r="EO115" s="105">
        <v>3.905769230769232</v>
      </c>
      <c r="EP115" s="64">
        <v>0.53499999999999992</v>
      </c>
      <c r="EQ115" s="105">
        <v>0.976442307692308</v>
      </c>
      <c r="ER115" s="105">
        <v>1.8251258087706694</v>
      </c>
      <c r="ES115" s="64">
        <v>0.8125</v>
      </c>
      <c r="ET115" s="105">
        <v>0.98320335932813396</v>
      </c>
      <c r="EU115" s="105">
        <v>1.2100964422500111</v>
      </c>
      <c r="EV115" s="64">
        <v>0.39749999999999996</v>
      </c>
      <c r="EW115" s="105">
        <v>0.95430944963655195</v>
      </c>
      <c r="EX115" s="105">
        <v>2.400778489651703</v>
      </c>
      <c r="EY115" s="64">
        <v>0.60499999999999998</v>
      </c>
      <c r="EZ115" s="105">
        <v>0.96978949059938901</v>
      </c>
      <c r="FA115" s="105">
        <v>1.6029578357014695</v>
      </c>
      <c r="FB115" s="64" t="s">
        <v>333</v>
      </c>
      <c r="FC115" s="105">
        <v>0</v>
      </c>
      <c r="FD115" s="105" t="s">
        <v>733</v>
      </c>
      <c r="FE115" s="64">
        <v>0.26</v>
      </c>
      <c r="FF115" s="105">
        <v>0.97916666666666596</v>
      </c>
      <c r="FG115" s="105">
        <v>3.7660256410256383</v>
      </c>
      <c r="FH115" s="64">
        <v>0.26</v>
      </c>
      <c r="FI115" s="105">
        <v>0.97916666666666596</v>
      </c>
      <c r="FJ115" s="105">
        <v>3.7660256410256383</v>
      </c>
      <c r="FK115" s="55">
        <v>0</v>
      </c>
      <c r="FL115" s="105">
        <v>0</v>
      </c>
      <c r="FM115" s="105" t="s">
        <v>733</v>
      </c>
      <c r="FN115" s="55">
        <v>0.61009999999999998</v>
      </c>
      <c r="FO115" s="105">
        <v>1</v>
      </c>
      <c r="FP115" s="105">
        <v>1.6390755613833798</v>
      </c>
      <c r="FQ115" s="65">
        <v>1893</v>
      </c>
      <c r="FR115" s="8">
        <v>80</v>
      </c>
      <c r="FS115" s="105">
        <v>4.226096143687269E-2</v>
      </c>
      <c r="FT115" s="65">
        <v>468</v>
      </c>
      <c r="FU115" s="8">
        <v>40</v>
      </c>
      <c r="FV115" s="105">
        <v>8.5470085470085472E-2</v>
      </c>
      <c r="FW115" s="65">
        <v>2361</v>
      </c>
      <c r="FX115" s="8">
        <v>120</v>
      </c>
      <c r="FY115" s="105">
        <v>5.0825921219822108E-2</v>
      </c>
      <c r="FZ115" s="65">
        <v>18012</v>
      </c>
      <c r="GA115" s="8">
        <v>45</v>
      </c>
      <c r="GB115" s="105">
        <v>2.4983344437041971E-3</v>
      </c>
      <c r="GC115" s="65">
        <v>20373</v>
      </c>
      <c r="GD115" s="8">
        <v>165</v>
      </c>
      <c r="GE115" s="105">
        <v>8.0989544986010895E-3</v>
      </c>
      <c r="GF115" s="65">
        <v>609</v>
      </c>
      <c r="GG115" s="8">
        <v>0</v>
      </c>
      <c r="GH115" s="105">
        <v>0</v>
      </c>
      <c r="GI115" s="8">
        <v>0</v>
      </c>
      <c r="GJ115" s="8">
        <v>0</v>
      </c>
      <c r="GK115" s="105" t="s">
        <v>733</v>
      </c>
      <c r="GL115" s="8">
        <v>92</v>
      </c>
      <c r="GM115" s="8">
        <v>0</v>
      </c>
      <c r="GN115" s="105">
        <v>0</v>
      </c>
    </row>
    <row r="116" spans="1:196" s="1" customFormat="1" ht="15" customHeight="1" x14ac:dyDescent="0.55000000000000004">
      <c r="A116" s="16">
        <v>76</v>
      </c>
      <c r="B116" s="17" t="s">
        <v>135</v>
      </c>
      <c r="C116" s="18">
        <v>9230</v>
      </c>
      <c r="D116" s="17" t="s">
        <v>142</v>
      </c>
      <c r="E116" s="8">
        <v>1593</v>
      </c>
      <c r="F116" s="8">
        <v>974</v>
      </c>
      <c r="G116" s="105">
        <v>0.61142498430634029</v>
      </c>
      <c r="H116" s="8">
        <v>934</v>
      </c>
      <c r="I116" s="8">
        <v>583</v>
      </c>
      <c r="J116" s="105">
        <v>0.62419700214132767</v>
      </c>
      <c r="K116" s="8">
        <v>0</v>
      </c>
      <c r="L116" s="8">
        <v>0</v>
      </c>
      <c r="M116" s="105" t="s">
        <v>733</v>
      </c>
      <c r="N116" s="8">
        <v>0</v>
      </c>
      <c r="O116" s="8">
        <v>0</v>
      </c>
      <c r="P116" s="105" t="s">
        <v>733</v>
      </c>
      <c r="Q116" s="8">
        <v>0</v>
      </c>
      <c r="R116" s="8">
        <v>0</v>
      </c>
      <c r="S116" s="105" t="s">
        <v>733</v>
      </c>
      <c r="T116" s="8">
        <v>2527</v>
      </c>
      <c r="U116" s="8">
        <v>1557</v>
      </c>
      <c r="V116" s="105">
        <v>0.61614562722595967</v>
      </c>
      <c r="W116" s="8">
        <v>2527</v>
      </c>
      <c r="X116" s="8">
        <v>1557</v>
      </c>
      <c r="Y116" s="105">
        <v>0.61614562722595967</v>
      </c>
      <c r="Z116" s="8">
        <v>30</v>
      </c>
      <c r="AA116" s="8">
        <v>0</v>
      </c>
      <c r="AB116" s="105">
        <v>0</v>
      </c>
      <c r="AC116" s="8">
        <v>0</v>
      </c>
      <c r="AD116" s="8">
        <v>0</v>
      </c>
      <c r="AE116" s="105" t="s">
        <v>733</v>
      </c>
      <c r="AF116" s="8">
        <v>0</v>
      </c>
      <c r="AG116" s="8">
        <v>25</v>
      </c>
      <c r="AH116" s="105" t="s">
        <v>733</v>
      </c>
      <c r="AI116" s="8">
        <v>30</v>
      </c>
      <c r="AJ116" s="8">
        <v>25</v>
      </c>
      <c r="AK116" s="105">
        <v>0.83333333333333337</v>
      </c>
      <c r="AL116" s="8">
        <v>0</v>
      </c>
      <c r="AM116" s="8">
        <v>0</v>
      </c>
      <c r="AN116" s="105" t="s">
        <v>733</v>
      </c>
      <c r="AO116" s="8">
        <v>0</v>
      </c>
      <c r="AP116" s="8">
        <v>0</v>
      </c>
      <c r="AQ116" s="105" t="s">
        <v>733</v>
      </c>
      <c r="AR116" s="8">
        <v>30</v>
      </c>
      <c r="AS116" s="8">
        <v>0</v>
      </c>
      <c r="AT116" s="105">
        <v>0</v>
      </c>
      <c r="AU116" s="8">
        <v>30</v>
      </c>
      <c r="AV116" s="8">
        <v>0</v>
      </c>
      <c r="AW116" s="105">
        <v>0</v>
      </c>
      <c r="AX116" s="8">
        <v>602</v>
      </c>
      <c r="AY116" s="8">
        <v>228</v>
      </c>
      <c r="AZ116" s="105">
        <v>0.37873754152823919</v>
      </c>
      <c r="BA116" s="8">
        <v>300</v>
      </c>
      <c r="BB116" s="8">
        <v>100</v>
      </c>
      <c r="BC116" s="105">
        <v>0.33333333333333331</v>
      </c>
      <c r="BD116" s="8">
        <v>0</v>
      </c>
      <c r="BE116" s="8">
        <v>0</v>
      </c>
      <c r="BF116" s="105" t="s">
        <v>733</v>
      </c>
      <c r="BG116" s="8">
        <v>30</v>
      </c>
      <c r="BH116" s="8">
        <v>0</v>
      </c>
      <c r="BI116" s="105">
        <v>0</v>
      </c>
      <c r="BJ116" s="8">
        <v>602</v>
      </c>
      <c r="BK116" s="8">
        <v>228</v>
      </c>
      <c r="BL116" s="105">
        <v>0.37873754152823919</v>
      </c>
      <c r="BM116" s="8">
        <v>1534</v>
      </c>
      <c r="BN116" s="8">
        <v>556</v>
      </c>
      <c r="BO116" s="105">
        <v>0.36245110821382009</v>
      </c>
      <c r="BP116" s="8">
        <v>0</v>
      </c>
      <c r="BQ116" s="8">
        <v>0</v>
      </c>
      <c r="BR116" s="105" t="s">
        <v>733</v>
      </c>
      <c r="BS116" s="8">
        <v>1594</v>
      </c>
      <c r="BT116" s="8">
        <v>581</v>
      </c>
      <c r="BU116" s="105">
        <v>0.36449184441656213</v>
      </c>
      <c r="BV116" s="8">
        <v>4121</v>
      </c>
      <c r="BW116" s="8">
        <v>2138</v>
      </c>
      <c r="BX116" s="105">
        <v>0.51880611502062601</v>
      </c>
      <c r="BY116" s="8">
        <v>15760</v>
      </c>
      <c r="BZ116" s="8">
        <v>1120</v>
      </c>
      <c r="CA116" s="105">
        <v>7.1065989847715741E-2</v>
      </c>
      <c r="CB116" s="8">
        <v>5880</v>
      </c>
      <c r="CC116" s="8">
        <v>135</v>
      </c>
      <c r="CD116" s="105">
        <v>2.2959183673469389E-2</v>
      </c>
      <c r="CE116" s="8">
        <v>3840</v>
      </c>
      <c r="CF116" s="8">
        <v>320</v>
      </c>
      <c r="CG116" s="105">
        <v>8.3333333333333329E-2</v>
      </c>
      <c r="CH116" s="8">
        <v>0</v>
      </c>
      <c r="CI116" s="8">
        <v>0</v>
      </c>
      <c r="CJ116" s="105" t="s">
        <v>733</v>
      </c>
      <c r="CK116" s="8">
        <v>3840</v>
      </c>
      <c r="CL116" s="8">
        <v>320</v>
      </c>
      <c r="CM116" s="105">
        <v>8.3333333333333329E-2</v>
      </c>
      <c r="CN116" s="8">
        <v>0</v>
      </c>
      <c r="CO116" s="8">
        <v>0</v>
      </c>
      <c r="CP116" s="105" t="s">
        <v>733</v>
      </c>
      <c r="CQ116" s="8">
        <v>225</v>
      </c>
      <c r="CR116" s="8">
        <v>0</v>
      </c>
      <c r="CS116" s="105">
        <v>0</v>
      </c>
      <c r="CT116" s="8">
        <v>25705</v>
      </c>
      <c r="CU116" s="8">
        <v>1575</v>
      </c>
      <c r="CV116" s="105">
        <v>6.1272126045516434E-2</v>
      </c>
      <c r="CW116" s="8">
        <v>29826</v>
      </c>
      <c r="CX116" s="8">
        <v>3713</v>
      </c>
      <c r="CY116" s="105">
        <v>0.12448870113323945</v>
      </c>
      <c r="CZ116" s="8">
        <v>0</v>
      </c>
      <c r="DA116" s="8">
        <v>0</v>
      </c>
      <c r="DB116" s="105" t="s">
        <v>733</v>
      </c>
      <c r="DC116" s="8">
        <v>285</v>
      </c>
      <c r="DD116" s="8">
        <v>25</v>
      </c>
      <c r="DE116" s="105">
        <v>8.771929824561403E-2</v>
      </c>
      <c r="DF116" s="8">
        <v>20834</v>
      </c>
      <c r="DG116" s="8">
        <v>2123</v>
      </c>
      <c r="DH116" s="105">
        <v>0.10190073917634636</v>
      </c>
      <c r="DI116" s="64">
        <v>0.76</v>
      </c>
      <c r="DJ116" s="105">
        <v>0.96673596673596696</v>
      </c>
      <c r="DK116" s="105">
        <v>1.2720210088631143</v>
      </c>
      <c r="DL116" s="64">
        <v>0.71</v>
      </c>
      <c r="DM116" s="105">
        <v>1</v>
      </c>
      <c r="DN116" s="105">
        <v>1.4084507042253522</v>
      </c>
      <c r="DO116" s="64">
        <v>0.73499999999999999</v>
      </c>
      <c r="DP116" s="105">
        <v>0.97246127366609303</v>
      </c>
      <c r="DQ116" s="105">
        <v>1.323076562811011</v>
      </c>
      <c r="DR116" s="64">
        <v>0.74</v>
      </c>
      <c r="DS116" s="105">
        <v>0.97125256673511295</v>
      </c>
      <c r="DT116" s="105">
        <v>1.3125034685609636</v>
      </c>
      <c r="DU116" s="64">
        <v>0.7</v>
      </c>
      <c r="DV116" s="105">
        <v>0.99828473413379104</v>
      </c>
      <c r="DW116" s="105">
        <v>1.4261210487625586</v>
      </c>
      <c r="DX116" s="64">
        <v>0.72</v>
      </c>
      <c r="DY116" s="105">
        <v>0.98137443802183699</v>
      </c>
      <c r="DZ116" s="105">
        <v>1.3630200528081069</v>
      </c>
      <c r="EA116" s="64">
        <v>0.75</v>
      </c>
      <c r="EB116" s="105">
        <v>0.96975945017182097</v>
      </c>
      <c r="EC116" s="105">
        <v>1.2930126002290947</v>
      </c>
      <c r="ED116" s="64">
        <v>0.70499999999999996</v>
      </c>
      <c r="EE116" s="105">
        <v>0.99853587115666198</v>
      </c>
      <c r="EF116" s="105">
        <v>1.4163629378108682</v>
      </c>
      <c r="EG116" s="64">
        <v>0.72750000000000004</v>
      </c>
      <c r="EH116" s="105">
        <v>0.97895229186155297</v>
      </c>
      <c r="EI116" s="105">
        <v>1.3456388891567739</v>
      </c>
      <c r="EJ116" s="64">
        <v>0.88</v>
      </c>
      <c r="EK116" s="105">
        <v>1</v>
      </c>
      <c r="EL116" s="105">
        <v>1.1363636363636365</v>
      </c>
      <c r="EM116" s="64">
        <v>0.23</v>
      </c>
      <c r="EN116" s="105">
        <v>0.98472222222222205</v>
      </c>
      <c r="EO116" s="105">
        <v>4.2814009661835737</v>
      </c>
      <c r="EP116" s="64">
        <v>0.55500000000000005</v>
      </c>
      <c r="EQ116" s="105">
        <v>0.98603174603174604</v>
      </c>
      <c r="ER116" s="105">
        <v>1.7766337766337765</v>
      </c>
      <c r="ES116" s="64">
        <v>0.81499999999999995</v>
      </c>
      <c r="ET116" s="105">
        <v>0.97232704402515702</v>
      </c>
      <c r="EU116" s="105">
        <v>1.1930393178222787</v>
      </c>
      <c r="EV116" s="64">
        <v>0.46749999999999997</v>
      </c>
      <c r="EW116" s="105">
        <v>0.98916627414036695</v>
      </c>
      <c r="EX116" s="105">
        <v>2.1158636880007848</v>
      </c>
      <c r="EY116" s="64">
        <v>0.64124999999999999</v>
      </c>
      <c r="EZ116" s="105">
        <v>0.98195529221653599</v>
      </c>
      <c r="FA116" s="105">
        <v>1.5313142958542472</v>
      </c>
      <c r="FB116" s="64" t="s">
        <v>333</v>
      </c>
      <c r="FC116" s="105">
        <v>0</v>
      </c>
      <c r="FD116" s="105" t="s">
        <v>733</v>
      </c>
      <c r="FE116" s="64">
        <v>0.22</v>
      </c>
      <c r="FF116" s="105">
        <v>0.99687499999999996</v>
      </c>
      <c r="FG116" s="105">
        <v>4.53125</v>
      </c>
      <c r="FH116" s="64">
        <v>0.22</v>
      </c>
      <c r="FI116" s="105">
        <v>0.99687499999999996</v>
      </c>
      <c r="FJ116" s="105">
        <v>4.53125</v>
      </c>
      <c r="FK116" s="55">
        <v>0</v>
      </c>
      <c r="FL116" s="105">
        <v>0</v>
      </c>
      <c r="FM116" s="105" t="s">
        <v>733</v>
      </c>
      <c r="FN116" s="55">
        <v>0.61009999999999998</v>
      </c>
      <c r="FO116" s="105">
        <v>1</v>
      </c>
      <c r="FP116" s="105">
        <v>1.6390755613833798</v>
      </c>
      <c r="FQ116" s="65">
        <v>429</v>
      </c>
      <c r="FR116" s="8">
        <v>5</v>
      </c>
      <c r="FS116" s="105">
        <v>1.1655011655011656E-2</v>
      </c>
      <c r="FT116" s="65">
        <v>263</v>
      </c>
      <c r="FU116" s="8">
        <v>28</v>
      </c>
      <c r="FV116" s="105">
        <v>0.10646387832699619</v>
      </c>
      <c r="FW116" s="65">
        <v>692</v>
      </c>
      <c r="FX116" s="8">
        <v>33</v>
      </c>
      <c r="FY116" s="105">
        <v>4.7687861271676298E-2</v>
      </c>
      <c r="FZ116" s="65">
        <v>9644</v>
      </c>
      <c r="GA116" s="8">
        <v>0</v>
      </c>
      <c r="GB116" s="105">
        <v>0</v>
      </c>
      <c r="GC116" s="65">
        <v>10336</v>
      </c>
      <c r="GD116" s="8">
        <v>33</v>
      </c>
      <c r="GE116" s="105">
        <v>3.1927244582043344E-3</v>
      </c>
      <c r="GF116" s="65">
        <v>173</v>
      </c>
      <c r="GG116" s="8">
        <v>1</v>
      </c>
      <c r="GH116" s="105">
        <v>5.7803468208092483E-3</v>
      </c>
      <c r="GI116" s="8">
        <v>0</v>
      </c>
      <c r="GJ116" s="8">
        <v>0</v>
      </c>
      <c r="GK116" s="105" t="s">
        <v>733</v>
      </c>
      <c r="GL116" s="8">
        <v>137</v>
      </c>
      <c r="GM116" s="8">
        <v>0</v>
      </c>
      <c r="GN116" s="105">
        <v>0</v>
      </c>
    </row>
    <row r="117" spans="1:196" s="1" customFormat="1" ht="15" customHeight="1" x14ac:dyDescent="0.55000000000000004">
      <c r="A117" s="16">
        <v>76</v>
      </c>
      <c r="B117" s="17" t="s">
        <v>135</v>
      </c>
      <c r="C117" s="18">
        <v>9311</v>
      </c>
      <c r="D117" s="17" t="s">
        <v>143</v>
      </c>
      <c r="E117" s="8">
        <v>2620</v>
      </c>
      <c r="F117" s="8">
        <v>1588</v>
      </c>
      <c r="G117" s="105">
        <v>0.60610687022900767</v>
      </c>
      <c r="H117" s="8">
        <v>961</v>
      </c>
      <c r="I117" s="8">
        <v>595</v>
      </c>
      <c r="J117" s="105">
        <v>0.61914672216441202</v>
      </c>
      <c r="K117" s="8">
        <v>258</v>
      </c>
      <c r="L117" s="8">
        <v>107</v>
      </c>
      <c r="M117" s="105">
        <v>0.41472868217054265</v>
      </c>
      <c r="N117" s="8">
        <v>0</v>
      </c>
      <c r="O117" s="8">
        <v>0</v>
      </c>
      <c r="P117" s="105" t="s">
        <v>733</v>
      </c>
      <c r="Q117" s="8">
        <v>0</v>
      </c>
      <c r="R117" s="8">
        <v>0</v>
      </c>
      <c r="S117" s="105" t="s">
        <v>733</v>
      </c>
      <c r="T117" s="8">
        <v>3839</v>
      </c>
      <c r="U117" s="8">
        <v>2290</v>
      </c>
      <c r="V117" s="105">
        <v>0.59650950768429278</v>
      </c>
      <c r="W117" s="8">
        <v>3839</v>
      </c>
      <c r="X117" s="8">
        <v>2290</v>
      </c>
      <c r="Y117" s="105">
        <v>0.59650950768429278</v>
      </c>
      <c r="Z117" s="8">
        <v>252</v>
      </c>
      <c r="AA117" s="8">
        <v>43</v>
      </c>
      <c r="AB117" s="105">
        <v>0.17063492063492064</v>
      </c>
      <c r="AC117" s="8">
        <v>0</v>
      </c>
      <c r="AD117" s="8">
        <v>0</v>
      </c>
      <c r="AE117" s="105" t="s">
        <v>733</v>
      </c>
      <c r="AF117" s="8">
        <v>80</v>
      </c>
      <c r="AG117" s="8">
        <v>56</v>
      </c>
      <c r="AH117" s="105">
        <v>0.7</v>
      </c>
      <c r="AI117" s="8">
        <v>332</v>
      </c>
      <c r="AJ117" s="8">
        <v>99</v>
      </c>
      <c r="AK117" s="105">
        <v>0.29819277108433734</v>
      </c>
      <c r="AL117" s="8">
        <v>189</v>
      </c>
      <c r="AM117" s="8">
        <v>91</v>
      </c>
      <c r="AN117" s="105">
        <v>0.48148148148148145</v>
      </c>
      <c r="AO117" s="8">
        <v>0</v>
      </c>
      <c r="AP117" s="8">
        <v>0</v>
      </c>
      <c r="AQ117" s="105" t="s">
        <v>733</v>
      </c>
      <c r="AR117" s="8">
        <v>0</v>
      </c>
      <c r="AS117" s="8">
        <v>0</v>
      </c>
      <c r="AT117" s="105" t="s">
        <v>733</v>
      </c>
      <c r="AU117" s="8">
        <v>189</v>
      </c>
      <c r="AV117" s="8">
        <v>91</v>
      </c>
      <c r="AW117" s="105">
        <v>0.48148148148148145</v>
      </c>
      <c r="AX117" s="8">
        <v>2607</v>
      </c>
      <c r="AY117" s="8">
        <v>1519</v>
      </c>
      <c r="AZ117" s="105">
        <v>0.58266206367472195</v>
      </c>
      <c r="BA117" s="8">
        <v>425</v>
      </c>
      <c r="BB117" s="8">
        <v>224</v>
      </c>
      <c r="BC117" s="105">
        <v>0.5270588235294118</v>
      </c>
      <c r="BD117" s="8">
        <v>0</v>
      </c>
      <c r="BE117" s="8">
        <v>0</v>
      </c>
      <c r="BF117" s="105" t="s">
        <v>733</v>
      </c>
      <c r="BG117" s="8">
        <v>0</v>
      </c>
      <c r="BH117" s="8">
        <v>0</v>
      </c>
      <c r="BI117" s="105" t="s">
        <v>733</v>
      </c>
      <c r="BJ117" s="8">
        <v>7313</v>
      </c>
      <c r="BK117" s="8">
        <v>6146</v>
      </c>
      <c r="BL117" s="105">
        <v>0.84042116778339948</v>
      </c>
      <c r="BM117" s="8">
        <v>10345</v>
      </c>
      <c r="BN117" s="8">
        <v>7889</v>
      </c>
      <c r="BO117" s="105">
        <v>0.76259062348960849</v>
      </c>
      <c r="BP117" s="8">
        <v>0</v>
      </c>
      <c r="BQ117" s="8">
        <v>0</v>
      </c>
      <c r="BR117" s="105" t="s">
        <v>733</v>
      </c>
      <c r="BS117" s="8">
        <v>10866</v>
      </c>
      <c r="BT117" s="8">
        <v>8079</v>
      </c>
      <c r="BU117" s="105">
        <v>0.74351187189398127</v>
      </c>
      <c r="BV117" s="8">
        <v>14705</v>
      </c>
      <c r="BW117" s="8">
        <v>10369</v>
      </c>
      <c r="BX117" s="105">
        <v>0.70513430805848354</v>
      </c>
      <c r="BY117" s="8">
        <v>9280</v>
      </c>
      <c r="BZ117" s="8">
        <v>1040</v>
      </c>
      <c r="CA117" s="105">
        <v>0.11206896551724138</v>
      </c>
      <c r="CB117" s="8">
        <v>19650</v>
      </c>
      <c r="CC117" s="8">
        <v>1149</v>
      </c>
      <c r="CD117" s="105">
        <v>5.847328244274809E-2</v>
      </c>
      <c r="CE117" s="8">
        <v>3840</v>
      </c>
      <c r="CF117" s="8">
        <v>480</v>
      </c>
      <c r="CG117" s="105">
        <v>0.125</v>
      </c>
      <c r="CH117" s="8">
        <v>1920</v>
      </c>
      <c r="CI117" s="8">
        <v>61</v>
      </c>
      <c r="CJ117" s="105">
        <v>3.1770833333333331E-2</v>
      </c>
      <c r="CK117" s="8">
        <v>5760</v>
      </c>
      <c r="CL117" s="8">
        <v>541</v>
      </c>
      <c r="CM117" s="105">
        <v>9.392361111111111E-2</v>
      </c>
      <c r="CN117" s="8">
        <v>0</v>
      </c>
      <c r="CO117" s="8">
        <v>0</v>
      </c>
      <c r="CP117" s="105" t="s">
        <v>733</v>
      </c>
      <c r="CQ117" s="8">
        <v>300</v>
      </c>
      <c r="CR117" s="8">
        <v>0</v>
      </c>
      <c r="CS117" s="105">
        <v>0</v>
      </c>
      <c r="CT117" s="8">
        <v>34990</v>
      </c>
      <c r="CU117" s="8">
        <v>2730</v>
      </c>
      <c r="CV117" s="105">
        <v>7.8022292083452419E-2</v>
      </c>
      <c r="CW117" s="8">
        <v>49695</v>
      </c>
      <c r="CX117" s="8">
        <v>13099</v>
      </c>
      <c r="CY117" s="105">
        <v>0.26358788610524198</v>
      </c>
      <c r="CZ117" s="8">
        <v>0</v>
      </c>
      <c r="DA117" s="8">
        <v>0</v>
      </c>
      <c r="DB117" s="105" t="s">
        <v>733</v>
      </c>
      <c r="DC117" s="8">
        <v>380</v>
      </c>
      <c r="DD117" s="8">
        <v>56</v>
      </c>
      <c r="DE117" s="105">
        <v>0.14736842105263157</v>
      </c>
      <c r="DF117" s="8">
        <v>14506</v>
      </c>
      <c r="DG117" s="8">
        <v>2339</v>
      </c>
      <c r="DH117" s="105">
        <v>0.16124362332827796</v>
      </c>
      <c r="DI117" s="64">
        <v>0.89</v>
      </c>
      <c r="DJ117" s="105">
        <v>0.99783577339274299</v>
      </c>
      <c r="DK117" s="105">
        <v>1.1211637903289247</v>
      </c>
      <c r="DL117" s="64">
        <v>0.63</v>
      </c>
      <c r="DM117" s="105">
        <v>0.98660714285714302</v>
      </c>
      <c r="DN117" s="105">
        <v>1.5660430839002271</v>
      </c>
      <c r="DO117" s="64">
        <v>0.76</v>
      </c>
      <c r="DP117" s="105">
        <v>0.99752444609481405</v>
      </c>
      <c r="DQ117" s="105">
        <v>1.3125321659142291</v>
      </c>
      <c r="DR117" s="64">
        <v>0.9</v>
      </c>
      <c r="DS117" s="105">
        <v>0.99056047197640096</v>
      </c>
      <c r="DT117" s="105">
        <v>1.1006227466404455</v>
      </c>
      <c r="DU117" s="64">
        <v>0.78</v>
      </c>
      <c r="DV117" s="105">
        <v>0.96302521008403397</v>
      </c>
      <c r="DW117" s="105">
        <v>1.234647705235941</v>
      </c>
      <c r="DX117" s="64">
        <v>0.84000000000000008</v>
      </c>
      <c r="DY117" s="105">
        <v>0.98340611353711804</v>
      </c>
      <c r="DZ117" s="105">
        <v>1.1707215637346642</v>
      </c>
      <c r="EA117" s="64">
        <v>0.89500000000000002</v>
      </c>
      <c r="EB117" s="105">
        <v>0.99654450261780103</v>
      </c>
      <c r="EC117" s="105">
        <v>1.1134575448243587</v>
      </c>
      <c r="ED117" s="64">
        <v>0.70500000000000007</v>
      </c>
      <c r="EE117" s="105">
        <v>0.96947496947496903</v>
      </c>
      <c r="EF117" s="105">
        <v>1.3751418006737148</v>
      </c>
      <c r="EG117" s="64">
        <v>0.8</v>
      </c>
      <c r="EH117" s="105">
        <v>0.99440640370334699</v>
      </c>
      <c r="EI117" s="105">
        <v>1.2430080046291836</v>
      </c>
      <c r="EJ117" s="64">
        <v>0.85</v>
      </c>
      <c r="EK117" s="105">
        <v>1</v>
      </c>
      <c r="EL117" s="105">
        <v>1.1764705882352942</v>
      </c>
      <c r="EM117" s="64">
        <v>0.25</v>
      </c>
      <c r="EN117" s="105">
        <v>0.98750000000000004</v>
      </c>
      <c r="EO117" s="105">
        <v>3.95</v>
      </c>
      <c r="EP117" s="64">
        <v>0.55000000000000004</v>
      </c>
      <c r="EQ117" s="105">
        <v>0.99304029304029295</v>
      </c>
      <c r="ER117" s="105">
        <v>1.8055278055278052</v>
      </c>
      <c r="ES117" s="64">
        <v>0.87250000000000005</v>
      </c>
      <c r="ET117" s="105">
        <v>0.996933085501859</v>
      </c>
      <c r="EU117" s="105">
        <v>1.1426167169075747</v>
      </c>
      <c r="EV117" s="64">
        <v>0.47750000000000004</v>
      </c>
      <c r="EW117" s="105">
        <v>0.98118854211201401</v>
      </c>
      <c r="EX117" s="105">
        <v>2.0548451143707096</v>
      </c>
      <c r="EY117" s="64">
        <v>0.67500000000000004</v>
      </c>
      <c r="EZ117" s="105">
        <v>0.99412168867852502</v>
      </c>
      <c r="FA117" s="105">
        <v>1.4727728721163333</v>
      </c>
      <c r="FB117" s="64">
        <v>0.61</v>
      </c>
      <c r="FC117" s="105">
        <v>1</v>
      </c>
      <c r="FD117" s="105">
        <v>1.639344262295082</v>
      </c>
      <c r="FE117" s="64">
        <v>0.32</v>
      </c>
      <c r="FF117" s="105">
        <v>0.99166666666666703</v>
      </c>
      <c r="FG117" s="105">
        <v>3.0989583333333344</v>
      </c>
      <c r="FH117" s="64">
        <v>0.46499999999999997</v>
      </c>
      <c r="FI117" s="105">
        <v>0.99260628465804102</v>
      </c>
      <c r="FJ117" s="105">
        <v>2.1346371713076153</v>
      </c>
      <c r="FK117" s="55">
        <v>0</v>
      </c>
      <c r="FL117" s="105">
        <v>0</v>
      </c>
      <c r="FM117" s="105" t="s">
        <v>733</v>
      </c>
      <c r="FN117" s="55">
        <v>0.61009999999999998</v>
      </c>
      <c r="FO117" s="105">
        <v>1</v>
      </c>
      <c r="FP117" s="105">
        <v>1.6390755613833798</v>
      </c>
      <c r="FQ117" s="65">
        <v>4809</v>
      </c>
      <c r="FR117" s="8">
        <v>147</v>
      </c>
      <c r="FS117" s="105">
        <v>3.0567685589519649E-2</v>
      </c>
      <c r="FT117" s="65">
        <v>752</v>
      </c>
      <c r="FU117" s="8">
        <v>28</v>
      </c>
      <c r="FV117" s="105">
        <v>3.7234042553191488E-2</v>
      </c>
      <c r="FW117" s="65">
        <v>5561</v>
      </c>
      <c r="FX117" s="8">
        <v>175</v>
      </c>
      <c r="FY117" s="105">
        <v>3.1469160222981477E-2</v>
      </c>
      <c r="FZ117" s="65">
        <v>21423</v>
      </c>
      <c r="GA117" s="8">
        <v>2270</v>
      </c>
      <c r="GB117" s="105">
        <v>0.1059608831629557</v>
      </c>
      <c r="GC117" s="65">
        <v>26984</v>
      </c>
      <c r="GD117" s="8">
        <v>2445</v>
      </c>
      <c r="GE117" s="105">
        <v>9.0609249925881999E-2</v>
      </c>
      <c r="GF117" s="65">
        <v>2756</v>
      </c>
      <c r="GG117" s="8">
        <v>34</v>
      </c>
      <c r="GH117" s="105">
        <v>1.2336719883889695E-2</v>
      </c>
      <c r="GI117" s="8">
        <v>0</v>
      </c>
      <c r="GJ117" s="8">
        <v>0</v>
      </c>
      <c r="GK117" s="105" t="s">
        <v>733</v>
      </c>
      <c r="GL117" s="8">
        <v>183</v>
      </c>
      <c r="GM117" s="8">
        <v>19</v>
      </c>
      <c r="GN117" s="105">
        <v>0.10382513661202186</v>
      </c>
    </row>
    <row r="118" spans="1:196" s="1" customFormat="1" ht="15" customHeight="1" x14ac:dyDescent="0.55000000000000004">
      <c r="A118" s="16">
        <v>76</v>
      </c>
      <c r="B118" s="17" t="s">
        <v>135</v>
      </c>
      <c r="C118" s="18">
        <v>9543</v>
      </c>
      <c r="D118" s="17" t="s">
        <v>144</v>
      </c>
      <c r="E118" s="8">
        <v>1164</v>
      </c>
      <c r="F118" s="8">
        <v>771</v>
      </c>
      <c r="G118" s="105">
        <v>0.66237113402061853</v>
      </c>
      <c r="H118" s="8">
        <v>1548</v>
      </c>
      <c r="I118" s="8">
        <v>962</v>
      </c>
      <c r="J118" s="105">
        <v>0.62144702842377264</v>
      </c>
      <c r="K118" s="8">
        <v>0</v>
      </c>
      <c r="L118" s="8">
        <v>0</v>
      </c>
      <c r="M118" s="105" t="s">
        <v>733</v>
      </c>
      <c r="N118" s="8">
        <v>0</v>
      </c>
      <c r="O118" s="8">
        <v>0</v>
      </c>
      <c r="P118" s="105" t="s">
        <v>733</v>
      </c>
      <c r="Q118" s="8">
        <v>0</v>
      </c>
      <c r="R118" s="8">
        <v>0</v>
      </c>
      <c r="S118" s="105" t="s">
        <v>733</v>
      </c>
      <c r="T118" s="8">
        <v>2712</v>
      </c>
      <c r="U118" s="8">
        <v>1733</v>
      </c>
      <c r="V118" s="105">
        <v>0.6390117994100295</v>
      </c>
      <c r="W118" s="8">
        <v>2712</v>
      </c>
      <c r="X118" s="8">
        <v>1733</v>
      </c>
      <c r="Y118" s="105">
        <v>0.6390117994100295</v>
      </c>
      <c r="Z118" s="8">
        <v>79</v>
      </c>
      <c r="AA118" s="8">
        <v>0</v>
      </c>
      <c r="AB118" s="105">
        <v>0</v>
      </c>
      <c r="AC118" s="8">
        <v>15</v>
      </c>
      <c r="AD118" s="8">
        <v>0</v>
      </c>
      <c r="AE118" s="105">
        <v>0</v>
      </c>
      <c r="AF118" s="8">
        <v>45</v>
      </c>
      <c r="AG118" s="8">
        <v>67</v>
      </c>
      <c r="AH118" s="105">
        <v>1.4888888888888889</v>
      </c>
      <c r="AI118" s="8">
        <v>139</v>
      </c>
      <c r="AJ118" s="8">
        <v>67</v>
      </c>
      <c r="AK118" s="105">
        <v>0.48201438848920863</v>
      </c>
      <c r="AL118" s="8">
        <v>30</v>
      </c>
      <c r="AM118" s="8">
        <v>0</v>
      </c>
      <c r="AN118" s="105">
        <v>0</v>
      </c>
      <c r="AO118" s="8">
        <v>0</v>
      </c>
      <c r="AP118" s="8">
        <v>0</v>
      </c>
      <c r="AQ118" s="105" t="s">
        <v>733</v>
      </c>
      <c r="AR118" s="8">
        <v>0</v>
      </c>
      <c r="AS118" s="8">
        <v>0</v>
      </c>
      <c r="AT118" s="105" t="s">
        <v>733</v>
      </c>
      <c r="AU118" s="8">
        <v>30</v>
      </c>
      <c r="AV118" s="8">
        <v>0</v>
      </c>
      <c r="AW118" s="105">
        <v>0</v>
      </c>
      <c r="AX118" s="8">
        <v>966</v>
      </c>
      <c r="AY118" s="8">
        <v>409</v>
      </c>
      <c r="AZ118" s="105">
        <v>0.42339544513457555</v>
      </c>
      <c r="BA118" s="8">
        <v>504</v>
      </c>
      <c r="BB118" s="8">
        <v>157</v>
      </c>
      <c r="BC118" s="105">
        <v>0.31150793650793651</v>
      </c>
      <c r="BD118" s="8">
        <v>137</v>
      </c>
      <c r="BE118" s="8">
        <v>112</v>
      </c>
      <c r="BF118" s="105">
        <v>0.81751824817518248</v>
      </c>
      <c r="BG118" s="8">
        <v>30</v>
      </c>
      <c r="BH118" s="8">
        <v>0</v>
      </c>
      <c r="BI118" s="105">
        <v>0</v>
      </c>
      <c r="BJ118" s="8">
        <v>4162</v>
      </c>
      <c r="BK118" s="8">
        <v>1701</v>
      </c>
      <c r="BL118" s="105">
        <v>0.40869774147044691</v>
      </c>
      <c r="BM118" s="8">
        <v>5799</v>
      </c>
      <c r="BN118" s="8">
        <v>2379</v>
      </c>
      <c r="BO118" s="105">
        <v>0.41024314536989137</v>
      </c>
      <c r="BP118" s="8">
        <v>30</v>
      </c>
      <c r="BQ118" s="8">
        <v>0</v>
      </c>
      <c r="BR118" s="105">
        <v>0</v>
      </c>
      <c r="BS118" s="8">
        <v>5998</v>
      </c>
      <c r="BT118" s="8">
        <v>2446</v>
      </c>
      <c r="BU118" s="105">
        <v>0.40780260086695563</v>
      </c>
      <c r="BV118" s="8">
        <v>8710</v>
      </c>
      <c r="BW118" s="8">
        <v>4179</v>
      </c>
      <c r="BX118" s="105">
        <v>0.47979334098737086</v>
      </c>
      <c r="BY118" s="8">
        <v>22720</v>
      </c>
      <c r="BZ118" s="8">
        <v>2400</v>
      </c>
      <c r="CA118" s="105">
        <v>0.10563380281690141</v>
      </c>
      <c r="CB118" s="8">
        <v>12930</v>
      </c>
      <c r="CC118" s="8">
        <v>511</v>
      </c>
      <c r="CD118" s="105">
        <v>3.9520494972931169E-2</v>
      </c>
      <c r="CE118" s="8">
        <v>3840</v>
      </c>
      <c r="CF118" s="8">
        <v>480</v>
      </c>
      <c r="CG118" s="105">
        <v>0.125</v>
      </c>
      <c r="CH118" s="8">
        <v>570</v>
      </c>
      <c r="CI118" s="8">
        <v>50</v>
      </c>
      <c r="CJ118" s="105">
        <v>8.771929824561403E-2</v>
      </c>
      <c r="CK118" s="8">
        <v>4410</v>
      </c>
      <c r="CL118" s="8">
        <v>530</v>
      </c>
      <c r="CM118" s="105">
        <v>0.12018140589569161</v>
      </c>
      <c r="CN118" s="8">
        <v>6285</v>
      </c>
      <c r="CO118" s="8">
        <v>540</v>
      </c>
      <c r="CP118" s="105">
        <v>8.5918854415274457E-2</v>
      </c>
      <c r="CQ118" s="8">
        <v>600</v>
      </c>
      <c r="CR118" s="8">
        <v>97</v>
      </c>
      <c r="CS118" s="105">
        <v>0.16166666666666665</v>
      </c>
      <c r="CT118" s="8">
        <v>46945</v>
      </c>
      <c r="CU118" s="8">
        <v>4078</v>
      </c>
      <c r="CV118" s="105">
        <v>8.6867611034188941E-2</v>
      </c>
      <c r="CW118" s="8">
        <v>55655</v>
      </c>
      <c r="CX118" s="8">
        <v>8257</v>
      </c>
      <c r="CY118" s="105">
        <v>0.14836043482166922</v>
      </c>
      <c r="CZ118" s="8">
        <v>6437</v>
      </c>
      <c r="DA118" s="8">
        <v>652</v>
      </c>
      <c r="DB118" s="105">
        <v>0.10128942053751748</v>
      </c>
      <c r="DC118" s="8">
        <v>675</v>
      </c>
      <c r="DD118" s="8">
        <v>164</v>
      </c>
      <c r="DE118" s="105">
        <v>0.24296296296296296</v>
      </c>
      <c r="DF118" s="8">
        <v>28612</v>
      </c>
      <c r="DG118" s="8">
        <v>3999</v>
      </c>
      <c r="DH118" s="105">
        <v>0.13976653152523416</v>
      </c>
      <c r="DI118" s="64">
        <v>0.97</v>
      </c>
      <c r="DJ118" s="105">
        <v>0.99956312800349501</v>
      </c>
      <c r="DK118" s="105">
        <v>1.0304774515499948</v>
      </c>
      <c r="DL118" s="64">
        <v>0.89</v>
      </c>
      <c r="DM118" s="105">
        <v>0.98726114649681496</v>
      </c>
      <c r="DN118" s="105">
        <v>1.1092821870750729</v>
      </c>
      <c r="DO118" s="64">
        <v>0.92999999999999994</v>
      </c>
      <c r="DP118" s="105">
        <v>0.99877350776778395</v>
      </c>
      <c r="DQ118" s="105">
        <v>1.073950008352456</v>
      </c>
      <c r="DR118" s="64">
        <v>0.92</v>
      </c>
      <c r="DS118" s="105">
        <v>0.98962386511024703</v>
      </c>
      <c r="DT118" s="105">
        <v>1.0756781142502685</v>
      </c>
      <c r="DU118" s="64">
        <v>0.93</v>
      </c>
      <c r="DV118" s="105">
        <v>0.99688149688149696</v>
      </c>
      <c r="DW118" s="105">
        <v>1.0719155880446203</v>
      </c>
      <c r="DX118" s="64">
        <v>0.92500000000000004</v>
      </c>
      <c r="DY118" s="105">
        <v>0.99365262550490496</v>
      </c>
      <c r="DZ118" s="105">
        <v>1.0742190545998973</v>
      </c>
      <c r="EA118" s="64">
        <v>0.94500000000000006</v>
      </c>
      <c r="EB118" s="105">
        <v>0.997058823529412</v>
      </c>
      <c r="EC118" s="105">
        <v>1.0550887021475259</v>
      </c>
      <c r="ED118" s="64">
        <v>0.91</v>
      </c>
      <c r="EE118" s="105">
        <v>0.99553172475424501</v>
      </c>
      <c r="EF118" s="105">
        <v>1.0939909063233462</v>
      </c>
      <c r="EG118" s="64">
        <v>0.92749999999999999</v>
      </c>
      <c r="EH118" s="105">
        <v>0.996649916247906</v>
      </c>
      <c r="EI118" s="105">
        <v>1.0745551657659365</v>
      </c>
      <c r="EJ118" s="64">
        <v>0.9</v>
      </c>
      <c r="EK118" s="105">
        <v>0.996661101836394</v>
      </c>
      <c r="EL118" s="105">
        <v>1.1074012242626601</v>
      </c>
      <c r="EM118" s="64">
        <v>0.28000000000000003</v>
      </c>
      <c r="EN118" s="105">
        <v>0.98784722222222199</v>
      </c>
      <c r="EO118" s="105">
        <v>3.5280257936507926</v>
      </c>
      <c r="EP118" s="64">
        <v>0.59000000000000008</v>
      </c>
      <c r="EQ118" s="105">
        <v>0.99043648847474297</v>
      </c>
      <c r="ER118" s="105">
        <v>1.6787059126690556</v>
      </c>
      <c r="ES118" s="64">
        <v>0.9225000000000001</v>
      </c>
      <c r="ET118" s="105">
        <v>0.99694692343823399</v>
      </c>
      <c r="EU118" s="105">
        <v>1.0807012720197657</v>
      </c>
      <c r="EV118" s="64">
        <v>0.59499999999999997</v>
      </c>
      <c r="EW118" s="105">
        <v>0.98999749937484405</v>
      </c>
      <c r="EX118" s="105">
        <v>1.663861343487133</v>
      </c>
      <c r="EY118" s="64">
        <v>0.75875000000000004</v>
      </c>
      <c r="EZ118" s="105">
        <v>0.99358120382705595</v>
      </c>
      <c r="FA118" s="105">
        <v>1.3094974679763505</v>
      </c>
      <c r="FB118" s="64">
        <v>0.79</v>
      </c>
      <c r="FC118" s="105">
        <v>1</v>
      </c>
      <c r="FD118" s="105">
        <v>1.2658227848101264</v>
      </c>
      <c r="FE118" s="64">
        <v>0.38</v>
      </c>
      <c r="FF118" s="105">
        <v>0.98750000000000004</v>
      </c>
      <c r="FG118" s="105">
        <v>2.5986842105263159</v>
      </c>
      <c r="FH118" s="64">
        <v>0.58499999999999996</v>
      </c>
      <c r="FI118" s="105">
        <v>0.98867924528301898</v>
      </c>
      <c r="FJ118" s="105">
        <v>1.6900499919367846</v>
      </c>
      <c r="FK118" s="55">
        <v>0.84080126515550868</v>
      </c>
      <c r="FL118" s="105">
        <v>1</v>
      </c>
      <c r="FM118" s="105">
        <v>1.1893416927899687</v>
      </c>
      <c r="FN118" s="55">
        <v>0.61009999999999998</v>
      </c>
      <c r="FO118" s="105">
        <v>0.97560975609756095</v>
      </c>
      <c r="FP118" s="105">
        <v>1.599098108666712</v>
      </c>
      <c r="FQ118" s="65">
        <v>2241</v>
      </c>
      <c r="FR118" s="8">
        <v>92</v>
      </c>
      <c r="FS118" s="105">
        <v>4.1053101294065149E-2</v>
      </c>
      <c r="FT118" s="65">
        <v>822</v>
      </c>
      <c r="FU118" s="8">
        <v>17</v>
      </c>
      <c r="FV118" s="105">
        <v>2.0681265206812651E-2</v>
      </c>
      <c r="FW118" s="65">
        <v>3063</v>
      </c>
      <c r="FX118" s="8">
        <v>109</v>
      </c>
      <c r="FY118" s="105">
        <v>3.5586026771139409E-2</v>
      </c>
      <c r="FZ118" s="65">
        <v>19908</v>
      </c>
      <c r="GA118" s="8">
        <v>0</v>
      </c>
      <c r="GB118" s="105">
        <v>0</v>
      </c>
      <c r="GC118" s="65">
        <v>22971</v>
      </c>
      <c r="GD118" s="8">
        <v>109</v>
      </c>
      <c r="GE118" s="105">
        <v>4.7451134038570368E-3</v>
      </c>
      <c r="GF118" s="65">
        <v>1513</v>
      </c>
      <c r="GG118" s="8">
        <v>83</v>
      </c>
      <c r="GH118" s="105">
        <v>5.485789821546596E-2</v>
      </c>
      <c r="GI118" s="8">
        <v>4811</v>
      </c>
      <c r="GJ118" s="8">
        <v>0</v>
      </c>
      <c r="GK118" s="105">
        <v>0</v>
      </c>
      <c r="GL118" s="8">
        <v>366</v>
      </c>
      <c r="GM118" s="8">
        <v>0</v>
      </c>
      <c r="GN118" s="105">
        <v>0</v>
      </c>
    </row>
    <row r="119" spans="1:196" s="1" customFormat="1" ht="15" customHeight="1" x14ac:dyDescent="0.55000000000000004">
      <c r="A119" s="16">
        <v>76</v>
      </c>
      <c r="B119" s="17" t="s">
        <v>135</v>
      </c>
      <c r="C119" s="18">
        <v>9544</v>
      </c>
      <c r="D119" s="17" t="s">
        <v>145</v>
      </c>
      <c r="E119" s="8">
        <v>2640</v>
      </c>
      <c r="F119" s="8">
        <v>1726</v>
      </c>
      <c r="G119" s="105">
        <v>0.65378787878787881</v>
      </c>
      <c r="H119" s="8">
        <v>870</v>
      </c>
      <c r="I119" s="8">
        <v>367</v>
      </c>
      <c r="J119" s="105">
        <v>0.42183908045977009</v>
      </c>
      <c r="K119" s="8">
        <v>0</v>
      </c>
      <c r="L119" s="8">
        <v>0</v>
      </c>
      <c r="M119" s="105" t="s">
        <v>733</v>
      </c>
      <c r="N119" s="8">
        <v>0</v>
      </c>
      <c r="O119" s="8">
        <v>0</v>
      </c>
      <c r="P119" s="105" t="s">
        <v>733</v>
      </c>
      <c r="Q119" s="8">
        <v>0</v>
      </c>
      <c r="R119" s="8">
        <v>0</v>
      </c>
      <c r="S119" s="105" t="s">
        <v>733</v>
      </c>
      <c r="T119" s="8">
        <v>3510</v>
      </c>
      <c r="U119" s="8">
        <v>2093</v>
      </c>
      <c r="V119" s="105">
        <v>0.59629629629629632</v>
      </c>
      <c r="W119" s="8">
        <v>3510</v>
      </c>
      <c r="X119" s="8">
        <v>2093</v>
      </c>
      <c r="Y119" s="105">
        <v>0.59629629629629632</v>
      </c>
      <c r="Z119" s="8">
        <v>0</v>
      </c>
      <c r="AA119" s="8">
        <v>0</v>
      </c>
      <c r="AB119" s="105" t="s">
        <v>733</v>
      </c>
      <c r="AC119" s="8">
        <v>15</v>
      </c>
      <c r="AD119" s="8">
        <v>0</v>
      </c>
      <c r="AE119" s="105">
        <v>0</v>
      </c>
      <c r="AF119" s="8">
        <v>0</v>
      </c>
      <c r="AG119" s="8">
        <v>0</v>
      </c>
      <c r="AH119" s="105" t="s">
        <v>733</v>
      </c>
      <c r="AI119" s="8">
        <v>15</v>
      </c>
      <c r="AJ119" s="8">
        <v>0</v>
      </c>
      <c r="AK119" s="105">
        <v>0</v>
      </c>
      <c r="AL119" s="8">
        <v>30</v>
      </c>
      <c r="AM119" s="8">
        <v>0</v>
      </c>
      <c r="AN119" s="105">
        <v>0</v>
      </c>
      <c r="AO119" s="8">
        <v>47</v>
      </c>
      <c r="AP119" s="8">
        <v>14</v>
      </c>
      <c r="AQ119" s="105">
        <v>0.2978723404255319</v>
      </c>
      <c r="AR119" s="8">
        <v>39</v>
      </c>
      <c r="AS119" s="8">
        <v>39</v>
      </c>
      <c r="AT119" s="105">
        <v>1</v>
      </c>
      <c r="AU119" s="8">
        <v>116</v>
      </c>
      <c r="AV119" s="8">
        <v>53</v>
      </c>
      <c r="AW119" s="105">
        <v>0.45689655172413796</v>
      </c>
      <c r="AX119" s="8">
        <v>2623</v>
      </c>
      <c r="AY119" s="8">
        <v>1441</v>
      </c>
      <c r="AZ119" s="105">
        <v>0.54937094929470076</v>
      </c>
      <c r="BA119" s="8">
        <v>644</v>
      </c>
      <c r="BB119" s="8">
        <v>236</v>
      </c>
      <c r="BC119" s="105">
        <v>0.36645962732919257</v>
      </c>
      <c r="BD119" s="8">
        <v>291</v>
      </c>
      <c r="BE119" s="8">
        <v>156</v>
      </c>
      <c r="BF119" s="105">
        <v>0.53608247422680411</v>
      </c>
      <c r="BG119" s="8">
        <v>0</v>
      </c>
      <c r="BH119" s="8">
        <v>0</v>
      </c>
      <c r="BI119" s="105" t="s">
        <v>733</v>
      </c>
      <c r="BJ119" s="8">
        <v>5115</v>
      </c>
      <c r="BK119" s="8">
        <v>2125</v>
      </c>
      <c r="BL119" s="105">
        <v>0.41544477028347998</v>
      </c>
      <c r="BM119" s="8">
        <v>8673</v>
      </c>
      <c r="BN119" s="8">
        <v>3958</v>
      </c>
      <c r="BO119" s="105">
        <v>0.45635881471232559</v>
      </c>
      <c r="BP119" s="8">
        <v>0</v>
      </c>
      <c r="BQ119" s="8">
        <v>0</v>
      </c>
      <c r="BR119" s="105" t="s">
        <v>733</v>
      </c>
      <c r="BS119" s="8">
        <v>8804</v>
      </c>
      <c r="BT119" s="8">
        <v>4011</v>
      </c>
      <c r="BU119" s="105">
        <v>0.45558836892321675</v>
      </c>
      <c r="BV119" s="8">
        <v>12314</v>
      </c>
      <c r="BW119" s="8">
        <v>6104</v>
      </c>
      <c r="BX119" s="105">
        <v>0.49569595582264092</v>
      </c>
      <c r="BY119" s="8">
        <v>18880</v>
      </c>
      <c r="BZ119" s="8">
        <v>1600</v>
      </c>
      <c r="CA119" s="105">
        <v>8.4745762711864403E-2</v>
      </c>
      <c r="CB119" s="8">
        <v>22230</v>
      </c>
      <c r="CC119" s="8">
        <v>598</v>
      </c>
      <c r="CD119" s="105">
        <v>2.6900584795321637E-2</v>
      </c>
      <c r="CE119" s="8">
        <v>5120</v>
      </c>
      <c r="CF119" s="8">
        <v>0</v>
      </c>
      <c r="CG119" s="105">
        <v>0</v>
      </c>
      <c r="CH119" s="8">
        <v>4510</v>
      </c>
      <c r="CI119" s="8">
        <v>0</v>
      </c>
      <c r="CJ119" s="105">
        <v>0</v>
      </c>
      <c r="CK119" s="8">
        <v>9630</v>
      </c>
      <c r="CL119" s="8">
        <v>0</v>
      </c>
      <c r="CM119" s="105">
        <v>0</v>
      </c>
      <c r="CN119" s="8">
        <v>8595</v>
      </c>
      <c r="CO119" s="8">
        <v>92</v>
      </c>
      <c r="CP119" s="105">
        <v>1.0703897614892379E-2</v>
      </c>
      <c r="CQ119" s="8">
        <v>450</v>
      </c>
      <c r="CR119" s="8">
        <v>0</v>
      </c>
      <c r="CS119" s="105">
        <v>0</v>
      </c>
      <c r="CT119" s="8">
        <v>59785</v>
      </c>
      <c r="CU119" s="8">
        <v>2290</v>
      </c>
      <c r="CV119" s="105">
        <v>3.8303922388559002E-2</v>
      </c>
      <c r="CW119" s="8">
        <v>72099</v>
      </c>
      <c r="CX119" s="8">
        <v>8394</v>
      </c>
      <c r="CY119" s="105">
        <v>0.1164232513627096</v>
      </c>
      <c r="CZ119" s="8">
        <v>8948</v>
      </c>
      <c r="DA119" s="8">
        <v>262</v>
      </c>
      <c r="DB119" s="105">
        <v>2.9280286097451945E-2</v>
      </c>
      <c r="DC119" s="8">
        <v>489</v>
      </c>
      <c r="DD119" s="8">
        <v>39</v>
      </c>
      <c r="DE119" s="105">
        <v>7.9754601226993863E-2</v>
      </c>
      <c r="DF119" s="8">
        <v>25514</v>
      </c>
      <c r="DG119" s="8">
        <v>2203</v>
      </c>
      <c r="DH119" s="105">
        <v>8.6344751900917144E-2</v>
      </c>
      <c r="DI119" s="64">
        <v>0.9</v>
      </c>
      <c r="DJ119" s="105">
        <v>0.99178807947019898</v>
      </c>
      <c r="DK119" s="105">
        <v>1.1019867549668878</v>
      </c>
      <c r="DL119" s="64">
        <v>0.67</v>
      </c>
      <c r="DM119" s="105">
        <v>0.91525423728813604</v>
      </c>
      <c r="DN119" s="105">
        <v>1.3660511004300537</v>
      </c>
      <c r="DO119" s="64">
        <v>0.78500000000000003</v>
      </c>
      <c r="DP119" s="105">
        <v>0.98728496634255802</v>
      </c>
      <c r="DQ119" s="105">
        <v>1.2576878552134496</v>
      </c>
      <c r="DR119" s="64">
        <v>0.9</v>
      </c>
      <c r="DS119" s="105">
        <v>0.98783314020857504</v>
      </c>
      <c r="DT119" s="105">
        <v>1.0975923780095278</v>
      </c>
      <c r="DU119" s="64">
        <v>0.77</v>
      </c>
      <c r="DV119" s="105">
        <v>0.97820163487738399</v>
      </c>
      <c r="DW119" s="105">
        <v>1.2703917336069921</v>
      </c>
      <c r="DX119" s="64">
        <v>0.83499999999999996</v>
      </c>
      <c r="DY119" s="105">
        <v>0.98614429049211605</v>
      </c>
      <c r="DZ119" s="105">
        <v>1.1810111263378635</v>
      </c>
      <c r="EA119" s="64">
        <v>0.9</v>
      </c>
      <c r="EB119" s="105">
        <v>0.99054717324122898</v>
      </c>
      <c r="EC119" s="105">
        <v>1.1006079702680323</v>
      </c>
      <c r="ED119" s="64">
        <v>0.72</v>
      </c>
      <c r="EE119" s="105">
        <v>0.95356550580431199</v>
      </c>
      <c r="EF119" s="105">
        <v>1.3243965358393222</v>
      </c>
      <c r="EG119" s="64">
        <v>0.81</v>
      </c>
      <c r="EH119" s="105">
        <v>0.98689384010484904</v>
      </c>
      <c r="EI119" s="105">
        <v>1.2183874569195667</v>
      </c>
      <c r="EJ119" s="64">
        <v>0.83</v>
      </c>
      <c r="EK119" s="105">
        <v>0.98985507246376803</v>
      </c>
      <c r="EL119" s="105">
        <v>1.1925964728479133</v>
      </c>
      <c r="EM119" s="64">
        <v>0.25</v>
      </c>
      <c r="EN119" s="105">
        <v>0.989375</v>
      </c>
      <c r="EO119" s="105">
        <v>3.9575</v>
      </c>
      <c r="EP119" s="64">
        <v>0.54</v>
      </c>
      <c r="EQ119" s="105">
        <v>0.98951965065502201</v>
      </c>
      <c r="ER119" s="105">
        <v>1.8324437975093</v>
      </c>
      <c r="ES119" s="64">
        <v>0.86499999999999999</v>
      </c>
      <c r="ET119" s="105">
        <v>0.99047003715070303</v>
      </c>
      <c r="EU119" s="105">
        <v>1.1450520660701768</v>
      </c>
      <c r="EV119" s="64">
        <v>0.48499999999999999</v>
      </c>
      <c r="EW119" s="105">
        <v>0.97957330912392204</v>
      </c>
      <c r="EX119" s="105">
        <v>2.0197387816988086</v>
      </c>
      <c r="EY119" s="64">
        <v>0.67500000000000004</v>
      </c>
      <c r="EZ119" s="105">
        <v>0.98761019776030501</v>
      </c>
      <c r="FA119" s="105">
        <v>1.4631262189041554</v>
      </c>
      <c r="FB119" s="64">
        <v>0.76</v>
      </c>
      <c r="FC119" s="105">
        <v>0</v>
      </c>
      <c r="FD119" s="105">
        <v>0</v>
      </c>
      <c r="FE119" s="64">
        <v>0.27</v>
      </c>
      <c r="FF119" s="105">
        <v>0</v>
      </c>
      <c r="FG119" s="105">
        <v>0</v>
      </c>
      <c r="FH119" s="64">
        <v>0.51500000000000001</v>
      </c>
      <c r="FI119" s="105">
        <v>0</v>
      </c>
      <c r="FJ119" s="105">
        <v>0</v>
      </c>
      <c r="FK119" s="55">
        <v>0.9</v>
      </c>
      <c r="FL119" s="105">
        <v>0.99618320610686995</v>
      </c>
      <c r="FM119" s="105">
        <v>1.1068702290076333</v>
      </c>
      <c r="FN119" s="55">
        <v>0.61009999999999998</v>
      </c>
      <c r="FO119" s="105">
        <v>1</v>
      </c>
      <c r="FP119" s="105">
        <v>1.6390755613833798</v>
      </c>
      <c r="FQ119" s="65">
        <v>3548</v>
      </c>
      <c r="FR119" s="8">
        <v>220</v>
      </c>
      <c r="FS119" s="105">
        <v>6.2006764374295378E-2</v>
      </c>
      <c r="FT119" s="65">
        <v>700</v>
      </c>
      <c r="FU119" s="8">
        <v>2</v>
      </c>
      <c r="FV119" s="105">
        <v>2.8571428571428571E-3</v>
      </c>
      <c r="FW119" s="65">
        <v>4248</v>
      </c>
      <c r="FX119" s="8">
        <v>222</v>
      </c>
      <c r="FY119" s="105">
        <v>5.2259887005649715E-2</v>
      </c>
      <c r="FZ119" s="65">
        <v>27981</v>
      </c>
      <c r="GA119" s="8">
        <v>3187</v>
      </c>
      <c r="GB119" s="105">
        <v>0.11389871698652657</v>
      </c>
      <c r="GC119" s="65">
        <v>32229</v>
      </c>
      <c r="GD119" s="8">
        <v>3409</v>
      </c>
      <c r="GE119" s="105">
        <v>0.10577430264668466</v>
      </c>
      <c r="GF119" s="65">
        <v>1949</v>
      </c>
      <c r="GG119" s="8">
        <v>211</v>
      </c>
      <c r="GH119" s="105">
        <v>0.10826064648537712</v>
      </c>
      <c r="GI119" s="8">
        <v>7170</v>
      </c>
      <c r="GJ119" s="8">
        <v>54</v>
      </c>
      <c r="GK119" s="105">
        <v>7.5313807531380752E-3</v>
      </c>
      <c r="GL119" s="8">
        <v>275</v>
      </c>
      <c r="GM119" s="8">
        <v>0</v>
      </c>
      <c r="GN119" s="105">
        <v>0</v>
      </c>
    </row>
    <row r="120" spans="1:196" s="1" customFormat="1" ht="15" customHeight="1" x14ac:dyDescent="0.55000000000000004">
      <c r="A120" s="16">
        <v>81</v>
      </c>
      <c r="B120" s="17" t="s">
        <v>146</v>
      </c>
      <c r="C120" s="18">
        <v>9530</v>
      </c>
      <c r="D120" s="17" t="s">
        <v>147</v>
      </c>
      <c r="E120" s="8">
        <v>745</v>
      </c>
      <c r="F120" s="8">
        <v>375</v>
      </c>
      <c r="G120" s="105">
        <v>0.50335570469798663</v>
      </c>
      <c r="H120" s="8">
        <v>0</v>
      </c>
      <c r="I120" s="8">
        <v>0</v>
      </c>
      <c r="J120" s="105" t="s">
        <v>733</v>
      </c>
      <c r="K120" s="8">
        <v>0</v>
      </c>
      <c r="L120" s="8">
        <v>0</v>
      </c>
      <c r="M120" s="105" t="s">
        <v>733</v>
      </c>
      <c r="N120" s="8">
        <v>37</v>
      </c>
      <c r="O120" s="8">
        <v>37</v>
      </c>
      <c r="P120" s="105">
        <v>1</v>
      </c>
      <c r="Q120" s="8">
        <v>0</v>
      </c>
      <c r="R120" s="8">
        <v>0</v>
      </c>
      <c r="S120" s="105" t="s">
        <v>733</v>
      </c>
      <c r="T120" s="8">
        <v>782</v>
      </c>
      <c r="U120" s="8">
        <v>412</v>
      </c>
      <c r="V120" s="105">
        <v>0.52685421994884907</v>
      </c>
      <c r="W120" s="8">
        <v>782</v>
      </c>
      <c r="X120" s="8">
        <v>412</v>
      </c>
      <c r="Y120" s="105">
        <v>0.52685421994884907</v>
      </c>
      <c r="Z120" s="8">
        <v>75</v>
      </c>
      <c r="AA120" s="8">
        <v>20</v>
      </c>
      <c r="AB120" s="105">
        <v>0.26666666666666666</v>
      </c>
      <c r="AC120" s="8">
        <v>40</v>
      </c>
      <c r="AD120" s="8">
        <v>24</v>
      </c>
      <c r="AE120" s="105">
        <v>0.6</v>
      </c>
      <c r="AF120" s="8">
        <v>0</v>
      </c>
      <c r="AG120" s="8">
        <v>0</v>
      </c>
      <c r="AH120" s="105" t="s">
        <v>733</v>
      </c>
      <c r="AI120" s="8">
        <v>115</v>
      </c>
      <c r="AJ120" s="8">
        <v>44</v>
      </c>
      <c r="AK120" s="105">
        <v>0.38260869565217392</v>
      </c>
      <c r="AL120" s="8">
        <v>80</v>
      </c>
      <c r="AM120" s="8">
        <v>30</v>
      </c>
      <c r="AN120" s="105">
        <v>0.375</v>
      </c>
      <c r="AO120" s="8">
        <v>15</v>
      </c>
      <c r="AP120" s="8">
        <v>0</v>
      </c>
      <c r="AQ120" s="105">
        <v>0</v>
      </c>
      <c r="AR120" s="8">
        <v>0</v>
      </c>
      <c r="AS120" s="8">
        <v>0</v>
      </c>
      <c r="AT120" s="105" t="s">
        <v>733</v>
      </c>
      <c r="AU120" s="8">
        <v>95</v>
      </c>
      <c r="AV120" s="8">
        <v>30</v>
      </c>
      <c r="AW120" s="105">
        <v>0.31578947368421051</v>
      </c>
      <c r="AX120" s="8">
        <v>1836</v>
      </c>
      <c r="AY120" s="8">
        <v>740</v>
      </c>
      <c r="AZ120" s="105">
        <v>0.40305010893246185</v>
      </c>
      <c r="BA120" s="8">
        <v>0</v>
      </c>
      <c r="BB120" s="8">
        <v>0</v>
      </c>
      <c r="BC120" s="105" t="s">
        <v>733</v>
      </c>
      <c r="BD120" s="8">
        <v>389</v>
      </c>
      <c r="BE120" s="8">
        <v>88</v>
      </c>
      <c r="BF120" s="105">
        <v>0.2262210796915167</v>
      </c>
      <c r="BG120" s="8">
        <v>0</v>
      </c>
      <c r="BH120" s="8">
        <v>0</v>
      </c>
      <c r="BI120" s="105" t="s">
        <v>733</v>
      </c>
      <c r="BJ120" s="8">
        <v>3041</v>
      </c>
      <c r="BK120" s="8">
        <v>962</v>
      </c>
      <c r="BL120" s="105">
        <v>0.31634330812232819</v>
      </c>
      <c r="BM120" s="8">
        <v>5266</v>
      </c>
      <c r="BN120" s="8">
        <v>1790</v>
      </c>
      <c r="BO120" s="105">
        <v>0.33991644511963542</v>
      </c>
      <c r="BP120" s="8">
        <v>0</v>
      </c>
      <c r="BQ120" s="8">
        <v>0</v>
      </c>
      <c r="BR120" s="105" t="s">
        <v>733</v>
      </c>
      <c r="BS120" s="8">
        <v>5476</v>
      </c>
      <c r="BT120" s="8">
        <v>1864</v>
      </c>
      <c r="BU120" s="105">
        <v>0.34039444850255662</v>
      </c>
      <c r="BV120" s="8">
        <v>6258</v>
      </c>
      <c r="BW120" s="8">
        <v>2276</v>
      </c>
      <c r="BX120" s="105">
        <v>0.36369447107702141</v>
      </c>
      <c r="BY120" s="8">
        <v>6400</v>
      </c>
      <c r="BZ120" s="8">
        <v>320</v>
      </c>
      <c r="CA120" s="105">
        <v>0.05</v>
      </c>
      <c r="CB120" s="8">
        <v>9525</v>
      </c>
      <c r="CC120" s="8">
        <v>497</v>
      </c>
      <c r="CD120" s="105">
        <v>5.2178477690288716E-2</v>
      </c>
      <c r="CE120" s="8">
        <v>3840</v>
      </c>
      <c r="CF120" s="8">
        <v>0</v>
      </c>
      <c r="CG120" s="105">
        <v>0</v>
      </c>
      <c r="CH120" s="8">
        <v>650</v>
      </c>
      <c r="CI120" s="8">
        <v>0</v>
      </c>
      <c r="CJ120" s="105">
        <v>0</v>
      </c>
      <c r="CK120" s="8">
        <v>4490</v>
      </c>
      <c r="CL120" s="8">
        <v>0</v>
      </c>
      <c r="CM120" s="105">
        <v>0</v>
      </c>
      <c r="CN120" s="8">
        <v>4650</v>
      </c>
      <c r="CO120" s="8">
        <v>19</v>
      </c>
      <c r="CP120" s="105">
        <v>4.0860215053763445E-3</v>
      </c>
      <c r="CQ120" s="8">
        <v>300</v>
      </c>
      <c r="CR120" s="8">
        <v>42</v>
      </c>
      <c r="CS120" s="105">
        <v>0.14000000000000001</v>
      </c>
      <c r="CT120" s="8">
        <v>25365</v>
      </c>
      <c r="CU120" s="8">
        <v>878</v>
      </c>
      <c r="CV120" s="105">
        <v>3.4614626453774888E-2</v>
      </c>
      <c r="CW120" s="8">
        <v>31623</v>
      </c>
      <c r="CX120" s="8">
        <v>3154</v>
      </c>
      <c r="CY120" s="105">
        <v>9.9737532808398949E-2</v>
      </c>
      <c r="CZ120" s="8">
        <v>5131</v>
      </c>
      <c r="DA120" s="8">
        <v>168</v>
      </c>
      <c r="DB120" s="105">
        <v>3.2742155525238743E-2</v>
      </c>
      <c r="DC120" s="8">
        <v>300</v>
      </c>
      <c r="DD120" s="8">
        <v>42</v>
      </c>
      <c r="DE120" s="105">
        <v>0.14000000000000001</v>
      </c>
      <c r="DF120" s="8">
        <v>10240</v>
      </c>
      <c r="DG120" s="8">
        <v>320</v>
      </c>
      <c r="DH120" s="105">
        <v>3.125E-2</v>
      </c>
      <c r="DI120" s="64">
        <v>0.87</v>
      </c>
      <c r="DJ120" s="105">
        <v>0.96083690987124504</v>
      </c>
      <c r="DK120" s="105">
        <v>1.1044102412313161</v>
      </c>
      <c r="DL120" s="64" t="s">
        <v>333</v>
      </c>
      <c r="DM120" s="105">
        <v>0</v>
      </c>
      <c r="DN120" s="105" t="s">
        <v>733</v>
      </c>
      <c r="DO120" s="64">
        <v>0.87</v>
      </c>
      <c r="DP120" s="105">
        <v>0.96083690987124504</v>
      </c>
      <c r="DQ120" s="105">
        <v>1.1044102412313161</v>
      </c>
      <c r="DR120" s="64">
        <v>0.91</v>
      </c>
      <c r="DS120" s="105">
        <v>0.99514563106796095</v>
      </c>
      <c r="DT120" s="105">
        <v>1.0935666275472098</v>
      </c>
      <c r="DU120" s="64" t="s">
        <v>333</v>
      </c>
      <c r="DV120" s="105">
        <v>0</v>
      </c>
      <c r="DW120" s="105" t="s">
        <v>733</v>
      </c>
      <c r="DX120" s="64">
        <v>0.91</v>
      </c>
      <c r="DY120" s="105">
        <v>0.99514563106796095</v>
      </c>
      <c r="DZ120" s="105">
        <v>1.0935666275472098</v>
      </c>
      <c r="EA120" s="64">
        <v>0.89</v>
      </c>
      <c r="EB120" s="105">
        <v>0.96704745166959605</v>
      </c>
      <c r="EC120" s="105">
        <v>1.0865701704152764</v>
      </c>
      <c r="ED120" s="64" t="s">
        <v>333</v>
      </c>
      <c r="EE120" s="105">
        <v>0</v>
      </c>
      <c r="EF120" s="105" t="s">
        <v>733</v>
      </c>
      <c r="EG120" s="64">
        <v>0.89</v>
      </c>
      <c r="EH120" s="105">
        <v>0.96704745166959605</v>
      </c>
      <c r="EI120" s="105">
        <v>1.0865701704152764</v>
      </c>
      <c r="EJ120" s="64">
        <v>0.91</v>
      </c>
      <c r="EK120" s="105">
        <v>0.99641577060931896</v>
      </c>
      <c r="EL120" s="105">
        <v>1.0949623852849659</v>
      </c>
      <c r="EM120" s="64">
        <v>0.26</v>
      </c>
      <c r="EN120" s="105">
        <v>0.98124999999999996</v>
      </c>
      <c r="EO120" s="105">
        <v>3.7740384615384612</v>
      </c>
      <c r="EP120" s="64">
        <v>0.58499999999999996</v>
      </c>
      <c r="EQ120" s="105">
        <v>0.99088838268792701</v>
      </c>
      <c r="ER120" s="105">
        <v>1.6938262951930376</v>
      </c>
      <c r="ES120" s="64">
        <v>0.9</v>
      </c>
      <c r="ET120" s="105">
        <v>0.97282992237120702</v>
      </c>
      <c r="EU120" s="105">
        <v>1.0809221359680077</v>
      </c>
      <c r="EV120" s="64">
        <v>0.26</v>
      </c>
      <c r="EW120" s="105">
        <v>0.98124999999999996</v>
      </c>
      <c r="EX120" s="105">
        <v>3.7740384615384612</v>
      </c>
      <c r="EY120" s="64">
        <v>0.58000000000000007</v>
      </c>
      <c r="EZ120" s="105">
        <v>0.97368421052631604</v>
      </c>
      <c r="FA120" s="105">
        <v>1.6787658802177861</v>
      </c>
      <c r="FB120" s="64">
        <v>0.96</v>
      </c>
      <c r="FC120" s="105">
        <v>0</v>
      </c>
      <c r="FD120" s="105">
        <v>0</v>
      </c>
      <c r="FE120" s="64">
        <v>0.28999999999999998</v>
      </c>
      <c r="FF120" s="105">
        <v>0</v>
      </c>
      <c r="FG120" s="105">
        <v>0</v>
      </c>
      <c r="FH120" s="64">
        <v>0.625</v>
      </c>
      <c r="FI120" s="105">
        <v>0</v>
      </c>
      <c r="FJ120" s="105">
        <v>0</v>
      </c>
      <c r="FK120" s="55">
        <v>0.9</v>
      </c>
      <c r="FL120" s="105">
        <v>0.95833333333333304</v>
      </c>
      <c r="FM120" s="105">
        <v>1.0648148148148144</v>
      </c>
      <c r="FN120" s="55">
        <v>0.61009999999999998</v>
      </c>
      <c r="FO120" s="105">
        <v>1</v>
      </c>
      <c r="FP120" s="105">
        <v>1.6390755613833798</v>
      </c>
      <c r="FQ120" s="65">
        <v>2294</v>
      </c>
      <c r="FR120" s="8">
        <v>46</v>
      </c>
      <c r="FS120" s="105">
        <v>2.0052310374891021E-2</v>
      </c>
      <c r="FT120" s="65">
        <v>175</v>
      </c>
      <c r="FU120" s="8">
        <v>20</v>
      </c>
      <c r="FV120" s="105">
        <v>0.11428571428571428</v>
      </c>
      <c r="FW120" s="65">
        <v>2469</v>
      </c>
      <c r="FX120" s="8">
        <v>66</v>
      </c>
      <c r="FY120" s="105">
        <v>2.6731470230862697E-2</v>
      </c>
      <c r="FZ120" s="65">
        <v>12070</v>
      </c>
      <c r="GA120" s="8">
        <v>832</v>
      </c>
      <c r="GB120" s="105">
        <v>6.8931234465617233E-2</v>
      </c>
      <c r="GC120" s="65">
        <v>14539</v>
      </c>
      <c r="GD120" s="8">
        <v>898</v>
      </c>
      <c r="GE120" s="105">
        <v>6.1764908178003987E-2</v>
      </c>
      <c r="GF120" s="65">
        <v>1277</v>
      </c>
      <c r="GG120" s="8">
        <v>0</v>
      </c>
      <c r="GH120" s="105">
        <v>0</v>
      </c>
      <c r="GI120" s="8">
        <v>4022</v>
      </c>
      <c r="GJ120" s="8">
        <v>15</v>
      </c>
      <c r="GK120" s="105">
        <v>3.7294878170064643E-3</v>
      </c>
      <c r="GL120" s="8">
        <v>183</v>
      </c>
      <c r="GM120" s="8">
        <v>0</v>
      </c>
      <c r="GN120" s="105">
        <v>0</v>
      </c>
    </row>
    <row r="121" spans="1:196" s="1" customFormat="1" ht="15" customHeight="1" x14ac:dyDescent="0.55000000000000004">
      <c r="A121" s="16">
        <v>85</v>
      </c>
      <c r="B121" s="17" t="s">
        <v>148</v>
      </c>
      <c r="C121" s="18">
        <v>9519</v>
      </c>
      <c r="D121" s="17" t="s">
        <v>149</v>
      </c>
      <c r="E121" s="8">
        <v>1856</v>
      </c>
      <c r="F121" s="8">
        <v>1177</v>
      </c>
      <c r="G121" s="105">
        <v>0.63415948275862066</v>
      </c>
      <c r="H121" s="8">
        <v>791</v>
      </c>
      <c r="I121" s="8">
        <v>550</v>
      </c>
      <c r="J121" s="105">
        <v>0.69532237673830599</v>
      </c>
      <c r="K121" s="8">
        <v>69</v>
      </c>
      <c r="L121" s="8">
        <v>18</v>
      </c>
      <c r="M121" s="105">
        <v>0.2608695652173913</v>
      </c>
      <c r="N121" s="8">
        <v>14</v>
      </c>
      <c r="O121" s="8">
        <v>14</v>
      </c>
      <c r="P121" s="105">
        <v>1</v>
      </c>
      <c r="Q121" s="8">
        <v>0</v>
      </c>
      <c r="R121" s="8">
        <v>0</v>
      </c>
      <c r="S121" s="105" t="s">
        <v>733</v>
      </c>
      <c r="T121" s="8">
        <v>2730</v>
      </c>
      <c r="U121" s="8">
        <v>1759</v>
      </c>
      <c r="V121" s="105">
        <v>0.64432234432234436</v>
      </c>
      <c r="W121" s="8">
        <v>2730</v>
      </c>
      <c r="X121" s="8">
        <v>1759</v>
      </c>
      <c r="Y121" s="105">
        <v>0.64432234432234436</v>
      </c>
      <c r="Z121" s="8">
        <v>105</v>
      </c>
      <c r="AA121" s="8">
        <v>61</v>
      </c>
      <c r="AB121" s="105">
        <v>0.580952380952381</v>
      </c>
      <c r="AC121" s="8">
        <v>15</v>
      </c>
      <c r="AD121" s="8">
        <v>0</v>
      </c>
      <c r="AE121" s="105">
        <v>0</v>
      </c>
      <c r="AF121" s="8">
        <v>0</v>
      </c>
      <c r="AG121" s="8">
        <v>0</v>
      </c>
      <c r="AH121" s="105" t="s">
        <v>733</v>
      </c>
      <c r="AI121" s="8">
        <v>120</v>
      </c>
      <c r="AJ121" s="8">
        <v>61</v>
      </c>
      <c r="AK121" s="105">
        <v>0.5083333333333333</v>
      </c>
      <c r="AL121" s="8">
        <v>66</v>
      </c>
      <c r="AM121" s="8">
        <v>42</v>
      </c>
      <c r="AN121" s="105">
        <v>0.63636363636363635</v>
      </c>
      <c r="AO121" s="8">
        <v>65</v>
      </c>
      <c r="AP121" s="8">
        <v>18</v>
      </c>
      <c r="AQ121" s="105">
        <v>0.27692307692307694</v>
      </c>
      <c r="AR121" s="8">
        <v>0</v>
      </c>
      <c r="AS121" s="8">
        <v>0</v>
      </c>
      <c r="AT121" s="105" t="s">
        <v>733</v>
      </c>
      <c r="AU121" s="8">
        <v>131</v>
      </c>
      <c r="AV121" s="8">
        <v>60</v>
      </c>
      <c r="AW121" s="105">
        <v>0.4580152671755725</v>
      </c>
      <c r="AX121" s="8">
        <v>3217</v>
      </c>
      <c r="AY121" s="8">
        <v>1599</v>
      </c>
      <c r="AZ121" s="105">
        <v>0.49704693814112527</v>
      </c>
      <c r="BA121" s="8">
        <v>425</v>
      </c>
      <c r="BB121" s="8">
        <v>110</v>
      </c>
      <c r="BC121" s="105">
        <v>0.25882352941176473</v>
      </c>
      <c r="BD121" s="8">
        <v>425</v>
      </c>
      <c r="BE121" s="8">
        <v>251</v>
      </c>
      <c r="BF121" s="105">
        <v>0.59058823529411764</v>
      </c>
      <c r="BG121" s="8">
        <v>64</v>
      </c>
      <c r="BH121" s="8">
        <v>34</v>
      </c>
      <c r="BI121" s="105">
        <v>0.53125</v>
      </c>
      <c r="BJ121" s="8">
        <v>7374</v>
      </c>
      <c r="BK121" s="8">
        <v>3721</v>
      </c>
      <c r="BL121" s="105">
        <v>0.50461079468402492</v>
      </c>
      <c r="BM121" s="8">
        <v>11505</v>
      </c>
      <c r="BN121" s="8">
        <v>5715</v>
      </c>
      <c r="BO121" s="105">
        <v>0.49674054758800523</v>
      </c>
      <c r="BP121" s="8">
        <v>0</v>
      </c>
      <c r="BQ121" s="8">
        <v>0</v>
      </c>
      <c r="BR121" s="105" t="s">
        <v>733</v>
      </c>
      <c r="BS121" s="8">
        <v>11756</v>
      </c>
      <c r="BT121" s="8">
        <v>5836</v>
      </c>
      <c r="BU121" s="105">
        <v>0.49642735624362028</v>
      </c>
      <c r="BV121" s="8">
        <v>14486</v>
      </c>
      <c r="BW121" s="8">
        <v>7595</v>
      </c>
      <c r="BX121" s="105">
        <v>0.52429932348474384</v>
      </c>
      <c r="BY121" s="8">
        <v>7520</v>
      </c>
      <c r="BZ121" s="8">
        <v>800</v>
      </c>
      <c r="CA121" s="105">
        <v>0.10638297872340426</v>
      </c>
      <c r="CB121" s="8">
        <v>20750</v>
      </c>
      <c r="CC121" s="8">
        <v>803</v>
      </c>
      <c r="CD121" s="105">
        <v>3.8698795180722889E-2</v>
      </c>
      <c r="CE121" s="8">
        <v>2560</v>
      </c>
      <c r="CF121" s="8">
        <v>320</v>
      </c>
      <c r="CG121" s="105">
        <v>0.125</v>
      </c>
      <c r="CH121" s="8">
        <v>0</v>
      </c>
      <c r="CI121" s="8">
        <v>0</v>
      </c>
      <c r="CJ121" s="105" t="s">
        <v>733</v>
      </c>
      <c r="CK121" s="8">
        <v>2560</v>
      </c>
      <c r="CL121" s="8">
        <v>320</v>
      </c>
      <c r="CM121" s="105">
        <v>0.125</v>
      </c>
      <c r="CN121" s="8">
        <v>2940</v>
      </c>
      <c r="CO121" s="8">
        <v>101</v>
      </c>
      <c r="CP121" s="105">
        <v>3.4353741496598637E-2</v>
      </c>
      <c r="CQ121" s="8">
        <v>750</v>
      </c>
      <c r="CR121" s="8">
        <v>24</v>
      </c>
      <c r="CS121" s="105">
        <v>3.2000000000000001E-2</v>
      </c>
      <c r="CT121" s="8">
        <v>34520</v>
      </c>
      <c r="CU121" s="8">
        <v>2048</v>
      </c>
      <c r="CV121" s="105">
        <v>5.93279258400927E-2</v>
      </c>
      <c r="CW121" s="8">
        <v>49006</v>
      </c>
      <c r="CX121" s="8">
        <v>9643</v>
      </c>
      <c r="CY121" s="105">
        <v>0.19677182385830305</v>
      </c>
      <c r="CZ121" s="8">
        <v>3459</v>
      </c>
      <c r="DA121" s="8">
        <v>384</v>
      </c>
      <c r="DB121" s="105">
        <v>0.11101474414570685</v>
      </c>
      <c r="DC121" s="8">
        <v>814</v>
      </c>
      <c r="DD121" s="8">
        <v>58</v>
      </c>
      <c r="DE121" s="105">
        <v>7.125307125307126E-2</v>
      </c>
      <c r="DF121" s="8">
        <v>11296</v>
      </c>
      <c r="DG121" s="8">
        <v>1780</v>
      </c>
      <c r="DH121" s="105">
        <v>0.15757790368271954</v>
      </c>
      <c r="DI121" s="64">
        <v>0.96</v>
      </c>
      <c r="DJ121" s="105">
        <v>0.98672720922109702</v>
      </c>
      <c r="DK121" s="105">
        <v>1.0278408429386428</v>
      </c>
      <c r="DL121" s="64">
        <v>0.94</v>
      </c>
      <c r="DM121" s="105">
        <v>1</v>
      </c>
      <c r="DN121" s="105">
        <v>1.0638297872340425</v>
      </c>
      <c r="DO121" s="64">
        <v>0.95</v>
      </c>
      <c r="DP121" s="105">
        <v>0.98697738176833405</v>
      </c>
      <c r="DQ121" s="105">
        <v>1.0389235597561413</v>
      </c>
      <c r="DR121" s="64">
        <v>0.93</v>
      </c>
      <c r="DS121" s="105">
        <v>0.99421009098428503</v>
      </c>
      <c r="DT121" s="105">
        <v>1.0690431085852528</v>
      </c>
      <c r="DU121" s="64">
        <v>0.89</v>
      </c>
      <c r="DV121" s="105">
        <v>0.99272727272727301</v>
      </c>
      <c r="DW121" s="105">
        <v>1.1154239019407561</v>
      </c>
      <c r="DX121" s="64">
        <v>0.91</v>
      </c>
      <c r="DY121" s="105">
        <v>0.99374644684479796</v>
      </c>
      <c r="DZ121" s="105">
        <v>1.092029062466811</v>
      </c>
      <c r="EA121" s="64">
        <v>0.94500000000000006</v>
      </c>
      <c r="EB121" s="105">
        <v>0.98803172314347498</v>
      </c>
      <c r="EC121" s="105">
        <v>1.0455362149666401</v>
      </c>
      <c r="ED121" s="64">
        <v>0.91500000000000004</v>
      </c>
      <c r="EE121" s="105">
        <v>0.99393939393939401</v>
      </c>
      <c r="EF121" s="105">
        <v>1.0862725616823978</v>
      </c>
      <c r="EG121" s="64">
        <v>0.93</v>
      </c>
      <c r="EH121" s="105">
        <v>0.98854509545753799</v>
      </c>
      <c r="EI121" s="105">
        <v>1.0629517155457398</v>
      </c>
      <c r="EJ121" s="64">
        <v>0.78</v>
      </c>
      <c r="EK121" s="105">
        <v>1</v>
      </c>
      <c r="EL121" s="105">
        <v>1.2820512820512819</v>
      </c>
      <c r="EM121" s="64">
        <v>0.31</v>
      </c>
      <c r="EN121" s="105">
        <v>0.98660714285714302</v>
      </c>
      <c r="EO121" s="105">
        <v>3.1826036866359453</v>
      </c>
      <c r="EP121" s="64">
        <v>0.54500000000000004</v>
      </c>
      <c r="EQ121" s="105">
        <v>0.99267578125</v>
      </c>
      <c r="ER121" s="105">
        <v>1.8214234518348622</v>
      </c>
      <c r="ES121" s="64">
        <v>0.86250000000000004</v>
      </c>
      <c r="ET121" s="105">
        <v>0.98944423248124103</v>
      </c>
      <c r="EU121" s="105">
        <v>1.14718171881883</v>
      </c>
      <c r="EV121" s="64">
        <v>0.61250000000000004</v>
      </c>
      <c r="EW121" s="105">
        <v>0.98932584269662904</v>
      </c>
      <c r="EX121" s="105">
        <v>1.6152258656271494</v>
      </c>
      <c r="EY121" s="64">
        <v>0.73750000000000004</v>
      </c>
      <c r="EZ121" s="105">
        <v>0.98942237892772</v>
      </c>
      <c r="FA121" s="105">
        <v>1.3415896663426712</v>
      </c>
      <c r="FB121" s="64" t="s">
        <v>333</v>
      </c>
      <c r="FC121" s="105">
        <v>0</v>
      </c>
      <c r="FD121" s="105" t="s">
        <v>733</v>
      </c>
      <c r="FE121" s="64">
        <v>0.37</v>
      </c>
      <c r="FF121" s="105">
        <v>0.98750000000000004</v>
      </c>
      <c r="FG121" s="105">
        <v>2.6689189189189189</v>
      </c>
      <c r="FH121" s="64">
        <v>0.37</v>
      </c>
      <c r="FI121" s="105">
        <v>0.98750000000000004</v>
      </c>
      <c r="FJ121" s="105">
        <v>2.6689189189189189</v>
      </c>
      <c r="FK121" s="55">
        <v>0.85852855051244514</v>
      </c>
      <c r="FL121" s="105">
        <v>0.99479166666666596</v>
      </c>
      <c r="FM121" s="105">
        <v>1.158717046827257</v>
      </c>
      <c r="FN121" s="55">
        <v>0.61009999999999998</v>
      </c>
      <c r="FO121" s="105">
        <v>1</v>
      </c>
      <c r="FP121" s="105">
        <v>1.6390755613833798</v>
      </c>
      <c r="FQ121" s="65">
        <v>5062</v>
      </c>
      <c r="FR121" s="8">
        <v>69</v>
      </c>
      <c r="FS121" s="105">
        <v>1.3630975898854208E-2</v>
      </c>
      <c r="FT121" s="65">
        <v>608</v>
      </c>
      <c r="FU121" s="8">
        <v>6</v>
      </c>
      <c r="FV121" s="105">
        <v>9.8684210526315784E-3</v>
      </c>
      <c r="FW121" s="65">
        <v>5670</v>
      </c>
      <c r="FX121" s="8">
        <v>75</v>
      </c>
      <c r="FY121" s="105">
        <v>1.3227513227513227E-2</v>
      </c>
      <c r="FZ121" s="65">
        <v>19463</v>
      </c>
      <c r="GA121" s="8">
        <v>6200</v>
      </c>
      <c r="GB121" s="105">
        <v>0.31855315213481994</v>
      </c>
      <c r="GC121" s="65">
        <v>25133</v>
      </c>
      <c r="GD121" s="8">
        <v>6275</v>
      </c>
      <c r="GE121" s="105">
        <v>0.24967174630963276</v>
      </c>
      <c r="GF121" s="65">
        <v>3169</v>
      </c>
      <c r="GG121" s="8">
        <v>42</v>
      </c>
      <c r="GH121" s="105">
        <v>1.3253392237298833E-2</v>
      </c>
      <c r="GI121" s="8">
        <v>2465</v>
      </c>
      <c r="GJ121" s="8">
        <v>655</v>
      </c>
      <c r="GK121" s="105">
        <v>0.26572008113590262</v>
      </c>
      <c r="GL121" s="8">
        <v>458</v>
      </c>
      <c r="GM121" s="8">
        <v>1188</v>
      </c>
      <c r="GN121" s="105">
        <v>2.5938864628820961</v>
      </c>
    </row>
    <row r="122" spans="1:196" s="1" customFormat="1" ht="15" customHeight="1" x14ac:dyDescent="0.55000000000000004">
      <c r="A122" s="16">
        <v>86</v>
      </c>
      <c r="B122" s="17" t="s">
        <v>150</v>
      </c>
      <c r="C122" s="18">
        <v>9518</v>
      </c>
      <c r="D122" s="17" t="s">
        <v>151</v>
      </c>
      <c r="E122" s="8">
        <v>1569</v>
      </c>
      <c r="F122" s="8">
        <v>885</v>
      </c>
      <c r="G122" s="105">
        <v>0.56405353728489482</v>
      </c>
      <c r="H122" s="8">
        <v>0</v>
      </c>
      <c r="I122" s="8">
        <v>0</v>
      </c>
      <c r="J122" s="105" t="s">
        <v>733</v>
      </c>
      <c r="K122" s="8">
        <v>177</v>
      </c>
      <c r="L122" s="8">
        <v>25</v>
      </c>
      <c r="M122" s="105">
        <v>0.14124293785310735</v>
      </c>
      <c r="N122" s="8">
        <v>14</v>
      </c>
      <c r="O122" s="8">
        <v>14</v>
      </c>
      <c r="P122" s="105">
        <v>1</v>
      </c>
      <c r="Q122" s="8">
        <v>0</v>
      </c>
      <c r="R122" s="8">
        <v>0</v>
      </c>
      <c r="S122" s="105" t="s">
        <v>733</v>
      </c>
      <c r="T122" s="8">
        <v>1760</v>
      </c>
      <c r="U122" s="8">
        <v>924</v>
      </c>
      <c r="V122" s="105">
        <v>0.52500000000000002</v>
      </c>
      <c r="W122" s="8">
        <v>1760</v>
      </c>
      <c r="X122" s="8">
        <v>924</v>
      </c>
      <c r="Y122" s="105">
        <v>0.52500000000000002</v>
      </c>
      <c r="Z122" s="8">
        <v>127</v>
      </c>
      <c r="AA122" s="8">
        <v>43</v>
      </c>
      <c r="AB122" s="105">
        <v>0.33858267716535434</v>
      </c>
      <c r="AC122" s="8">
        <v>15</v>
      </c>
      <c r="AD122" s="8">
        <v>0</v>
      </c>
      <c r="AE122" s="105">
        <v>0</v>
      </c>
      <c r="AF122" s="8">
        <v>15</v>
      </c>
      <c r="AG122" s="8">
        <v>0</v>
      </c>
      <c r="AH122" s="105">
        <v>0</v>
      </c>
      <c r="AI122" s="8">
        <v>157</v>
      </c>
      <c r="AJ122" s="8">
        <v>43</v>
      </c>
      <c r="AK122" s="105">
        <v>0.27388535031847133</v>
      </c>
      <c r="AL122" s="8">
        <v>79</v>
      </c>
      <c r="AM122" s="8">
        <v>16</v>
      </c>
      <c r="AN122" s="105">
        <v>0.20253164556962025</v>
      </c>
      <c r="AO122" s="8">
        <v>15</v>
      </c>
      <c r="AP122" s="8">
        <v>0</v>
      </c>
      <c r="AQ122" s="105">
        <v>0</v>
      </c>
      <c r="AR122" s="8">
        <v>15</v>
      </c>
      <c r="AS122" s="8">
        <v>0</v>
      </c>
      <c r="AT122" s="105">
        <v>0</v>
      </c>
      <c r="AU122" s="8">
        <v>109</v>
      </c>
      <c r="AV122" s="8">
        <v>16</v>
      </c>
      <c r="AW122" s="105">
        <v>0.14678899082568808</v>
      </c>
      <c r="AX122" s="8">
        <v>4760</v>
      </c>
      <c r="AY122" s="8">
        <v>1953</v>
      </c>
      <c r="AZ122" s="105">
        <v>0.41029411764705881</v>
      </c>
      <c r="BA122" s="8">
        <v>0</v>
      </c>
      <c r="BB122" s="8">
        <v>0</v>
      </c>
      <c r="BC122" s="105" t="s">
        <v>733</v>
      </c>
      <c r="BD122" s="8">
        <v>57</v>
      </c>
      <c r="BE122" s="8">
        <v>0</v>
      </c>
      <c r="BF122" s="105">
        <v>0</v>
      </c>
      <c r="BG122" s="8">
        <v>0</v>
      </c>
      <c r="BH122" s="8">
        <v>0</v>
      </c>
      <c r="BI122" s="105" t="s">
        <v>733</v>
      </c>
      <c r="BJ122" s="8">
        <v>3922</v>
      </c>
      <c r="BK122" s="8">
        <v>1759</v>
      </c>
      <c r="BL122" s="105">
        <v>0.44849566547679753</v>
      </c>
      <c r="BM122" s="8">
        <v>8739</v>
      </c>
      <c r="BN122" s="8">
        <v>3712</v>
      </c>
      <c r="BO122" s="105">
        <v>0.42476255864515389</v>
      </c>
      <c r="BP122" s="8">
        <v>0</v>
      </c>
      <c r="BQ122" s="8">
        <v>0</v>
      </c>
      <c r="BR122" s="105" t="s">
        <v>733</v>
      </c>
      <c r="BS122" s="8">
        <v>9005</v>
      </c>
      <c r="BT122" s="8">
        <v>3771</v>
      </c>
      <c r="BU122" s="105">
        <v>0.41876735147140476</v>
      </c>
      <c r="BV122" s="8">
        <v>10765</v>
      </c>
      <c r="BW122" s="8">
        <v>4695</v>
      </c>
      <c r="BX122" s="105">
        <v>0.4361356247097074</v>
      </c>
      <c r="BY122" s="8">
        <v>8800</v>
      </c>
      <c r="BZ122" s="8">
        <v>560</v>
      </c>
      <c r="CA122" s="105">
        <v>6.363636363636363E-2</v>
      </c>
      <c r="CB122" s="8">
        <v>35200</v>
      </c>
      <c r="CC122" s="8">
        <v>3164</v>
      </c>
      <c r="CD122" s="105">
        <v>8.9886363636363639E-2</v>
      </c>
      <c r="CE122" s="8">
        <v>3840</v>
      </c>
      <c r="CF122" s="8">
        <v>320</v>
      </c>
      <c r="CG122" s="105">
        <v>8.3333333333333329E-2</v>
      </c>
      <c r="CH122" s="8">
        <v>650</v>
      </c>
      <c r="CI122" s="8">
        <v>56</v>
      </c>
      <c r="CJ122" s="105">
        <v>8.615384615384615E-2</v>
      </c>
      <c r="CK122" s="8">
        <v>4490</v>
      </c>
      <c r="CL122" s="8">
        <v>376</v>
      </c>
      <c r="CM122" s="105">
        <v>8.3741648106904237E-2</v>
      </c>
      <c r="CN122" s="8">
        <v>4374</v>
      </c>
      <c r="CO122" s="8">
        <v>434</v>
      </c>
      <c r="CP122" s="105">
        <v>9.9222679469593053E-2</v>
      </c>
      <c r="CQ122" s="8">
        <v>2000</v>
      </c>
      <c r="CR122" s="8">
        <v>37</v>
      </c>
      <c r="CS122" s="105">
        <v>1.8499999999999999E-2</v>
      </c>
      <c r="CT122" s="8">
        <v>54864</v>
      </c>
      <c r="CU122" s="8">
        <v>4571</v>
      </c>
      <c r="CV122" s="105">
        <v>8.3315106445027709E-2</v>
      </c>
      <c r="CW122" s="8">
        <v>65629</v>
      </c>
      <c r="CX122" s="8">
        <v>9266</v>
      </c>
      <c r="CY122" s="105">
        <v>0.14118758475673865</v>
      </c>
      <c r="CZ122" s="8">
        <v>4475</v>
      </c>
      <c r="DA122" s="8">
        <v>448</v>
      </c>
      <c r="DB122" s="105">
        <v>0.10011173184357541</v>
      </c>
      <c r="DC122" s="8">
        <v>2030</v>
      </c>
      <c r="DD122" s="8">
        <v>37</v>
      </c>
      <c r="DE122" s="105">
        <v>1.8226600985221674E-2</v>
      </c>
      <c r="DF122" s="8">
        <v>12640</v>
      </c>
      <c r="DG122" s="8">
        <v>880</v>
      </c>
      <c r="DH122" s="105">
        <v>6.9620253164556958E-2</v>
      </c>
      <c r="DI122" s="64">
        <v>0.82</v>
      </c>
      <c r="DJ122" s="105">
        <v>0.99496154866083297</v>
      </c>
      <c r="DK122" s="105">
        <v>1.2133677422693085</v>
      </c>
      <c r="DL122" s="64" t="s">
        <v>333</v>
      </c>
      <c r="DM122" s="105">
        <v>0</v>
      </c>
      <c r="DN122" s="105" t="s">
        <v>733</v>
      </c>
      <c r="DO122" s="64">
        <v>0.82</v>
      </c>
      <c r="DP122" s="105">
        <v>0.99496154866083297</v>
      </c>
      <c r="DQ122" s="105">
        <v>1.2133677422693085</v>
      </c>
      <c r="DR122" s="64">
        <v>0.82</v>
      </c>
      <c r="DS122" s="105">
        <v>0.99891774891774898</v>
      </c>
      <c r="DT122" s="105">
        <v>1.2181923767289622</v>
      </c>
      <c r="DU122" s="64" t="s">
        <v>333</v>
      </c>
      <c r="DV122" s="105">
        <v>0</v>
      </c>
      <c r="DW122" s="105" t="s">
        <v>733</v>
      </c>
      <c r="DX122" s="64">
        <v>0.82</v>
      </c>
      <c r="DY122" s="105">
        <v>0.99891774891774898</v>
      </c>
      <c r="DZ122" s="105">
        <v>1.2181923767289622</v>
      </c>
      <c r="EA122" s="64">
        <v>0.82</v>
      </c>
      <c r="EB122" s="105">
        <v>0.99574014909478203</v>
      </c>
      <c r="EC122" s="105">
        <v>1.2143172549936367</v>
      </c>
      <c r="ED122" s="64" t="s">
        <v>333</v>
      </c>
      <c r="EE122" s="105">
        <v>0</v>
      </c>
      <c r="EF122" s="105" t="s">
        <v>733</v>
      </c>
      <c r="EG122" s="64">
        <v>0.82</v>
      </c>
      <c r="EH122" s="105">
        <v>0.99574014909478203</v>
      </c>
      <c r="EI122" s="105">
        <v>1.2143172549936367</v>
      </c>
      <c r="EJ122" s="64">
        <v>0.8</v>
      </c>
      <c r="EK122" s="105">
        <v>0.98184773774044998</v>
      </c>
      <c r="EL122" s="105">
        <v>1.2273096721755623</v>
      </c>
      <c r="EM122" s="64">
        <v>0.28000000000000003</v>
      </c>
      <c r="EN122" s="105">
        <v>0.986363636363636</v>
      </c>
      <c r="EO122" s="105">
        <v>3.5227272727272712</v>
      </c>
      <c r="EP122" s="64">
        <v>0.54</v>
      </c>
      <c r="EQ122" s="105">
        <v>0.98271712973091196</v>
      </c>
      <c r="ER122" s="105">
        <v>1.8198465365387257</v>
      </c>
      <c r="ES122" s="64">
        <v>0.81</v>
      </c>
      <c r="ET122" s="105">
        <v>0.98962556642022403</v>
      </c>
      <c r="EU122" s="105">
        <v>1.2217599585434864</v>
      </c>
      <c r="EV122" s="64">
        <v>0.28000000000000003</v>
      </c>
      <c r="EW122" s="105">
        <v>0.986363636363636</v>
      </c>
      <c r="EX122" s="105">
        <v>3.5227272727272712</v>
      </c>
      <c r="EY122" s="64">
        <v>0.54500000000000004</v>
      </c>
      <c r="EZ122" s="105">
        <v>0.989315778113533</v>
      </c>
      <c r="FA122" s="105">
        <v>1.8152583084651981</v>
      </c>
      <c r="FB122" s="64">
        <v>0.73</v>
      </c>
      <c r="FC122" s="105">
        <v>1</v>
      </c>
      <c r="FD122" s="105">
        <v>1.3698630136986301</v>
      </c>
      <c r="FE122" s="64">
        <v>0.24</v>
      </c>
      <c r="FF122" s="105">
        <v>0.984375</v>
      </c>
      <c r="FG122" s="105">
        <v>4.1015625</v>
      </c>
      <c r="FH122" s="64">
        <v>0.48499999999999999</v>
      </c>
      <c r="FI122" s="105">
        <v>0.98670212765957399</v>
      </c>
      <c r="FJ122" s="105">
        <v>2.0344373766176784</v>
      </c>
      <c r="FK122" s="55">
        <v>0.84572619874913135</v>
      </c>
      <c r="FL122" s="105">
        <v>1</v>
      </c>
      <c r="FM122" s="105">
        <v>1.1824157764995891</v>
      </c>
      <c r="FN122" s="55">
        <v>0.61009999999999998</v>
      </c>
      <c r="FO122" s="105">
        <v>1</v>
      </c>
      <c r="FP122" s="105">
        <v>1.6390755613833798</v>
      </c>
      <c r="FQ122" s="65">
        <v>3287</v>
      </c>
      <c r="FR122" s="8">
        <v>29</v>
      </c>
      <c r="FS122" s="105">
        <v>8.8226346212351685E-3</v>
      </c>
      <c r="FT122" s="65">
        <v>380</v>
      </c>
      <c r="FU122" s="8">
        <v>17</v>
      </c>
      <c r="FV122" s="105">
        <v>4.4736842105263158E-2</v>
      </c>
      <c r="FW122" s="65">
        <v>3667</v>
      </c>
      <c r="FX122" s="8">
        <v>46</v>
      </c>
      <c r="FY122" s="105">
        <v>1.2544314153258795E-2</v>
      </c>
      <c r="FZ122" s="65">
        <v>32021</v>
      </c>
      <c r="GA122" s="8">
        <v>35</v>
      </c>
      <c r="GB122" s="105">
        <v>1.0930326972924018E-3</v>
      </c>
      <c r="GC122" s="65">
        <v>35688</v>
      </c>
      <c r="GD122" s="8">
        <v>81</v>
      </c>
      <c r="GE122" s="105">
        <v>2.2696704774714188E-3</v>
      </c>
      <c r="GF122" s="65">
        <v>1496</v>
      </c>
      <c r="GG122" s="8">
        <v>0</v>
      </c>
      <c r="GH122" s="105">
        <v>0</v>
      </c>
      <c r="GI122" s="8">
        <v>3339</v>
      </c>
      <c r="GJ122" s="8">
        <v>15</v>
      </c>
      <c r="GK122" s="105">
        <v>4.4923629829290209E-3</v>
      </c>
      <c r="GL122" s="8">
        <v>1220</v>
      </c>
      <c r="GM122" s="8">
        <v>0</v>
      </c>
      <c r="GN122" s="105">
        <v>0</v>
      </c>
    </row>
    <row r="123" spans="1:196" s="1" customFormat="1" ht="15" customHeight="1" x14ac:dyDescent="0.55000000000000004">
      <c r="A123" s="16">
        <v>88</v>
      </c>
      <c r="B123" s="17" t="s">
        <v>152</v>
      </c>
      <c r="C123" s="18">
        <v>9539</v>
      </c>
      <c r="D123" s="17" t="s">
        <v>153</v>
      </c>
      <c r="E123" s="8">
        <v>518</v>
      </c>
      <c r="F123" s="8">
        <v>280</v>
      </c>
      <c r="G123" s="105">
        <v>0.54054054054054057</v>
      </c>
      <c r="H123" s="8">
        <v>1321</v>
      </c>
      <c r="I123" s="8">
        <v>923</v>
      </c>
      <c r="J123" s="105">
        <v>0.69871309613928845</v>
      </c>
      <c r="K123" s="8">
        <v>0</v>
      </c>
      <c r="L123" s="8">
        <v>0</v>
      </c>
      <c r="M123" s="105" t="s">
        <v>733</v>
      </c>
      <c r="N123" s="8">
        <v>0</v>
      </c>
      <c r="O123" s="8">
        <v>0</v>
      </c>
      <c r="P123" s="105" t="s">
        <v>733</v>
      </c>
      <c r="Q123" s="8">
        <v>46</v>
      </c>
      <c r="R123" s="8">
        <v>45</v>
      </c>
      <c r="S123" s="105">
        <v>0.97826086956521741</v>
      </c>
      <c r="T123" s="8">
        <v>1885</v>
      </c>
      <c r="U123" s="8">
        <v>1248</v>
      </c>
      <c r="V123" s="105">
        <v>0.66206896551724137</v>
      </c>
      <c r="W123" s="8">
        <v>1885</v>
      </c>
      <c r="X123" s="8">
        <v>1248</v>
      </c>
      <c r="Y123" s="105">
        <v>0.66206896551724137</v>
      </c>
      <c r="Z123" s="8">
        <v>50</v>
      </c>
      <c r="AA123" s="8">
        <v>34</v>
      </c>
      <c r="AB123" s="105">
        <v>0.68</v>
      </c>
      <c r="AC123" s="8">
        <v>15</v>
      </c>
      <c r="AD123" s="8">
        <v>0</v>
      </c>
      <c r="AE123" s="105">
        <v>0</v>
      </c>
      <c r="AF123" s="8">
        <v>0</v>
      </c>
      <c r="AG123" s="8">
        <v>0</v>
      </c>
      <c r="AH123" s="105" t="s">
        <v>733</v>
      </c>
      <c r="AI123" s="8">
        <v>65</v>
      </c>
      <c r="AJ123" s="8">
        <v>34</v>
      </c>
      <c r="AK123" s="105">
        <v>0.52307692307692311</v>
      </c>
      <c r="AL123" s="8">
        <v>75</v>
      </c>
      <c r="AM123" s="8">
        <v>0</v>
      </c>
      <c r="AN123" s="105">
        <v>0</v>
      </c>
      <c r="AO123" s="8">
        <v>0</v>
      </c>
      <c r="AP123" s="8">
        <v>0</v>
      </c>
      <c r="AQ123" s="105" t="s">
        <v>733</v>
      </c>
      <c r="AR123" s="8">
        <v>0</v>
      </c>
      <c r="AS123" s="8">
        <v>0</v>
      </c>
      <c r="AT123" s="105" t="s">
        <v>733</v>
      </c>
      <c r="AU123" s="8">
        <v>75</v>
      </c>
      <c r="AV123" s="8">
        <v>0</v>
      </c>
      <c r="AW123" s="105">
        <v>0</v>
      </c>
      <c r="AX123" s="8">
        <v>439</v>
      </c>
      <c r="AY123" s="8">
        <v>255</v>
      </c>
      <c r="AZ123" s="105">
        <v>0.5808656036446469</v>
      </c>
      <c r="BA123" s="8">
        <v>693</v>
      </c>
      <c r="BB123" s="8">
        <v>386</v>
      </c>
      <c r="BC123" s="105">
        <v>0.55699855699855705</v>
      </c>
      <c r="BD123" s="8">
        <v>30</v>
      </c>
      <c r="BE123" s="8">
        <v>30</v>
      </c>
      <c r="BF123" s="105">
        <v>1</v>
      </c>
      <c r="BG123" s="8">
        <v>103</v>
      </c>
      <c r="BH123" s="8">
        <v>100</v>
      </c>
      <c r="BI123" s="105">
        <v>0.970873786407767</v>
      </c>
      <c r="BJ123" s="8">
        <v>650</v>
      </c>
      <c r="BK123" s="8">
        <v>301</v>
      </c>
      <c r="BL123" s="105">
        <v>0.46307692307692305</v>
      </c>
      <c r="BM123" s="8">
        <v>1915</v>
      </c>
      <c r="BN123" s="8">
        <v>1072</v>
      </c>
      <c r="BO123" s="105">
        <v>0.55979112271540465</v>
      </c>
      <c r="BP123" s="8">
        <v>0</v>
      </c>
      <c r="BQ123" s="8">
        <v>0</v>
      </c>
      <c r="BR123" s="105" t="s">
        <v>733</v>
      </c>
      <c r="BS123" s="8">
        <v>2055</v>
      </c>
      <c r="BT123" s="8">
        <v>1106</v>
      </c>
      <c r="BU123" s="105">
        <v>0.53819951338199512</v>
      </c>
      <c r="BV123" s="8">
        <v>3940</v>
      </c>
      <c r="BW123" s="8">
        <v>2354</v>
      </c>
      <c r="BX123" s="105">
        <v>0.59746192893401018</v>
      </c>
      <c r="BY123" s="8">
        <v>13120</v>
      </c>
      <c r="BZ123" s="8">
        <v>1360</v>
      </c>
      <c r="CA123" s="105">
        <v>0.10365853658536585</v>
      </c>
      <c r="CB123" s="8">
        <v>16275</v>
      </c>
      <c r="CC123" s="8">
        <v>363</v>
      </c>
      <c r="CD123" s="105">
        <v>2.2304147465437789E-2</v>
      </c>
      <c r="CE123" s="8">
        <v>261120</v>
      </c>
      <c r="CF123" s="8">
        <v>5440</v>
      </c>
      <c r="CG123" s="105">
        <v>2.0833333333333332E-2</v>
      </c>
      <c r="CH123" s="8">
        <v>650</v>
      </c>
      <c r="CI123" s="8">
        <v>13</v>
      </c>
      <c r="CJ123" s="105">
        <v>0.02</v>
      </c>
      <c r="CK123" s="8">
        <v>261770</v>
      </c>
      <c r="CL123" s="8">
        <v>5453</v>
      </c>
      <c r="CM123" s="105">
        <v>2.0831264086793751E-2</v>
      </c>
      <c r="CN123" s="8">
        <v>810</v>
      </c>
      <c r="CO123" s="8">
        <v>89</v>
      </c>
      <c r="CP123" s="105">
        <v>0.10987654320987654</v>
      </c>
      <c r="CQ123" s="8">
        <v>1000</v>
      </c>
      <c r="CR123" s="8">
        <v>465</v>
      </c>
      <c r="CS123" s="105">
        <v>0.46500000000000002</v>
      </c>
      <c r="CT123" s="8">
        <v>292975</v>
      </c>
      <c r="CU123" s="8">
        <v>7730</v>
      </c>
      <c r="CV123" s="105">
        <v>2.6384503797252327E-2</v>
      </c>
      <c r="CW123" s="8">
        <v>296915</v>
      </c>
      <c r="CX123" s="8">
        <v>10084</v>
      </c>
      <c r="CY123" s="105">
        <v>3.3962581883704088E-2</v>
      </c>
      <c r="CZ123" s="8">
        <v>855</v>
      </c>
      <c r="DA123" s="8">
        <v>119</v>
      </c>
      <c r="DB123" s="105">
        <v>0.1391812865497076</v>
      </c>
      <c r="DC123" s="8">
        <v>1149</v>
      </c>
      <c r="DD123" s="8">
        <v>610</v>
      </c>
      <c r="DE123" s="105">
        <v>0.53089643167972145</v>
      </c>
      <c r="DF123" s="8">
        <v>276254</v>
      </c>
      <c r="DG123" s="8">
        <v>8109</v>
      </c>
      <c r="DH123" s="105">
        <v>2.9353421126933909E-2</v>
      </c>
      <c r="DI123" s="64">
        <v>0.96</v>
      </c>
      <c r="DJ123" s="105">
        <v>0.99861111111111101</v>
      </c>
      <c r="DK123" s="105">
        <v>1.0402199074074074</v>
      </c>
      <c r="DL123" s="64">
        <v>0.93</v>
      </c>
      <c r="DM123" s="105">
        <v>0.93523316062176198</v>
      </c>
      <c r="DN123" s="105">
        <v>1.0056270544320021</v>
      </c>
      <c r="DO123" s="64">
        <v>0.94500000000000006</v>
      </c>
      <c r="DP123" s="105">
        <v>0.97649186256781195</v>
      </c>
      <c r="DQ123" s="105">
        <v>1.0333247222939808</v>
      </c>
      <c r="DR123" s="64">
        <v>0.89</v>
      </c>
      <c r="DS123" s="105">
        <v>0.99692307692307702</v>
      </c>
      <c r="DT123" s="105">
        <v>1.1201382886776146</v>
      </c>
      <c r="DU123" s="64">
        <v>0.91</v>
      </c>
      <c r="DV123" s="105">
        <v>0.73672806067172303</v>
      </c>
      <c r="DW123" s="105">
        <v>0.8095912754634319</v>
      </c>
      <c r="DX123" s="64">
        <v>0.9</v>
      </c>
      <c r="DY123" s="105">
        <v>0.80448717948717896</v>
      </c>
      <c r="DZ123" s="105">
        <v>0.89387464387464322</v>
      </c>
      <c r="EA123" s="64">
        <v>0.92500000000000004</v>
      </c>
      <c r="EB123" s="105">
        <v>0.99808612440191402</v>
      </c>
      <c r="EC123" s="105">
        <v>1.0790120263804475</v>
      </c>
      <c r="ED123" s="64">
        <v>0.92</v>
      </c>
      <c r="EE123" s="105">
        <v>0.79526355996944198</v>
      </c>
      <c r="EF123" s="105">
        <v>0.86441691301026302</v>
      </c>
      <c r="EG123" s="64">
        <v>0.9225000000000001</v>
      </c>
      <c r="EH123" s="105">
        <v>0.88530161427357701</v>
      </c>
      <c r="EI123" s="105">
        <v>0.95967654663802371</v>
      </c>
      <c r="EJ123" s="64">
        <v>0.78</v>
      </c>
      <c r="EK123" s="105">
        <v>0.91827956989247295</v>
      </c>
      <c r="EL123" s="105">
        <v>1.1772814998621448</v>
      </c>
      <c r="EM123" s="64">
        <v>0.3</v>
      </c>
      <c r="EN123" s="105">
        <v>0.99750000000000005</v>
      </c>
      <c r="EO123" s="105">
        <v>3.3250000000000002</v>
      </c>
      <c r="EP123" s="64">
        <v>0.54</v>
      </c>
      <c r="EQ123" s="105">
        <v>0.98796895213454095</v>
      </c>
      <c r="ER123" s="105">
        <v>1.8295721335824831</v>
      </c>
      <c r="ES123" s="64">
        <v>0.85250000000000004</v>
      </c>
      <c r="ET123" s="105">
        <v>0.96050632911392397</v>
      </c>
      <c r="EU123" s="105">
        <v>1.1266936411893536</v>
      </c>
      <c r="EV123" s="64">
        <v>0.61</v>
      </c>
      <c r="EW123" s="105">
        <v>0.964853866074732</v>
      </c>
      <c r="EX123" s="105">
        <v>1.5817276493028394</v>
      </c>
      <c r="EY123" s="64">
        <v>0.73124999999999996</v>
      </c>
      <c r="EZ123" s="105">
        <v>0.96400238000793304</v>
      </c>
      <c r="FA123" s="105">
        <v>1.3182938530023016</v>
      </c>
      <c r="FB123" s="64">
        <v>0.82</v>
      </c>
      <c r="FC123" s="105">
        <v>1</v>
      </c>
      <c r="FD123" s="105">
        <v>1.2195121951219512</v>
      </c>
      <c r="FE123" s="64">
        <v>0.33</v>
      </c>
      <c r="FF123" s="105">
        <v>0.99944852941176499</v>
      </c>
      <c r="FG123" s="105">
        <v>3.0286319073083785</v>
      </c>
      <c r="FH123" s="64">
        <v>0.57499999999999996</v>
      </c>
      <c r="FI123" s="105">
        <v>0.99944984412250104</v>
      </c>
      <c r="FJ123" s="105">
        <v>1.7381736419521758</v>
      </c>
      <c r="FK123" s="55">
        <v>0.89270452062932371</v>
      </c>
      <c r="FL123" s="105">
        <v>1</v>
      </c>
      <c r="FM123" s="105">
        <v>1.120191482053924</v>
      </c>
      <c r="FN123" s="55">
        <v>0.61009999999999998</v>
      </c>
      <c r="FO123" s="105">
        <v>0.922950819672131</v>
      </c>
      <c r="FP123" s="105">
        <v>1.5127861328833487</v>
      </c>
      <c r="FQ123" s="65">
        <v>954</v>
      </c>
      <c r="FR123" s="8">
        <v>31</v>
      </c>
      <c r="FS123" s="105">
        <v>3.2494758909853247E-2</v>
      </c>
      <c r="FT123" s="65">
        <v>616</v>
      </c>
      <c r="FU123" s="8">
        <v>20</v>
      </c>
      <c r="FV123" s="105">
        <v>3.2467532467532464E-2</v>
      </c>
      <c r="FW123" s="65">
        <v>1570</v>
      </c>
      <c r="FX123" s="8">
        <v>51</v>
      </c>
      <c r="FY123" s="105">
        <v>3.2484076433121019E-2</v>
      </c>
      <c r="FZ123" s="65">
        <v>103334</v>
      </c>
      <c r="GA123" s="8">
        <v>239</v>
      </c>
      <c r="GB123" s="105">
        <v>2.3128883039464261E-3</v>
      </c>
      <c r="GC123" s="65">
        <v>104904</v>
      </c>
      <c r="GD123" s="8">
        <v>290</v>
      </c>
      <c r="GE123" s="105">
        <v>2.7644322428124761E-3</v>
      </c>
      <c r="GF123" s="65">
        <v>269</v>
      </c>
      <c r="GG123" s="8">
        <v>1</v>
      </c>
      <c r="GH123" s="105">
        <v>3.7174721189591076E-3</v>
      </c>
      <c r="GI123" s="8">
        <v>651</v>
      </c>
      <c r="GJ123" s="8">
        <v>16</v>
      </c>
      <c r="GK123" s="105">
        <v>2.4577572964669739E-2</v>
      </c>
      <c r="GL123" s="8">
        <v>610</v>
      </c>
      <c r="GM123" s="8">
        <v>70</v>
      </c>
      <c r="GN123" s="105">
        <v>0.11475409836065574</v>
      </c>
    </row>
    <row r="124" spans="1:196" s="1" customFormat="1" ht="15" customHeight="1" x14ac:dyDescent="0.55000000000000004">
      <c r="A124" s="16">
        <v>91</v>
      </c>
      <c r="B124" s="17" t="s">
        <v>154</v>
      </c>
      <c r="C124" s="18">
        <v>9517</v>
      </c>
      <c r="D124" s="17" t="s">
        <v>155</v>
      </c>
      <c r="E124" s="8">
        <v>283</v>
      </c>
      <c r="F124" s="8">
        <v>147</v>
      </c>
      <c r="G124" s="105">
        <v>0.51943462897526504</v>
      </c>
      <c r="H124" s="8">
        <v>328</v>
      </c>
      <c r="I124" s="8">
        <v>210</v>
      </c>
      <c r="J124" s="105">
        <v>0.6402439024390244</v>
      </c>
      <c r="K124" s="8">
        <v>0</v>
      </c>
      <c r="L124" s="8">
        <v>0</v>
      </c>
      <c r="M124" s="105" t="s">
        <v>733</v>
      </c>
      <c r="N124" s="8">
        <v>0</v>
      </c>
      <c r="O124" s="8">
        <v>0</v>
      </c>
      <c r="P124" s="105" t="s">
        <v>733</v>
      </c>
      <c r="Q124" s="8">
        <v>0</v>
      </c>
      <c r="R124" s="8">
        <v>0</v>
      </c>
      <c r="S124" s="105" t="s">
        <v>733</v>
      </c>
      <c r="T124" s="8">
        <v>611</v>
      </c>
      <c r="U124" s="8">
        <v>357</v>
      </c>
      <c r="V124" s="105">
        <v>0.58428805237315873</v>
      </c>
      <c r="W124" s="8">
        <v>611</v>
      </c>
      <c r="X124" s="8">
        <v>357</v>
      </c>
      <c r="Y124" s="105">
        <v>0.58428805237315873</v>
      </c>
      <c r="Z124" s="8">
        <v>158</v>
      </c>
      <c r="AA124" s="8">
        <v>84</v>
      </c>
      <c r="AB124" s="105">
        <v>0.53164556962025311</v>
      </c>
      <c r="AC124" s="8">
        <v>0</v>
      </c>
      <c r="AD124" s="8">
        <v>0</v>
      </c>
      <c r="AE124" s="105" t="s">
        <v>733</v>
      </c>
      <c r="AF124" s="8">
        <v>0</v>
      </c>
      <c r="AG124" s="8">
        <v>0</v>
      </c>
      <c r="AH124" s="105" t="s">
        <v>733</v>
      </c>
      <c r="AI124" s="8">
        <v>158</v>
      </c>
      <c r="AJ124" s="8">
        <v>84</v>
      </c>
      <c r="AK124" s="105">
        <v>0.53164556962025311</v>
      </c>
      <c r="AL124" s="8">
        <v>50</v>
      </c>
      <c r="AM124" s="8">
        <v>0</v>
      </c>
      <c r="AN124" s="105">
        <v>0</v>
      </c>
      <c r="AO124" s="8">
        <v>0</v>
      </c>
      <c r="AP124" s="8">
        <v>0</v>
      </c>
      <c r="AQ124" s="105" t="s">
        <v>733</v>
      </c>
      <c r="AR124" s="8">
        <v>0</v>
      </c>
      <c r="AS124" s="8">
        <v>0</v>
      </c>
      <c r="AT124" s="105" t="s">
        <v>733</v>
      </c>
      <c r="AU124" s="8">
        <v>50</v>
      </c>
      <c r="AV124" s="8">
        <v>0</v>
      </c>
      <c r="AW124" s="105">
        <v>0</v>
      </c>
      <c r="AX124" s="8">
        <v>1157</v>
      </c>
      <c r="AY124" s="8">
        <v>748</v>
      </c>
      <c r="AZ124" s="105">
        <v>0.64649956784788243</v>
      </c>
      <c r="BA124" s="8">
        <v>0</v>
      </c>
      <c r="BB124" s="8">
        <v>0</v>
      </c>
      <c r="BC124" s="105" t="s">
        <v>733</v>
      </c>
      <c r="BD124" s="8">
        <v>0</v>
      </c>
      <c r="BE124" s="8">
        <v>0</v>
      </c>
      <c r="BF124" s="105" t="s">
        <v>733</v>
      </c>
      <c r="BG124" s="8">
        <v>0</v>
      </c>
      <c r="BH124" s="8">
        <v>0</v>
      </c>
      <c r="BI124" s="105" t="s">
        <v>733</v>
      </c>
      <c r="BJ124" s="8">
        <v>974</v>
      </c>
      <c r="BK124" s="8">
        <v>336</v>
      </c>
      <c r="BL124" s="105">
        <v>0.34496919917864477</v>
      </c>
      <c r="BM124" s="8">
        <v>2131</v>
      </c>
      <c r="BN124" s="8">
        <v>1084</v>
      </c>
      <c r="BO124" s="105">
        <v>0.50868137024870952</v>
      </c>
      <c r="BP124" s="8">
        <v>0</v>
      </c>
      <c r="BQ124" s="8">
        <v>0</v>
      </c>
      <c r="BR124" s="105" t="s">
        <v>733</v>
      </c>
      <c r="BS124" s="8">
        <v>2339</v>
      </c>
      <c r="BT124" s="8">
        <v>1168</v>
      </c>
      <c r="BU124" s="105">
        <v>0.49935870029927321</v>
      </c>
      <c r="BV124" s="8">
        <v>2950</v>
      </c>
      <c r="BW124" s="8">
        <v>1525</v>
      </c>
      <c r="BX124" s="105">
        <v>0.51694915254237284</v>
      </c>
      <c r="BY124" s="8">
        <v>10800</v>
      </c>
      <c r="BZ124" s="8">
        <v>1200</v>
      </c>
      <c r="CA124" s="105">
        <v>0.1111111111111111</v>
      </c>
      <c r="CB124" s="8">
        <v>7025</v>
      </c>
      <c r="CC124" s="8">
        <v>282</v>
      </c>
      <c r="CD124" s="105">
        <v>4.0142348754448401E-2</v>
      </c>
      <c r="CE124" s="8">
        <v>3840</v>
      </c>
      <c r="CF124" s="8">
        <v>320</v>
      </c>
      <c r="CG124" s="105">
        <v>8.3333333333333329E-2</v>
      </c>
      <c r="CH124" s="8">
        <v>1050</v>
      </c>
      <c r="CI124" s="8">
        <v>0</v>
      </c>
      <c r="CJ124" s="105">
        <v>0</v>
      </c>
      <c r="CK124" s="8">
        <v>4890</v>
      </c>
      <c r="CL124" s="8">
        <v>320</v>
      </c>
      <c r="CM124" s="105">
        <v>6.5439672801635998E-2</v>
      </c>
      <c r="CN124" s="8">
        <v>945</v>
      </c>
      <c r="CO124" s="8">
        <v>0</v>
      </c>
      <c r="CP124" s="105">
        <v>0</v>
      </c>
      <c r="CQ124" s="8">
        <v>300</v>
      </c>
      <c r="CR124" s="8">
        <v>0</v>
      </c>
      <c r="CS124" s="105">
        <v>0</v>
      </c>
      <c r="CT124" s="8">
        <v>23960</v>
      </c>
      <c r="CU124" s="8">
        <v>1802</v>
      </c>
      <c r="CV124" s="105">
        <v>7.5208681135225372E-2</v>
      </c>
      <c r="CW124" s="8">
        <v>26910</v>
      </c>
      <c r="CX124" s="8">
        <v>3327</v>
      </c>
      <c r="CY124" s="105">
        <v>0.12363433667781494</v>
      </c>
      <c r="CZ124" s="8">
        <v>945</v>
      </c>
      <c r="DA124" s="8">
        <v>0</v>
      </c>
      <c r="DB124" s="105">
        <v>0</v>
      </c>
      <c r="DC124" s="8">
        <v>300</v>
      </c>
      <c r="DD124" s="8">
        <v>0</v>
      </c>
      <c r="DE124" s="105">
        <v>0</v>
      </c>
      <c r="DF124" s="8">
        <v>14968</v>
      </c>
      <c r="DG124" s="8">
        <v>1730</v>
      </c>
      <c r="DH124" s="105">
        <v>0.11557990379476216</v>
      </c>
      <c r="DI124" s="64">
        <v>0.86</v>
      </c>
      <c r="DJ124" s="105">
        <v>0.92380136986301398</v>
      </c>
      <c r="DK124" s="105">
        <v>1.0741876393755976</v>
      </c>
      <c r="DL124" s="64" t="s">
        <v>333</v>
      </c>
      <c r="DM124" s="105">
        <v>0</v>
      </c>
      <c r="DN124" s="105" t="s">
        <v>733</v>
      </c>
      <c r="DO124" s="64">
        <v>0.86</v>
      </c>
      <c r="DP124" s="105">
        <v>0.92380136986301398</v>
      </c>
      <c r="DQ124" s="105">
        <v>1.0741876393755976</v>
      </c>
      <c r="DR124" s="64">
        <v>0.76</v>
      </c>
      <c r="DS124" s="105">
        <v>0.952380952380952</v>
      </c>
      <c r="DT124" s="105">
        <v>1.2531328320802</v>
      </c>
      <c r="DU124" s="64">
        <v>0.18</v>
      </c>
      <c r="DV124" s="105">
        <v>0.98095238095238102</v>
      </c>
      <c r="DW124" s="105">
        <v>5.4497354497354502</v>
      </c>
      <c r="DX124" s="64">
        <v>0.47</v>
      </c>
      <c r="DY124" s="105">
        <v>0.96918767507002801</v>
      </c>
      <c r="DZ124" s="105">
        <v>2.0621014363192085</v>
      </c>
      <c r="EA124" s="64">
        <v>0.81</v>
      </c>
      <c r="EB124" s="105">
        <v>0.92699619771863095</v>
      </c>
      <c r="EC124" s="105">
        <v>1.1444397502699146</v>
      </c>
      <c r="ED124" s="64">
        <v>0.18</v>
      </c>
      <c r="EE124" s="105">
        <v>0.98095238095238102</v>
      </c>
      <c r="EF124" s="105">
        <v>5.4497354497354502</v>
      </c>
      <c r="EG124" s="64">
        <v>0.495</v>
      </c>
      <c r="EH124" s="105">
        <v>0.93442622950819698</v>
      </c>
      <c r="EI124" s="105">
        <v>1.8877297565822162</v>
      </c>
      <c r="EJ124" s="64">
        <v>0.8</v>
      </c>
      <c r="EK124" s="105">
        <v>0.88652482269503596</v>
      </c>
      <c r="EL124" s="105">
        <v>1.1081560283687948</v>
      </c>
      <c r="EM124" s="64">
        <v>0.23</v>
      </c>
      <c r="EN124" s="105">
        <v>0.97565789473684195</v>
      </c>
      <c r="EO124" s="105">
        <v>4.2419908466819214</v>
      </c>
      <c r="EP124" s="64">
        <v>0.51500000000000001</v>
      </c>
      <c r="EQ124" s="105">
        <v>0.96170921198668102</v>
      </c>
      <c r="ER124" s="105">
        <v>1.8673965281294778</v>
      </c>
      <c r="ES124" s="64">
        <v>0.80500000000000005</v>
      </c>
      <c r="ET124" s="105">
        <v>0.91984971822166595</v>
      </c>
      <c r="EU124" s="105">
        <v>1.1426704574182185</v>
      </c>
      <c r="EV124" s="64">
        <v>0.20500000000000002</v>
      </c>
      <c r="EW124" s="105">
        <v>0.97630057803468195</v>
      </c>
      <c r="EX124" s="105">
        <v>4.7624418440716187</v>
      </c>
      <c r="EY124" s="64">
        <v>0.505</v>
      </c>
      <c r="EZ124" s="105">
        <v>0.94920348662458698</v>
      </c>
      <c r="FA124" s="105">
        <v>1.8796108646031424</v>
      </c>
      <c r="FB124" s="64">
        <v>0.77</v>
      </c>
      <c r="FC124" s="105">
        <v>0</v>
      </c>
      <c r="FD124" s="105">
        <v>0</v>
      </c>
      <c r="FE124" s="64">
        <v>0.3</v>
      </c>
      <c r="FF124" s="105">
        <v>0.96250000000000002</v>
      </c>
      <c r="FG124" s="105">
        <v>3.2083333333333335</v>
      </c>
      <c r="FH124" s="64">
        <v>0.53500000000000003</v>
      </c>
      <c r="FI124" s="105">
        <v>0.96250000000000002</v>
      </c>
      <c r="FJ124" s="105">
        <v>1.7990654205607477</v>
      </c>
      <c r="FK124" s="55">
        <v>0.85773195876288655</v>
      </c>
      <c r="FL124" s="105">
        <v>0</v>
      </c>
      <c r="FM124" s="105">
        <v>0</v>
      </c>
      <c r="FN124" s="55">
        <v>0.61009999999999998</v>
      </c>
      <c r="FO124" s="105">
        <v>0</v>
      </c>
      <c r="FP124" s="105">
        <v>0</v>
      </c>
      <c r="FQ124" s="65">
        <v>993</v>
      </c>
      <c r="FR124" s="8">
        <v>46</v>
      </c>
      <c r="FS124" s="105">
        <v>4.632426988922457E-2</v>
      </c>
      <c r="FT124" s="65">
        <v>43</v>
      </c>
      <c r="FU124" s="8">
        <v>18</v>
      </c>
      <c r="FV124" s="105">
        <v>0.41860465116279072</v>
      </c>
      <c r="FW124" s="65">
        <v>1036</v>
      </c>
      <c r="FX124" s="8">
        <v>64</v>
      </c>
      <c r="FY124" s="105">
        <v>6.1776061776061778E-2</v>
      </c>
      <c r="FZ124" s="65">
        <v>10065</v>
      </c>
      <c r="GA124" s="8">
        <v>163</v>
      </c>
      <c r="GB124" s="105">
        <v>1.6194734227521112E-2</v>
      </c>
      <c r="GC124" s="65">
        <v>11101</v>
      </c>
      <c r="GD124" s="8">
        <v>227</v>
      </c>
      <c r="GE124" s="105">
        <v>2.0448608233492479E-2</v>
      </c>
      <c r="GF124" s="65">
        <v>284</v>
      </c>
      <c r="GG124" s="8">
        <v>0</v>
      </c>
      <c r="GH124" s="105">
        <v>0</v>
      </c>
      <c r="GI124" s="8">
        <v>730</v>
      </c>
      <c r="GJ124" s="8">
        <v>0</v>
      </c>
      <c r="GK124" s="105">
        <v>0</v>
      </c>
      <c r="GL124" s="8">
        <v>183</v>
      </c>
      <c r="GM124" s="8">
        <v>0</v>
      </c>
      <c r="GN124" s="105">
        <v>0</v>
      </c>
    </row>
    <row r="125" spans="1:196" s="1" customFormat="1" ht="15" customHeight="1" x14ac:dyDescent="0.55000000000000004">
      <c r="A125" s="16">
        <v>94</v>
      </c>
      <c r="B125" s="17" t="s">
        <v>156</v>
      </c>
      <c r="C125" s="18">
        <v>9547</v>
      </c>
      <c r="D125" s="17" t="s">
        <v>157</v>
      </c>
      <c r="E125" s="8">
        <v>368</v>
      </c>
      <c r="F125" s="8">
        <v>195</v>
      </c>
      <c r="G125" s="105">
        <v>0.52989130434782605</v>
      </c>
      <c r="H125" s="8">
        <v>393</v>
      </c>
      <c r="I125" s="8">
        <v>223</v>
      </c>
      <c r="J125" s="105">
        <v>0.56743002544529264</v>
      </c>
      <c r="K125" s="8">
        <v>0</v>
      </c>
      <c r="L125" s="8">
        <v>0</v>
      </c>
      <c r="M125" s="105" t="s">
        <v>733</v>
      </c>
      <c r="N125" s="8">
        <v>0</v>
      </c>
      <c r="O125" s="8">
        <v>0</v>
      </c>
      <c r="P125" s="105" t="s">
        <v>733</v>
      </c>
      <c r="Q125" s="8">
        <v>0</v>
      </c>
      <c r="R125" s="8">
        <v>0</v>
      </c>
      <c r="S125" s="105" t="s">
        <v>733</v>
      </c>
      <c r="T125" s="8">
        <v>761</v>
      </c>
      <c r="U125" s="8">
        <v>418</v>
      </c>
      <c r="V125" s="105">
        <v>0.54927726675427069</v>
      </c>
      <c r="W125" s="8">
        <v>761</v>
      </c>
      <c r="X125" s="8">
        <v>418</v>
      </c>
      <c r="Y125" s="105">
        <v>0.54927726675427069</v>
      </c>
      <c r="Z125" s="8">
        <v>124</v>
      </c>
      <c r="AA125" s="8">
        <v>58</v>
      </c>
      <c r="AB125" s="105">
        <v>0.46774193548387094</v>
      </c>
      <c r="AC125" s="8">
        <v>0</v>
      </c>
      <c r="AD125" s="8">
        <v>0</v>
      </c>
      <c r="AE125" s="105" t="s">
        <v>733</v>
      </c>
      <c r="AF125" s="8">
        <v>0</v>
      </c>
      <c r="AG125" s="8">
        <v>0</v>
      </c>
      <c r="AH125" s="105" t="s">
        <v>733</v>
      </c>
      <c r="AI125" s="8">
        <v>124</v>
      </c>
      <c r="AJ125" s="8">
        <v>58</v>
      </c>
      <c r="AK125" s="105">
        <v>0.46774193548387094</v>
      </c>
      <c r="AL125" s="8">
        <v>0</v>
      </c>
      <c r="AM125" s="8">
        <v>0</v>
      </c>
      <c r="AN125" s="105" t="s">
        <v>733</v>
      </c>
      <c r="AO125" s="8">
        <v>0</v>
      </c>
      <c r="AP125" s="8">
        <v>0</v>
      </c>
      <c r="AQ125" s="105" t="s">
        <v>733</v>
      </c>
      <c r="AR125" s="8">
        <v>0</v>
      </c>
      <c r="AS125" s="8">
        <v>0</v>
      </c>
      <c r="AT125" s="105" t="s">
        <v>733</v>
      </c>
      <c r="AU125" s="8">
        <v>0</v>
      </c>
      <c r="AV125" s="8">
        <v>0</v>
      </c>
      <c r="AW125" s="105" t="s">
        <v>733</v>
      </c>
      <c r="AX125" s="8">
        <v>930</v>
      </c>
      <c r="AY125" s="8">
        <v>286</v>
      </c>
      <c r="AZ125" s="105">
        <v>0.30752688172043013</v>
      </c>
      <c r="BA125" s="8">
        <v>0</v>
      </c>
      <c r="BB125" s="8">
        <v>0</v>
      </c>
      <c r="BC125" s="105" t="s">
        <v>733</v>
      </c>
      <c r="BD125" s="8">
        <v>0</v>
      </c>
      <c r="BE125" s="8">
        <v>0</v>
      </c>
      <c r="BF125" s="105" t="s">
        <v>733</v>
      </c>
      <c r="BG125" s="8">
        <v>0</v>
      </c>
      <c r="BH125" s="8">
        <v>0</v>
      </c>
      <c r="BI125" s="105" t="s">
        <v>733</v>
      </c>
      <c r="BJ125" s="8">
        <v>756</v>
      </c>
      <c r="BK125" s="8">
        <v>82</v>
      </c>
      <c r="BL125" s="105">
        <v>0.10846560846560846</v>
      </c>
      <c r="BM125" s="8">
        <v>1686</v>
      </c>
      <c r="BN125" s="8">
        <v>368</v>
      </c>
      <c r="BO125" s="105">
        <v>0.21826809015421114</v>
      </c>
      <c r="BP125" s="8">
        <v>0</v>
      </c>
      <c r="BQ125" s="8">
        <v>0</v>
      </c>
      <c r="BR125" s="105" t="s">
        <v>733</v>
      </c>
      <c r="BS125" s="8">
        <v>1810</v>
      </c>
      <c r="BT125" s="8">
        <v>426</v>
      </c>
      <c r="BU125" s="105">
        <v>0.23535911602209944</v>
      </c>
      <c r="BV125" s="8">
        <v>2571</v>
      </c>
      <c r="BW125" s="8">
        <v>844</v>
      </c>
      <c r="BX125" s="105">
        <v>0.32827693504472966</v>
      </c>
      <c r="BY125" s="8">
        <v>7200</v>
      </c>
      <c r="BZ125" s="8">
        <v>0</v>
      </c>
      <c r="CA125" s="105">
        <v>0</v>
      </c>
      <c r="CB125" s="8">
        <v>7075</v>
      </c>
      <c r="CC125" s="8">
        <v>0</v>
      </c>
      <c r="CD125" s="105">
        <v>0</v>
      </c>
      <c r="CE125" s="8">
        <v>3840</v>
      </c>
      <c r="CF125" s="8">
        <v>0</v>
      </c>
      <c r="CG125" s="105">
        <v>0</v>
      </c>
      <c r="CH125" s="8">
        <v>0</v>
      </c>
      <c r="CI125" s="8">
        <v>0</v>
      </c>
      <c r="CJ125" s="105" t="s">
        <v>733</v>
      </c>
      <c r="CK125" s="8">
        <v>3840</v>
      </c>
      <c r="CL125" s="8">
        <v>0</v>
      </c>
      <c r="CM125" s="105">
        <v>0</v>
      </c>
      <c r="CN125" s="8">
        <v>795</v>
      </c>
      <c r="CO125" s="8">
        <v>0</v>
      </c>
      <c r="CP125" s="105">
        <v>0</v>
      </c>
      <c r="CQ125" s="8">
        <v>300</v>
      </c>
      <c r="CR125" s="8">
        <v>0</v>
      </c>
      <c r="CS125" s="105">
        <v>0</v>
      </c>
      <c r="CT125" s="8">
        <v>19210</v>
      </c>
      <c r="CU125" s="8">
        <v>0</v>
      </c>
      <c r="CV125" s="105">
        <v>0</v>
      </c>
      <c r="CW125" s="8">
        <v>21781</v>
      </c>
      <c r="CX125" s="8">
        <v>844</v>
      </c>
      <c r="CY125" s="105">
        <v>3.8749368715853265E-2</v>
      </c>
      <c r="CZ125" s="8">
        <v>795</v>
      </c>
      <c r="DA125" s="8">
        <v>0</v>
      </c>
      <c r="DB125" s="105">
        <v>0</v>
      </c>
      <c r="DC125" s="8">
        <v>300</v>
      </c>
      <c r="DD125" s="8">
        <v>0</v>
      </c>
      <c r="DE125" s="105">
        <v>0</v>
      </c>
      <c r="DF125" s="8">
        <v>11433</v>
      </c>
      <c r="DG125" s="8">
        <v>223</v>
      </c>
      <c r="DH125" s="105">
        <v>1.9504941835038921E-2</v>
      </c>
      <c r="DI125" s="64">
        <v>0.93</v>
      </c>
      <c r="DJ125" s="105">
        <v>0.98591549295774605</v>
      </c>
      <c r="DK125" s="105">
        <v>1.0601241859760711</v>
      </c>
      <c r="DL125" s="64" t="s">
        <v>333</v>
      </c>
      <c r="DM125" s="105">
        <v>0</v>
      </c>
      <c r="DN125" s="105" t="s">
        <v>733</v>
      </c>
      <c r="DO125" s="64">
        <v>0.93</v>
      </c>
      <c r="DP125" s="105">
        <v>0.98591549295774605</v>
      </c>
      <c r="DQ125" s="105">
        <v>1.0601241859760711</v>
      </c>
      <c r="DR125" s="64">
        <v>0.79</v>
      </c>
      <c r="DS125" s="105">
        <v>0.98974358974359</v>
      </c>
      <c r="DT125" s="105">
        <v>1.2528399870172024</v>
      </c>
      <c r="DU125" s="64">
        <v>0.63</v>
      </c>
      <c r="DV125" s="105">
        <v>1</v>
      </c>
      <c r="DW125" s="105">
        <v>1.5873015873015872</v>
      </c>
      <c r="DX125" s="64">
        <v>0.71</v>
      </c>
      <c r="DY125" s="105">
        <v>0.995215311004785</v>
      </c>
      <c r="DZ125" s="105">
        <v>1.4017117056405424</v>
      </c>
      <c r="EA125" s="64">
        <v>0.8600000000000001</v>
      </c>
      <c r="EB125" s="105">
        <v>0.98711755233494403</v>
      </c>
      <c r="EC125" s="105">
        <v>1.1478111073662138</v>
      </c>
      <c r="ED125" s="64">
        <v>0.63</v>
      </c>
      <c r="EE125" s="105">
        <v>1</v>
      </c>
      <c r="EF125" s="105">
        <v>1.5873015873015872</v>
      </c>
      <c r="EG125" s="64">
        <v>0.74500000000000011</v>
      </c>
      <c r="EH125" s="105">
        <v>0.99052132701421802</v>
      </c>
      <c r="EI125" s="105">
        <v>1.3295588282070039</v>
      </c>
      <c r="EJ125" s="64">
        <v>0.69</v>
      </c>
      <c r="EK125" s="105">
        <v>0</v>
      </c>
      <c r="EL125" s="105">
        <v>0</v>
      </c>
      <c r="EM125" s="64">
        <v>0.22</v>
      </c>
      <c r="EN125" s="105">
        <v>0</v>
      </c>
      <c r="EO125" s="105">
        <v>0</v>
      </c>
      <c r="EP125" s="64">
        <v>0.45499999999999996</v>
      </c>
      <c r="EQ125" s="105">
        <v>0</v>
      </c>
      <c r="ER125" s="105">
        <v>0</v>
      </c>
      <c r="ES125" s="64">
        <v>0.77500000000000002</v>
      </c>
      <c r="ET125" s="105">
        <v>0.98711755233494403</v>
      </c>
      <c r="EU125" s="105">
        <v>1.27370006752896</v>
      </c>
      <c r="EV125" s="64">
        <v>0.42499999999999999</v>
      </c>
      <c r="EW125" s="105">
        <v>1</v>
      </c>
      <c r="EX125" s="105">
        <v>2.3529411764705883</v>
      </c>
      <c r="EY125" s="64">
        <v>0.6</v>
      </c>
      <c r="EZ125" s="105">
        <v>0.99052132701421802</v>
      </c>
      <c r="FA125" s="105">
        <v>1.65086887835703</v>
      </c>
      <c r="FB125" s="64" t="s">
        <v>333</v>
      </c>
      <c r="FC125" s="105">
        <v>0</v>
      </c>
      <c r="FD125" s="105" t="s">
        <v>733</v>
      </c>
      <c r="FE125" s="64">
        <v>0.28000000000000003</v>
      </c>
      <c r="FF125" s="105">
        <v>0</v>
      </c>
      <c r="FG125" s="105">
        <v>0</v>
      </c>
      <c r="FH125" s="64">
        <v>0.28000000000000003</v>
      </c>
      <c r="FI125" s="105">
        <v>0</v>
      </c>
      <c r="FJ125" s="105">
        <v>0</v>
      </c>
      <c r="FK125" s="55">
        <v>0.9</v>
      </c>
      <c r="FL125" s="105">
        <v>0</v>
      </c>
      <c r="FM125" s="105">
        <v>0</v>
      </c>
      <c r="FN125" s="55">
        <v>0.61009999999999998</v>
      </c>
      <c r="FO125" s="105">
        <v>0</v>
      </c>
      <c r="FP125" s="105">
        <v>0</v>
      </c>
      <c r="FQ125" s="65">
        <v>862</v>
      </c>
      <c r="FR125" s="8">
        <v>16</v>
      </c>
      <c r="FS125" s="105">
        <v>1.8561484918793503E-2</v>
      </c>
      <c r="FT125" s="65">
        <v>141</v>
      </c>
      <c r="FU125" s="8">
        <v>9</v>
      </c>
      <c r="FV125" s="105">
        <v>6.3829787234042548E-2</v>
      </c>
      <c r="FW125" s="65">
        <v>1003</v>
      </c>
      <c r="FX125" s="8">
        <v>25</v>
      </c>
      <c r="FY125" s="105">
        <v>2.4925224327018942E-2</v>
      </c>
      <c r="FZ125" s="65">
        <v>7541</v>
      </c>
      <c r="GA125" s="8">
        <v>0</v>
      </c>
      <c r="GB125" s="105">
        <v>0</v>
      </c>
      <c r="GC125" s="65">
        <v>8544</v>
      </c>
      <c r="GD125" s="8">
        <v>25</v>
      </c>
      <c r="GE125" s="105">
        <v>2.9260299625468167E-3</v>
      </c>
      <c r="GF125" s="65">
        <v>339</v>
      </c>
      <c r="GG125" s="8">
        <v>0</v>
      </c>
      <c r="GH125" s="105">
        <v>0</v>
      </c>
      <c r="GI125" s="8">
        <v>699</v>
      </c>
      <c r="GJ125" s="8">
        <v>0</v>
      </c>
      <c r="GK125" s="105">
        <v>0</v>
      </c>
      <c r="GL125" s="8">
        <v>183</v>
      </c>
      <c r="GM125" s="8">
        <v>0</v>
      </c>
      <c r="GN125" s="105">
        <v>0</v>
      </c>
    </row>
    <row r="126" spans="1:196" s="1" customFormat="1" ht="15" customHeight="1" x14ac:dyDescent="0.55000000000000004">
      <c r="A126" s="16">
        <v>95</v>
      </c>
      <c r="B126" s="17" t="s">
        <v>158</v>
      </c>
      <c r="C126" s="18">
        <v>9533</v>
      </c>
      <c r="D126" s="17" t="s">
        <v>159</v>
      </c>
      <c r="E126" s="8">
        <v>1183</v>
      </c>
      <c r="F126" s="8">
        <v>619</v>
      </c>
      <c r="G126" s="105">
        <v>0.52324598478444628</v>
      </c>
      <c r="H126" s="8">
        <v>463</v>
      </c>
      <c r="I126" s="8">
        <v>297</v>
      </c>
      <c r="J126" s="105">
        <v>0.64146868250539957</v>
      </c>
      <c r="K126" s="8">
        <v>40</v>
      </c>
      <c r="L126" s="8">
        <v>15</v>
      </c>
      <c r="M126" s="105">
        <v>0.375</v>
      </c>
      <c r="N126" s="8">
        <v>26</v>
      </c>
      <c r="O126" s="8">
        <v>26</v>
      </c>
      <c r="P126" s="105">
        <v>1</v>
      </c>
      <c r="Q126" s="8">
        <v>0</v>
      </c>
      <c r="R126" s="8">
        <v>0</v>
      </c>
      <c r="S126" s="105" t="s">
        <v>733</v>
      </c>
      <c r="T126" s="8">
        <v>1712</v>
      </c>
      <c r="U126" s="8">
        <v>957</v>
      </c>
      <c r="V126" s="105">
        <v>0.55899532710280375</v>
      </c>
      <c r="W126" s="8">
        <v>1712</v>
      </c>
      <c r="X126" s="8">
        <v>957</v>
      </c>
      <c r="Y126" s="105">
        <v>0.55899532710280375</v>
      </c>
      <c r="Z126" s="8">
        <v>119</v>
      </c>
      <c r="AA126" s="8">
        <v>94</v>
      </c>
      <c r="AB126" s="105">
        <v>0.78991596638655459</v>
      </c>
      <c r="AC126" s="8">
        <v>30</v>
      </c>
      <c r="AD126" s="8">
        <v>18</v>
      </c>
      <c r="AE126" s="105">
        <v>0.6</v>
      </c>
      <c r="AF126" s="8">
        <v>0</v>
      </c>
      <c r="AG126" s="8">
        <v>0</v>
      </c>
      <c r="AH126" s="105" t="s">
        <v>733</v>
      </c>
      <c r="AI126" s="8">
        <v>149</v>
      </c>
      <c r="AJ126" s="8">
        <v>112</v>
      </c>
      <c r="AK126" s="105">
        <v>0.75167785234899331</v>
      </c>
      <c r="AL126" s="8">
        <v>41</v>
      </c>
      <c r="AM126" s="8">
        <v>16</v>
      </c>
      <c r="AN126" s="105">
        <v>0.3902439024390244</v>
      </c>
      <c r="AO126" s="8">
        <v>20</v>
      </c>
      <c r="AP126" s="8">
        <v>0</v>
      </c>
      <c r="AQ126" s="105">
        <v>0</v>
      </c>
      <c r="AR126" s="8">
        <v>0</v>
      </c>
      <c r="AS126" s="8">
        <v>0</v>
      </c>
      <c r="AT126" s="105" t="s">
        <v>733</v>
      </c>
      <c r="AU126" s="8">
        <v>61</v>
      </c>
      <c r="AV126" s="8">
        <v>16</v>
      </c>
      <c r="AW126" s="105">
        <v>0.26229508196721313</v>
      </c>
      <c r="AX126" s="8">
        <v>620</v>
      </c>
      <c r="AY126" s="8">
        <v>328</v>
      </c>
      <c r="AZ126" s="105">
        <v>0.52903225806451615</v>
      </c>
      <c r="BA126" s="8">
        <v>145</v>
      </c>
      <c r="BB126" s="8">
        <v>96</v>
      </c>
      <c r="BC126" s="105">
        <v>0.66206896551724137</v>
      </c>
      <c r="BD126" s="8">
        <v>84</v>
      </c>
      <c r="BE126" s="8">
        <v>15</v>
      </c>
      <c r="BF126" s="105">
        <v>0.17857142857142858</v>
      </c>
      <c r="BG126" s="8">
        <v>0</v>
      </c>
      <c r="BH126" s="8">
        <v>0</v>
      </c>
      <c r="BI126" s="105" t="s">
        <v>733</v>
      </c>
      <c r="BJ126" s="8">
        <v>1603</v>
      </c>
      <c r="BK126" s="8">
        <v>747</v>
      </c>
      <c r="BL126" s="105">
        <v>0.46600124766063633</v>
      </c>
      <c r="BM126" s="8">
        <v>2452</v>
      </c>
      <c r="BN126" s="8">
        <v>1186</v>
      </c>
      <c r="BO126" s="105">
        <v>0.48368678629690048</v>
      </c>
      <c r="BP126" s="8">
        <v>0</v>
      </c>
      <c r="BQ126" s="8">
        <v>0</v>
      </c>
      <c r="BR126" s="105" t="s">
        <v>733</v>
      </c>
      <c r="BS126" s="8">
        <v>2662</v>
      </c>
      <c r="BT126" s="8">
        <v>1314</v>
      </c>
      <c r="BU126" s="105">
        <v>0.49361382419233657</v>
      </c>
      <c r="BV126" s="8">
        <v>4374</v>
      </c>
      <c r="BW126" s="8">
        <v>2271</v>
      </c>
      <c r="BX126" s="105">
        <v>0.51920438957475989</v>
      </c>
      <c r="BY126" s="8">
        <v>11040</v>
      </c>
      <c r="BZ126" s="8">
        <v>1120</v>
      </c>
      <c r="CA126" s="105">
        <v>0.10144927536231885</v>
      </c>
      <c r="CB126" s="8">
        <v>14075</v>
      </c>
      <c r="CC126" s="8">
        <v>694</v>
      </c>
      <c r="CD126" s="105">
        <v>4.9307282415630552E-2</v>
      </c>
      <c r="CE126" s="8">
        <v>0</v>
      </c>
      <c r="CF126" s="8">
        <v>0</v>
      </c>
      <c r="CG126" s="105" t="s">
        <v>733</v>
      </c>
      <c r="CH126" s="8">
        <v>650</v>
      </c>
      <c r="CI126" s="8">
        <v>0</v>
      </c>
      <c r="CJ126" s="105">
        <v>0</v>
      </c>
      <c r="CK126" s="8">
        <v>650</v>
      </c>
      <c r="CL126" s="8">
        <v>0</v>
      </c>
      <c r="CM126" s="105">
        <v>0</v>
      </c>
      <c r="CN126" s="8">
        <v>4290</v>
      </c>
      <c r="CO126" s="8">
        <v>123</v>
      </c>
      <c r="CP126" s="105">
        <v>2.8671328671328673E-2</v>
      </c>
      <c r="CQ126" s="8">
        <v>900</v>
      </c>
      <c r="CR126" s="8">
        <v>0</v>
      </c>
      <c r="CS126" s="105">
        <v>0</v>
      </c>
      <c r="CT126" s="8">
        <v>30955</v>
      </c>
      <c r="CU126" s="8">
        <v>1937</v>
      </c>
      <c r="CV126" s="105">
        <v>6.2574705217250851E-2</v>
      </c>
      <c r="CW126" s="8">
        <v>35329</v>
      </c>
      <c r="CX126" s="8">
        <v>4208</v>
      </c>
      <c r="CY126" s="105">
        <v>0.11910894732372838</v>
      </c>
      <c r="CZ126" s="8">
        <v>4450</v>
      </c>
      <c r="DA126" s="8">
        <v>182</v>
      </c>
      <c r="DB126" s="105">
        <v>4.0898876404494383E-2</v>
      </c>
      <c r="DC126" s="8">
        <v>900</v>
      </c>
      <c r="DD126" s="8">
        <v>0</v>
      </c>
      <c r="DE126" s="105">
        <v>0</v>
      </c>
      <c r="DF126" s="8">
        <v>11648</v>
      </c>
      <c r="DG126" s="8">
        <v>1513</v>
      </c>
      <c r="DH126" s="105">
        <v>0.12989354395604397</v>
      </c>
      <c r="DI126" s="64">
        <v>0.82</v>
      </c>
      <c r="DJ126" s="105">
        <v>0.99835796387520503</v>
      </c>
      <c r="DK126" s="105">
        <v>1.217509712042933</v>
      </c>
      <c r="DL126" s="64">
        <v>0.6</v>
      </c>
      <c r="DM126" s="105">
        <v>1</v>
      </c>
      <c r="DN126" s="105">
        <v>1.6666666666666667</v>
      </c>
      <c r="DO126" s="64">
        <v>0.71</v>
      </c>
      <c r="DP126" s="105">
        <v>0.99847792998477902</v>
      </c>
      <c r="DQ126" s="105">
        <v>1.406306943640534</v>
      </c>
      <c r="DR126" s="64">
        <v>0.81</v>
      </c>
      <c r="DS126" s="105">
        <v>0.99393939393939401</v>
      </c>
      <c r="DT126" s="105">
        <v>1.2270856715301159</v>
      </c>
      <c r="DU126" s="64">
        <v>0.69</v>
      </c>
      <c r="DV126" s="105">
        <v>1</v>
      </c>
      <c r="DW126" s="105">
        <v>1.4492753623188408</v>
      </c>
      <c r="DX126" s="64">
        <v>0.75</v>
      </c>
      <c r="DY126" s="105">
        <v>0.995820271682341</v>
      </c>
      <c r="DZ126" s="105">
        <v>1.3277603622431213</v>
      </c>
      <c r="EA126" s="64">
        <v>0.81499999999999995</v>
      </c>
      <c r="EB126" s="105">
        <v>0.996805111821086</v>
      </c>
      <c r="EC126" s="105">
        <v>1.2230737568356884</v>
      </c>
      <c r="ED126" s="64">
        <v>0.64500000000000002</v>
      </c>
      <c r="EE126" s="105">
        <v>1</v>
      </c>
      <c r="EF126" s="105">
        <v>1.5503875968992247</v>
      </c>
      <c r="EG126" s="64">
        <v>0.73</v>
      </c>
      <c r="EH126" s="105">
        <v>0.99735799207397602</v>
      </c>
      <c r="EI126" s="105">
        <v>1.3662438247588713</v>
      </c>
      <c r="EJ126" s="64">
        <v>0.77</v>
      </c>
      <c r="EK126" s="105">
        <v>0.99388004895960802</v>
      </c>
      <c r="EL126" s="105">
        <v>1.2907533103371533</v>
      </c>
      <c r="EM126" s="64">
        <v>0.27</v>
      </c>
      <c r="EN126" s="105">
        <v>0.98482142857142796</v>
      </c>
      <c r="EO126" s="105">
        <v>3.6474867724867699</v>
      </c>
      <c r="EP126" s="64">
        <v>0.52</v>
      </c>
      <c r="EQ126" s="105">
        <v>0.98864223025296905</v>
      </c>
      <c r="ER126" s="105">
        <v>1.9012350581787865</v>
      </c>
      <c r="ES126" s="64">
        <v>0.79249999999999998</v>
      </c>
      <c r="ET126" s="105">
        <v>0.99591836734693895</v>
      </c>
      <c r="EU126" s="105">
        <v>1.2566793278825727</v>
      </c>
      <c r="EV126" s="64">
        <v>0.45750000000000002</v>
      </c>
      <c r="EW126" s="105">
        <v>0.98876404494381998</v>
      </c>
      <c r="EX126" s="105">
        <v>2.1612328851231037</v>
      </c>
      <c r="EY126" s="64">
        <v>0.625</v>
      </c>
      <c r="EZ126" s="105">
        <v>0.99334600760456304</v>
      </c>
      <c r="FA126" s="105">
        <v>1.5893536121673009</v>
      </c>
      <c r="FB126" s="64">
        <v>0.78</v>
      </c>
      <c r="FC126" s="105">
        <v>0</v>
      </c>
      <c r="FD126" s="105">
        <v>0</v>
      </c>
      <c r="FE126" s="64" t="s">
        <v>333</v>
      </c>
      <c r="FF126" s="105">
        <v>0</v>
      </c>
      <c r="FG126" s="105" t="s">
        <v>733</v>
      </c>
      <c r="FH126" s="64">
        <v>0.78</v>
      </c>
      <c r="FI126" s="105">
        <v>0</v>
      </c>
      <c r="FJ126" s="105">
        <v>0</v>
      </c>
      <c r="FK126" s="55">
        <v>0.83979406420351299</v>
      </c>
      <c r="FL126" s="105">
        <v>1</v>
      </c>
      <c r="FM126" s="105">
        <v>1.1907681211684098</v>
      </c>
      <c r="FN126" s="55">
        <v>0.61009999999999998</v>
      </c>
      <c r="FO126" s="105">
        <v>0</v>
      </c>
      <c r="FP126" s="105">
        <v>0</v>
      </c>
      <c r="FQ126" s="65">
        <v>1014</v>
      </c>
      <c r="FR126" s="8">
        <v>19</v>
      </c>
      <c r="FS126" s="105">
        <v>1.8737672583826429E-2</v>
      </c>
      <c r="FT126" s="65">
        <v>234</v>
      </c>
      <c r="FU126" s="8">
        <v>30</v>
      </c>
      <c r="FV126" s="105">
        <v>0.12820512820512819</v>
      </c>
      <c r="FW126" s="65">
        <v>1248</v>
      </c>
      <c r="FX126" s="8">
        <v>49</v>
      </c>
      <c r="FY126" s="105">
        <v>3.9262820512820512E-2</v>
      </c>
      <c r="FZ126" s="65">
        <v>14326</v>
      </c>
      <c r="GA126" s="8">
        <v>0</v>
      </c>
      <c r="GB126" s="105">
        <v>0</v>
      </c>
      <c r="GC126" s="65">
        <v>15574</v>
      </c>
      <c r="GD126" s="8">
        <v>49</v>
      </c>
      <c r="GE126" s="105">
        <v>3.1462694233979709E-3</v>
      </c>
      <c r="GF126" s="65">
        <v>568</v>
      </c>
      <c r="GG126" s="8">
        <v>0</v>
      </c>
      <c r="GH126" s="105">
        <v>0</v>
      </c>
      <c r="GI126" s="8">
        <v>3270</v>
      </c>
      <c r="GJ126" s="8">
        <v>0</v>
      </c>
      <c r="GK126" s="105">
        <v>0</v>
      </c>
      <c r="GL126" s="8">
        <v>549</v>
      </c>
      <c r="GM126" s="8">
        <v>0</v>
      </c>
      <c r="GN126" s="105">
        <v>0</v>
      </c>
    </row>
    <row r="127" spans="1:196" s="1" customFormat="1" ht="15" customHeight="1" x14ac:dyDescent="0.55000000000000004">
      <c r="A127" s="16">
        <v>97</v>
      </c>
      <c r="B127" s="17" t="s">
        <v>160</v>
      </c>
      <c r="C127" s="18">
        <v>9548</v>
      </c>
      <c r="D127" s="17" t="s">
        <v>161</v>
      </c>
      <c r="E127" s="8">
        <v>49</v>
      </c>
      <c r="F127" s="8">
        <v>24</v>
      </c>
      <c r="G127" s="105">
        <v>0.48979591836734693</v>
      </c>
      <c r="H127" s="8">
        <v>0</v>
      </c>
      <c r="I127" s="8">
        <v>0</v>
      </c>
      <c r="J127" s="105" t="s">
        <v>733</v>
      </c>
      <c r="K127" s="8">
        <v>0</v>
      </c>
      <c r="L127" s="8">
        <v>0</v>
      </c>
      <c r="M127" s="105" t="s">
        <v>733</v>
      </c>
      <c r="N127" s="8">
        <v>0</v>
      </c>
      <c r="O127" s="8">
        <v>0</v>
      </c>
      <c r="P127" s="105" t="s">
        <v>733</v>
      </c>
      <c r="Q127" s="8">
        <v>0</v>
      </c>
      <c r="R127" s="8">
        <v>0</v>
      </c>
      <c r="S127" s="105" t="s">
        <v>733</v>
      </c>
      <c r="T127" s="8">
        <v>49</v>
      </c>
      <c r="U127" s="8">
        <v>24</v>
      </c>
      <c r="V127" s="105">
        <v>0.48979591836734693</v>
      </c>
      <c r="W127" s="8">
        <v>49</v>
      </c>
      <c r="X127" s="8">
        <v>24</v>
      </c>
      <c r="Y127" s="105">
        <v>0.48979591836734693</v>
      </c>
      <c r="Z127" s="8">
        <v>75</v>
      </c>
      <c r="AA127" s="8">
        <v>43</v>
      </c>
      <c r="AB127" s="105">
        <v>0.57333333333333336</v>
      </c>
      <c r="AC127" s="8">
        <v>0</v>
      </c>
      <c r="AD127" s="8">
        <v>0</v>
      </c>
      <c r="AE127" s="105" t="s">
        <v>733</v>
      </c>
      <c r="AF127" s="8">
        <v>0</v>
      </c>
      <c r="AG127" s="8">
        <v>0</v>
      </c>
      <c r="AH127" s="105" t="s">
        <v>733</v>
      </c>
      <c r="AI127" s="8">
        <v>75</v>
      </c>
      <c r="AJ127" s="8">
        <v>43</v>
      </c>
      <c r="AK127" s="105">
        <v>0.57333333333333336</v>
      </c>
      <c r="AL127" s="8">
        <v>50</v>
      </c>
      <c r="AM127" s="8">
        <v>18</v>
      </c>
      <c r="AN127" s="105">
        <v>0.36</v>
      </c>
      <c r="AO127" s="8">
        <v>0</v>
      </c>
      <c r="AP127" s="8">
        <v>0</v>
      </c>
      <c r="AQ127" s="105" t="s">
        <v>733</v>
      </c>
      <c r="AR127" s="8">
        <v>0</v>
      </c>
      <c r="AS127" s="8">
        <v>0</v>
      </c>
      <c r="AT127" s="105" t="s">
        <v>733</v>
      </c>
      <c r="AU127" s="8">
        <v>50</v>
      </c>
      <c r="AV127" s="8">
        <v>18</v>
      </c>
      <c r="AW127" s="105">
        <v>0.36</v>
      </c>
      <c r="AX127" s="8">
        <v>200</v>
      </c>
      <c r="AY127" s="8">
        <v>137</v>
      </c>
      <c r="AZ127" s="105">
        <v>0.68500000000000005</v>
      </c>
      <c r="BA127" s="8">
        <v>0</v>
      </c>
      <c r="BB127" s="8">
        <v>0</v>
      </c>
      <c r="BC127" s="105" t="s">
        <v>733</v>
      </c>
      <c r="BD127" s="8">
        <v>0</v>
      </c>
      <c r="BE127" s="8">
        <v>0</v>
      </c>
      <c r="BF127" s="105" t="s">
        <v>733</v>
      </c>
      <c r="BG127" s="8">
        <v>15</v>
      </c>
      <c r="BH127" s="8">
        <v>0</v>
      </c>
      <c r="BI127" s="105">
        <v>0</v>
      </c>
      <c r="BJ127" s="8">
        <v>235</v>
      </c>
      <c r="BK127" s="8">
        <v>107</v>
      </c>
      <c r="BL127" s="105">
        <v>0.4553191489361702</v>
      </c>
      <c r="BM127" s="8">
        <v>450</v>
      </c>
      <c r="BN127" s="8">
        <v>244</v>
      </c>
      <c r="BO127" s="105">
        <v>0.54222222222222227</v>
      </c>
      <c r="BP127" s="8">
        <v>0</v>
      </c>
      <c r="BQ127" s="8">
        <v>0</v>
      </c>
      <c r="BR127" s="105" t="s">
        <v>733</v>
      </c>
      <c r="BS127" s="8">
        <v>575</v>
      </c>
      <c r="BT127" s="8">
        <v>305</v>
      </c>
      <c r="BU127" s="105">
        <v>0.5304347826086957</v>
      </c>
      <c r="BV127" s="8">
        <v>624</v>
      </c>
      <c r="BW127" s="8">
        <v>329</v>
      </c>
      <c r="BX127" s="105">
        <v>0.52724358974358976</v>
      </c>
      <c r="BY127" s="8">
        <v>1600</v>
      </c>
      <c r="BZ127" s="8">
        <v>0</v>
      </c>
      <c r="CA127" s="105">
        <v>0</v>
      </c>
      <c r="CB127" s="8">
        <v>1550</v>
      </c>
      <c r="CC127" s="8">
        <v>19</v>
      </c>
      <c r="CD127" s="105">
        <v>1.2258064516129033E-2</v>
      </c>
      <c r="CE127" s="8">
        <v>640</v>
      </c>
      <c r="CF127" s="8">
        <v>0</v>
      </c>
      <c r="CG127" s="105">
        <v>0</v>
      </c>
      <c r="CH127" s="8">
        <v>0</v>
      </c>
      <c r="CI127" s="8">
        <v>0</v>
      </c>
      <c r="CJ127" s="105" t="s">
        <v>733</v>
      </c>
      <c r="CK127" s="8">
        <v>640</v>
      </c>
      <c r="CL127" s="8">
        <v>0</v>
      </c>
      <c r="CM127" s="105">
        <v>0</v>
      </c>
      <c r="CN127" s="8">
        <v>510</v>
      </c>
      <c r="CO127" s="8">
        <v>0</v>
      </c>
      <c r="CP127" s="105">
        <v>0</v>
      </c>
      <c r="CQ127" s="8">
        <v>0</v>
      </c>
      <c r="CR127" s="8">
        <v>0</v>
      </c>
      <c r="CS127" s="105" t="s">
        <v>733</v>
      </c>
      <c r="CT127" s="8">
        <v>4300</v>
      </c>
      <c r="CU127" s="8">
        <v>19</v>
      </c>
      <c r="CV127" s="105">
        <v>4.4186046511627908E-3</v>
      </c>
      <c r="CW127" s="8">
        <v>4924</v>
      </c>
      <c r="CX127" s="8">
        <v>348</v>
      </c>
      <c r="CY127" s="105">
        <v>7.0674248578391552E-2</v>
      </c>
      <c r="CZ127" s="8">
        <v>510</v>
      </c>
      <c r="DA127" s="8">
        <v>0</v>
      </c>
      <c r="DB127" s="105">
        <v>0</v>
      </c>
      <c r="DC127" s="8">
        <v>15</v>
      </c>
      <c r="DD127" s="8">
        <v>0</v>
      </c>
      <c r="DE127" s="105">
        <v>0</v>
      </c>
      <c r="DF127" s="8">
        <v>2240</v>
      </c>
      <c r="DG127" s="8">
        <v>0</v>
      </c>
      <c r="DH127" s="105">
        <v>0</v>
      </c>
      <c r="DI127" s="64">
        <v>0.97</v>
      </c>
      <c r="DJ127" s="105">
        <v>0.98688524590163895</v>
      </c>
      <c r="DK127" s="105">
        <v>1.0174074700016897</v>
      </c>
      <c r="DL127" s="64" t="s">
        <v>333</v>
      </c>
      <c r="DM127" s="105">
        <v>0</v>
      </c>
      <c r="DN127" s="105" t="s">
        <v>733</v>
      </c>
      <c r="DO127" s="64">
        <v>0.97</v>
      </c>
      <c r="DP127" s="105">
        <v>0.98688524590163895</v>
      </c>
      <c r="DQ127" s="105">
        <v>1.0174074700016897</v>
      </c>
      <c r="DR127" s="64">
        <v>0.89</v>
      </c>
      <c r="DS127" s="105">
        <v>1</v>
      </c>
      <c r="DT127" s="105">
        <v>1.1235955056179776</v>
      </c>
      <c r="DU127" s="64" t="s">
        <v>333</v>
      </c>
      <c r="DV127" s="105">
        <v>0</v>
      </c>
      <c r="DW127" s="105" t="s">
        <v>733</v>
      </c>
      <c r="DX127" s="64">
        <v>0.89</v>
      </c>
      <c r="DY127" s="105">
        <v>1</v>
      </c>
      <c r="DZ127" s="105">
        <v>1.1235955056179776</v>
      </c>
      <c r="EA127" s="64">
        <v>0.92999999999999994</v>
      </c>
      <c r="EB127" s="105">
        <v>0.98784194528875402</v>
      </c>
      <c r="EC127" s="105">
        <v>1.0621956400954344</v>
      </c>
      <c r="ED127" s="64" t="s">
        <v>333</v>
      </c>
      <c r="EE127" s="105">
        <v>0</v>
      </c>
      <c r="EF127" s="105" t="s">
        <v>733</v>
      </c>
      <c r="EG127" s="64">
        <v>0.92999999999999994</v>
      </c>
      <c r="EH127" s="105">
        <v>0.98784194528875402</v>
      </c>
      <c r="EI127" s="105">
        <v>1.0621956400954344</v>
      </c>
      <c r="EJ127" s="64">
        <v>0.8</v>
      </c>
      <c r="EK127" s="105">
        <v>1</v>
      </c>
      <c r="EL127" s="105">
        <v>1.25</v>
      </c>
      <c r="EM127" s="64">
        <v>0.27</v>
      </c>
      <c r="EN127" s="105">
        <v>0</v>
      </c>
      <c r="EO127" s="105">
        <v>0</v>
      </c>
      <c r="EP127" s="64">
        <v>0.53500000000000003</v>
      </c>
      <c r="EQ127" s="105">
        <v>1</v>
      </c>
      <c r="ER127" s="105">
        <v>1.8691588785046729</v>
      </c>
      <c r="ES127" s="64">
        <v>0.86499999999999999</v>
      </c>
      <c r="ET127" s="105">
        <v>0.98850574712643702</v>
      </c>
      <c r="EU127" s="105">
        <v>1.1427812105507942</v>
      </c>
      <c r="EV127" s="64">
        <v>0.27</v>
      </c>
      <c r="EW127" s="105">
        <v>0</v>
      </c>
      <c r="EX127" s="105">
        <v>0</v>
      </c>
      <c r="EY127" s="64">
        <v>0.5675</v>
      </c>
      <c r="EZ127" s="105">
        <v>0.98850574712643702</v>
      </c>
      <c r="FA127" s="105">
        <v>1.7418603473593604</v>
      </c>
      <c r="FB127" s="64" t="s">
        <v>333</v>
      </c>
      <c r="FC127" s="105">
        <v>0</v>
      </c>
      <c r="FD127" s="105" t="s">
        <v>733</v>
      </c>
      <c r="FE127" s="64">
        <v>0.31</v>
      </c>
      <c r="FF127" s="105">
        <v>0</v>
      </c>
      <c r="FG127" s="105">
        <v>0</v>
      </c>
      <c r="FH127" s="64">
        <v>0.31</v>
      </c>
      <c r="FI127" s="105">
        <v>0</v>
      </c>
      <c r="FJ127" s="105">
        <v>0</v>
      </c>
      <c r="FK127" s="55">
        <v>0.9</v>
      </c>
      <c r="FL127" s="105">
        <v>0</v>
      </c>
      <c r="FM127" s="105">
        <v>0</v>
      </c>
      <c r="FN127" s="55">
        <v>0.61009999999999998</v>
      </c>
      <c r="FO127" s="105">
        <v>0</v>
      </c>
      <c r="FP127" s="105">
        <v>0</v>
      </c>
      <c r="FQ127" s="65">
        <v>333</v>
      </c>
      <c r="FR127" s="8">
        <v>17</v>
      </c>
      <c r="FS127" s="105">
        <v>5.1051051051051052E-2</v>
      </c>
      <c r="FT127" s="65">
        <v>21</v>
      </c>
      <c r="FU127" s="8">
        <v>0</v>
      </c>
      <c r="FV127" s="105">
        <v>0</v>
      </c>
      <c r="FW127" s="65">
        <v>354</v>
      </c>
      <c r="FX127" s="8">
        <v>17</v>
      </c>
      <c r="FY127" s="105">
        <v>4.8022598870056499E-2</v>
      </c>
      <c r="FZ127" s="65">
        <v>1870</v>
      </c>
      <c r="GA127" s="8">
        <v>74</v>
      </c>
      <c r="GB127" s="105">
        <v>3.9572192513368985E-2</v>
      </c>
      <c r="GC127" s="65">
        <v>2224</v>
      </c>
      <c r="GD127" s="8">
        <v>91</v>
      </c>
      <c r="GE127" s="105">
        <v>4.0917266187050362E-2</v>
      </c>
      <c r="GF127" s="65">
        <v>87</v>
      </c>
      <c r="GG127" s="8">
        <v>0</v>
      </c>
      <c r="GH127" s="105">
        <v>0</v>
      </c>
      <c r="GI127" s="8">
        <v>446</v>
      </c>
      <c r="GJ127" s="8">
        <v>0</v>
      </c>
      <c r="GK127" s="105">
        <v>0</v>
      </c>
      <c r="GL127" s="8">
        <v>0</v>
      </c>
      <c r="GM127" s="8">
        <v>0</v>
      </c>
      <c r="GN127" s="105" t="s">
        <v>733</v>
      </c>
    </row>
    <row r="128" spans="1:196" s="1" customFormat="1" ht="15" customHeight="1" x14ac:dyDescent="0.55000000000000004">
      <c r="A128" s="16">
        <v>99</v>
      </c>
      <c r="B128" s="17" t="s">
        <v>162</v>
      </c>
      <c r="C128" s="18">
        <v>9531</v>
      </c>
      <c r="D128" s="17" t="s">
        <v>163</v>
      </c>
      <c r="E128" s="8">
        <v>394</v>
      </c>
      <c r="F128" s="8">
        <v>223</v>
      </c>
      <c r="G128" s="105">
        <v>0.56598984771573602</v>
      </c>
      <c r="H128" s="8">
        <v>369</v>
      </c>
      <c r="I128" s="8">
        <v>189</v>
      </c>
      <c r="J128" s="105">
        <v>0.51219512195121952</v>
      </c>
      <c r="K128" s="8">
        <v>0</v>
      </c>
      <c r="L128" s="8">
        <v>0</v>
      </c>
      <c r="M128" s="105" t="s">
        <v>733</v>
      </c>
      <c r="N128" s="8">
        <v>0</v>
      </c>
      <c r="O128" s="8">
        <v>0</v>
      </c>
      <c r="P128" s="105" t="s">
        <v>733</v>
      </c>
      <c r="Q128" s="8">
        <v>0</v>
      </c>
      <c r="R128" s="8">
        <v>0</v>
      </c>
      <c r="S128" s="105" t="s">
        <v>733</v>
      </c>
      <c r="T128" s="8">
        <v>763</v>
      </c>
      <c r="U128" s="8">
        <v>412</v>
      </c>
      <c r="V128" s="105">
        <v>0.53997378768020965</v>
      </c>
      <c r="W128" s="8">
        <v>763</v>
      </c>
      <c r="X128" s="8">
        <v>412</v>
      </c>
      <c r="Y128" s="105">
        <v>0.53997378768020965</v>
      </c>
      <c r="Z128" s="8">
        <v>0</v>
      </c>
      <c r="AA128" s="8">
        <v>0</v>
      </c>
      <c r="AB128" s="105" t="s">
        <v>733</v>
      </c>
      <c r="AC128" s="8">
        <v>0</v>
      </c>
      <c r="AD128" s="8">
        <v>0</v>
      </c>
      <c r="AE128" s="105" t="s">
        <v>733</v>
      </c>
      <c r="AF128" s="8">
        <v>0</v>
      </c>
      <c r="AG128" s="8">
        <v>0</v>
      </c>
      <c r="AH128" s="105" t="s">
        <v>733</v>
      </c>
      <c r="AI128" s="8">
        <v>0</v>
      </c>
      <c r="AJ128" s="8">
        <v>0</v>
      </c>
      <c r="AK128" s="105" t="s">
        <v>733</v>
      </c>
      <c r="AL128" s="8">
        <v>25</v>
      </c>
      <c r="AM128" s="8">
        <v>0</v>
      </c>
      <c r="AN128" s="105">
        <v>0</v>
      </c>
      <c r="AO128" s="8">
        <v>0</v>
      </c>
      <c r="AP128" s="8">
        <v>0</v>
      </c>
      <c r="AQ128" s="105" t="s">
        <v>733</v>
      </c>
      <c r="AR128" s="8">
        <v>0</v>
      </c>
      <c r="AS128" s="8">
        <v>0</v>
      </c>
      <c r="AT128" s="105" t="s">
        <v>733</v>
      </c>
      <c r="AU128" s="8">
        <v>25</v>
      </c>
      <c r="AV128" s="8">
        <v>0</v>
      </c>
      <c r="AW128" s="105">
        <v>0</v>
      </c>
      <c r="AX128" s="8">
        <v>516</v>
      </c>
      <c r="AY128" s="8">
        <v>289</v>
      </c>
      <c r="AZ128" s="105">
        <v>0.56007751937984496</v>
      </c>
      <c r="BA128" s="8">
        <v>274</v>
      </c>
      <c r="BB128" s="8">
        <v>165</v>
      </c>
      <c r="BC128" s="105">
        <v>0.6021897810218978</v>
      </c>
      <c r="BD128" s="8">
        <v>0</v>
      </c>
      <c r="BE128" s="8">
        <v>17</v>
      </c>
      <c r="BF128" s="105" t="s">
        <v>733</v>
      </c>
      <c r="BG128" s="8">
        <v>0</v>
      </c>
      <c r="BH128" s="8">
        <v>0</v>
      </c>
      <c r="BI128" s="105" t="s">
        <v>733</v>
      </c>
      <c r="BJ128" s="8">
        <v>750</v>
      </c>
      <c r="BK128" s="8">
        <v>0</v>
      </c>
      <c r="BL128" s="105">
        <v>0</v>
      </c>
      <c r="BM128" s="8">
        <v>1540</v>
      </c>
      <c r="BN128" s="8">
        <v>471</v>
      </c>
      <c r="BO128" s="105">
        <v>0.30584415584415586</v>
      </c>
      <c r="BP128" s="8">
        <v>0</v>
      </c>
      <c r="BQ128" s="8">
        <v>0</v>
      </c>
      <c r="BR128" s="105" t="s">
        <v>733</v>
      </c>
      <c r="BS128" s="8">
        <v>1565</v>
      </c>
      <c r="BT128" s="8">
        <v>471</v>
      </c>
      <c r="BU128" s="105">
        <v>0.30095846645367413</v>
      </c>
      <c r="BV128" s="8">
        <v>2328</v>
      </c>
      <c r="BW128" s="8">
        <v>883</v>
      </c>
      <c r="BX128" s="105">
        <v>0.37929553264604809</v>
      </c>
      <c r="BY128" s="8">
        <v>5760</v>
      </c>
      <c r="BZ128" s="8">
        <v>640</v>
      </c>
      <c r="CA128" s="105">
        <v>0.1111111111111111</v>
      </c>
      <c r="CB128" s="8">
        <v>6200</v>
      </c>
      <c r="CC128" s="8">
        <v>19</v>
      </c>
      <c r="CD128" s="105">
        <v>3.0645161290322582E-3</v>
      </c>
      <c r="CE128" s="8">
        <v>1280</v>
      </c>
      <c r="CF128" s="8">
        <v>160</v>
      </c>
      <c r="CG128" s="105">
        <v>0.125</v>
      </c>
      <c r="CH128" s="8">
        <v>650</v>
      </c>
      <c r="CI128" s="8">
        <v>0</v>
      </c>
      <c r="CJ128" s="105">
        <v>0</v>
      </c>
      <c r="CK128" s="8">
        <v>1930</v>
      </c>
      <c r="CL128" s="8">
        <v>160</v>
      </c>
      <c r="CM128" s="105">
        <v>8.2901554404145081E-2</v>
      </c>
      <c r="CN128" s="8">
        <v>1005</v>
      </c>
      <c r="CO128" s="8">
        <v>0</v>
      </c>
      <c r="CP128" s="105">
        <v>0</v>
      </c>
      <c r="CQ128" s="8">
        <v>0</v>
      </c>
      <c r="CR128" s="8">
        <v>0</v>
      </c>
      <c r="CS128" s="105" t="s">
        <v>733</v>
      </c>
      <c r="CT128" s="8">
        <v>14895</v>
      </c>
      <c r="CU128" s="8">
        <v>819</v>
      </c>
      <c r="CV128" s="105">
        <v>5.4984894259818728E-2</v>
      </c>
      <c r="CW128" s="8">
        <v>17223</v>
      </c>
      <c r="CX128" s="8">
        <v>1702</v>
      </c>
      <c r="CY128" s="105">
        <v>9.8821343552226673E-2</v>
      </c>
      <c r="CZ128" s="8">
        <v>1005</v>
      </c>
      <c r="DA128" s="8">
        <v>17</v>
      </c>
      <c r="DB128" s="105">
        <v>1.6915422885572139E-2</v>
      </c>
      <c r="DC128" s="8">
        <v>0</v>
      </c>
      <c r="DD128" s="8">
        <v>0</v>
      </c>
      <c r="DE128" s="105" t="s">
        <v>733</v>
      </c>
      <c r="DF128" s="8">
        <v>7683</v>
      </c>
      <c r="DG128" s="8">
        <v>1154</v>
      </c>
      <c r="DH128" s="105">
        <v>0.15020174411037354</v>
      </c>
      <c r="DI128" s="64">
        <v>0.93</v>
      </c>
      <c r="DJ128" s="105">
        <v>0.99673202614379097</v>
      </c>
      <c r="DK128" s="105">
        <v>1.0717548668212806</v>
      </c>
      <c r="DL128" s="64">
        <v>0.83</v>
      </c>
      <c r="DM128" s="105">
        <v>0.98787878787878802</v>
      </c>
      <c r="DN128" s="105">
        <v>1.1902154070828772</v>
      </c>
      <c r="DO128" s="64">
        <v>0.88</v>
      </c>
      <c r="DP128" s="105">
        <v>0.99363057324840798</v>
      </c>
      <c r="DQ128" s="105">
        <v>1.1291256514186454</v>
      </c>
      <c r="DR128" s="64">
        <v>0.83</v>
      </c>
      <c r="DS128" s="105">
        <v>0.99551569506726501</v>
      </c>
      <c r="DT128" s="105">
        <v>1.1994165000810422</v>
      </c>
      <c r="DU128" s="64">
        <v>0.93</v>
      </c>
      <c r="DV128" s="105">
        <v>1</v>
      </c>
      <c r="DW128" s="105">
        <v>1.075268817204301</v>
      </c>
      <c r="DX128" s="64">
        <v>0.88</v>
      </c>
      <c r="DY128" s="105">
        <v>0.99757281553398003</v>
      </c>
      <c r="DZ128" s="105">
        <v>1.1336054721977045</v>
      </c>
      <c r="EA128" s="64">
        <v>0.88</v>
      </c>
      <c r="EB128" s="105">
        <v>0.99621928166351603</v>
      </c>
      <c r="EC128" s="105">
        <v>1.1320673655267228</v>
      </c>
      <c r="ED128" s="64">
        <v>0.88</v>
      </c>
      <c r="EE128" s="105">
        <v>0.99435028248587598</v>
      </c>
      <c r="EF128" s="105">
        <v>1.129943502824859</v>
      </c>
      <c r="EG128" s="64">
        <v>0.88</v>
      </c>
      <c r="EH128" s="105">
        <v>0.99546998867497205</v>
      </c>
      <c r="EI128" s="105">
        <v>1.131215896221559</v>
      </c>
      <c r="EJ128" s="64">
        <v>0.87</v>
      </c>
      <c r="EK128" s="105">
        <v>1</v>
      </c>
      <c r="EL128" s="105">
        <v>1.1494252873563218</v>
      </c>
      <c r="EM128" s="64">
        <v>0.21</v>
      </c>
      <c r="EN128" s="105">
        <v>0.97875000000000001</v>
      </c>
      <c r="EO128" s="105">
        <v>4.6607142857142856</v>
      </c>
      <c r="EP128" s="64">
        <v>0.54</v>
      </c>
      <c r="EQ128" s="105">
        <v>0.97924297924297898</v>
      </c>
      <c r="ER128" s="105">
        <v>1.8134129245240351</v>
      </c>
      <c r="ES128" s="64">
        <v>0.875</v>
      </c>
      <c r="ET128" s="105">
        <v>0.99635036496350404</v>
      </c>
      <c r="EU128" s="105">
        <v>1.1386861313868617</v>
      </c>
      <c r="EV128" s="64">
        <v>0.54500000000000004</v>
      </c>
      <c r="EW128" s="105">
        <v>0.98353552859618698</v>
      </c>
      <c r="EX128" s="105">
        <v>1.8046523460480495</v>
      </c>
      <c r="EY128" s="64">
        <v>0.71</v>
      </c>
      <c r="EZ128" s="105">
        <v>0.98766157461809601</v>
      </c>
      <c r="FA128" s="105">
        <v>1.3910726403071776</v>
      </c>
      <c r="FB128" s="64">
        <v>0.81</v>
      </c>
      <c r="FC128" s="105">
        <v>0</v>
      </c>
      <c r="FD128" s="105">
        <v>0</v>
      </c>
      <c r="FE128" s="64">
        <v>0.67</v>
      </c>
      <c r="FF128" s="105">
        <v>0.98124999999999996</v>
      </c>
      <c r="FG128" s="105">
        <v>1.46455223880597</v>
      </c>
      <c r="FH128" s="64">
        <v>0.74</v>
      </c>
      <c r="FI128" s="105">
        <v>0.98124999999999996</v>
      </c>
      <c r="FJ128" s="105">
        <v>1.3260135135135134</v>
      </c>
      <c r="FK128" s="55">
        <v>0.88461478439133734</v>
      </c>
      <c r="FL128" s="105">
        <v>1</v>
      </c>
      <c r="FM128" s="105">
        <v>1.130435549625201</v>
      </c>
      <c r="FN128" s="55">
        <v>0.61009999999999998</v>
      </c>
      <c r="FO128" s="105">
        <v>0</v>
      </c>
      <c r="FP128" s="105">
        <v>0</v>
      </c>
      <c r="FQ128" s="65">
        <v>854</v>
      </c>
      <c r="FR128" s="8">
        <v>2</v>
      </c>
      <c r="FS128" s="105">
        <v>2.34192037470726E-3</v>
      </c>
      <c r="FT128" s="65">
        <v>313</v>
      </c>
      <c r="FU128" s="8">
        <v>0</v>
      </c>
      <c r="FV128" s="105">
        <v>0</v>
      </c>
      <c r="FW128" s="65">
        <v>1167</v>
      </c>
      <c r="FX128" s="8">
        <v>2</v>
      </c>
      <c r="FY128" s="105">
        <v>1.7137960582690661E-3</v>
      </c>
      <c r="FZ128" s="65">
        <v>7989</v>
      </c>
      <c r="GA128" s="8">
        <v>0</v>
      </c>
      <c r="GB128" s="105">
        <v>0</v>
      </c>
      <c r="GC128" s="65">
        <v>9156</v>
      </c>
      <c r="GD128" s="8">
        <v>2</v>
      </c>
      <c r="GE128" s="105">
        <v>2.1843599825251202E-4</v>
      </c>
      <c r="GF128" s="65">
        <v>340</v>
      </c>
      <c r="GG128" s="8">
        <v>0</v>
      </c>
      <c r="GH128" s="105">
        <v>0</v>
      </c>
      <c r="GI128" s="8">
        <v>800</v>
      </c>
      <c r="GJ128" s="8">
        <v>0</v>
      </c>
      <c r="GK128" s="105">
        <v>0</v>
      </c>
      <c r="GL128" s="8">
        <v>0</v>
      </c>
      <c r="GM128" s="8">
        <v>0</v>
      </c>
      <c r="GN128" s="105" t="s">
        <v>733</v>
      </c>
    </row>
    <row r="129" spans="1:196" s="1" customFormat="1" ht="20.25" customHeight="1" x14ac:dyDescent="0.55000000000000004">
      <c r="A129" s="28" t="s">
        <v>164</v>
      </c>
      <c r="B129" s="28"/>
      <c r="C129" s="27"/>
      <c r="D129" s="27"/>
      <c r="E129" s="24">
        <v>277973</v>
      </c>
      <c r="F129" s="24">
        <v>169524</v>
      </c>
      <c r="G129" s="61">
        <v>0.60985779194382184</v>
      </c>
      <c r="H129" s="24">
        <v>165569</v>
      </c>
      <c r="I129" s="24">
        <v>99361</v>
      </c>
      <c r="J129" s="61">
        <v>0.60011837964836412</v>
      </c>
      <c r="K129" s="24">
        <v>15000</v>
      </c>
      <c r="L129" s="24">
        <v>4462</v>
      </c>
      <c r="M129" s="61">
        <v>0.29746666666666666</v>
      </c>
      <c r="N129" s="24">
        <v>2399</v>
      </c>
      <c r="O129" s="24">
        <v>2451</v>
      </c>
      <c r="P129" s="61">
        <v>1.0216756982075865</v>
      </c>
      <c r="Q129" s="24">
        <v>678</v>
      </c>
      <c r="R129" s="24">
        <v>514</v>
      </c>
      <c r="S129" s="61">
        <v>0.75811209439528027</v>
      </c>
      <c r="T129" s="24">
        <v>461619</v>
      </c>
      <c r="U129" s="24">
        <v>276312</v>
      </c>
      <c r="V129" s="61">
        <v>0.59857154926465328</v>
      </c>
      <c r="W129" s="124">
        <v>461619</v>
      </c>
      <c r="X129" s="24">
        <v>276312</v>
      </c>
      <c r="Y129" s="164">
        <v>0.59857154926465328</v>
      </c>
      <c r="Z129" s="24">
        <v>18889</v>
      </c>
      <c r="AA129" s="24">
        <v>6956</v>
      </c>
      <c r="AB129" s="61">
        <v>0.36825665731378049</v>
      </c>
      <c r="AC129" s="24">
        <v>1920</v>
      </c>
      <c r="AD129" s="24">
        <v>1399</v>
      </c>
      <c r="AE129" s="61">
        <v>0.72864583333333333</v>
      </c>
      <c r="AF129" s="24">
        <v>1504</v>
      </c>
      <c r="AG129" s="24">
        <v>1082</v>
      </c>
      <c r="AH129" s="61">
        <v>0.71941489361702127</v>
      </c>
      <c r="AI129" s="24">
        <v>22313</v>
      </c>
      <c r="AJ129" s="24">
        <v>9437</v>
      </c>
      <c r="AK129" s="61">
        <v>0.42293730112490474</v>
      </c>
      <c r="AL129" s="24">
        <v>7067</v>
      </c>
      <c r="AM129" s="24">
        <v>1817</v>
      </c>
      <c r="AN129" s="61">
        <v>0.25711051365501625</v>
      </c>
      <c r="AO129" s="24">
        <v>945</v>
      </c>
      <c r="AP129" s="24">
        <v>340</v>
      </c>
      <c r="AQ129" s="61">
        <v>0.35978835978835977</v>
      </c>
      <c r="AR129" s="24">
        <v>1091</v>
      </c>
      <c r="AS129" s="24">
        <v>424</v>
      </c>
      <c r="AT129" s="61">
        <v>0.38863428047662696</v>
      </c>
      <c r="AU129" s="24">
        <v>9103</v>
      </c>
      <c r="AV129" s="24">
        <v>2581</v>
      </c>
      <c r="AW129" s="61">
        <v>0.283532901241349</v>
      </c>
      <c r="AX129" s="24">
        <v>260961</v>
      </c>
      <c r="AY129" s="24">
        <v>120747</v>
      </c>
      <c r="AZ129" s="61">
        <v>0.4627013231862232</v>
      </c>
      <c r="BA129" s="24">
        <v>57855</v>
      </c>
      <c r="BB129" s="24">
        <v>22296</v>
      </c>
      <c r="BC129" s="61">
        <v>0.3853772361939331</v>
      </c>
      <c r="BD129" s="24">
        <v>24795</v>
      </c>
      <c r="BE129" s="24">
        <v>14289</v>
      </c>
      <c r="BF129" s="61">
        <v>0.57628554143980637</v>
      </c>
      <c r="BG129" s="24">
        <v>3881</v>
      </c>
      <c r="BH129" s="24">
        <v>2405</v>
      </c>
      <c r="BI129" s="61">
        <v>0.6196856480288585</v>
      </c>
      <c r="BJ129" s="24">
        <v>475067</v>
      </c>
      <c r="BK129" s="24">
        <v>206132</v>
      </c>
      <c r="BL129" s="61">
        <v>0.43390090239903001</v>
      </c>
      <c r="BM129" s="24">
        <v>822559</v>
      </c>
      <c r="BN129" s="24">
        <v>365869</v>
      </c>
      <c r="BO129" s="61">
        <v>0.44479362574599512</v>
      </c>
      <c r="BP129" s="24">
        <v>1320</v>
      </c>
      <c r="BQ129" s="24">
        <v>240</v>
      </c>
      <c r="BR129" s="61">
        <v>0.18181818181818182</v>
      </c>
      <c r="BS129" s="24">
        <v>855295</v>
      </c>
      <c r="BT129" s="24">
        <v>378127</v>
      </c>
      <c r="BU129" s="61">
        <v>0.44210126330681226</v>
      </c>
      <c r="BV129" s="24">
        <v>1316914</v>
      </c>
      <c r="BW129" s="24">
        <v>654439</v>
      </c>
      <c r="BX129" s="61">
        <v>0.49694892756854281</v>
      </c>
      <c r="BY129" s="24">
        <v>2420160</v>
      </c>
      <c r="BZ129" s="24">
        <v>202880</v>
      </c>
      <c r="CA129" s="61">
        <v>8.3829168319449948E-2</v>
      </c>
      <c r="CB129" s="24">
        <v>2786954</v>
      </c>
      <c r="CC129" s="24">
        <v>75593</v>
      </c>
      <c r="CD129" s="61">
        <v>2.7123877896800593E-2</v>
      </c>
      <c r="CE129" s="24">
        <v>917760</v>
      </c>
      <c r="CF129" s="24">
        <v>69280</v>
      </c>
      <c r="CG129" s="61">
        <v>7.5488145048814501E-2</v>
      </c>
      <c r="CH129" s="24">
        <v>111822</v>
      </c>
      <c r="CI129" s="24">
        <v>4005</v>
      </c>
      <c r="CJ129" s="61">
        <v>3.5815850190481301E-2</v>
      </c>
      <c r="CK129" s="24">
        <v>1029582</v>
      </c>
      <c r="CL129" s="24">
        <v>73285</v>
      </c>
      <c r="CM129" s="61">
        <v>7.1179371822739715E-2</v>
      </c>
      <c r="CN129" s="24">
        <v>589134</v>
      </c>
      <c r="CO129" s="24">
        <v>18083</v>
      </c>
      <c r="CP129" s="61">
        <v>3.0694205393000575E-2</v>
      </c>
      <c r="CQ129" s="24">
        <v>89200</v>
      </c>
      <c r="CR129" s="24">
        <v>2017</v>
      </c>
      <c r="CS129" s="61">
        <v>2.2612107623318386E-2</v>
      </c>
      <c r="CT129" s="24">
        <v>6915030</v>
      </c>
      <c r="CU129" s="24">
        <v>371858</v>
      </c>
      <c r="CV129" s="61">
        <v>5.3775327077395178E-2</v>
      </c>
      <c r="CW129" s="24">
        <v>8231944</v>
      </c>
      <c r="CX129" s="24">
        <v>1026297</v>
      </c>
      <c r="CY129" s="61">
        <v>0.12467249534253391</v>
      </c>
      <c r="CZ129" s="24">
        <v>619193</v>
      </c>
      <c r="DA129" s="24">
        <v>36562</v>
      </c>
      <c r="DB129" s="61">
        <v>5.9047825153062131E-2</v>
      </c>
      <c r="DC129" s="24">
        <v>96354</v>
      </c>
      <c r="DD129" s="24">
        <v>6442</v>
      </c>
      <c r="DE129" s="61">
        <v>6.6857629159142326E-2</v>
      </c>
      <c r="DF129" s="24">
        <v>3561344</v>
      </c>
      <c r="DG129" s="24">
        <v>393817</v>
      </c>
      <c r="DH129" s="61">
        <v>0.11058100537325234</v>
      </c>
      <c r="DI129" s="63">
        <v>0.87457627118644077</v>
      </c>
      <c r="DJ129" s="63">
        <v>0.98861257169836225</v>
      </c>
      <c r="DK129" s="61">
        <v>1.1303903436085925</v>
      </c>
      <c r="DL129" s="63">
        <v>0.75172727272727258</v>
      </c>
      <c r="DM129" s="63">
        <v>0.95676354503049876</v>
      </c>
      <c r="DN129" s="63">
        <v>1.2727535367439218</v>
      </c>
      <c r="DO129" s="63">
        <v>0.81805084745762713</v>
      </c>
      <c r="DP129" s="61">
        <v>0.98673461561856202</v>
      </c>
      <c r="DQ129" s="61">
        <v>1.2062020578368415</v>
      </c>
      <c r="DR129" s="63">
        <v>0.86703389830508459</v>
      </c>
      <c r="DS129" s="61">
        <v>0.98910432831687867</v>
      </c>
      <c r="DT129" s="61">
        <v>1.1407908390322716</v>
      </c>
      <c r="DU129" s="63">
        <v>0.79678571428571454</v>
      </c>
      <c r="DV129" s="61">
        <v>0.97195076539084757</v>
      </c>
      <c r="DW129" s="61">
        <v>1.2198395979804448</v>
      </c>
      <c r="DX129" s="63">
        <v>0.83406779661016883</v>
      </c>
      <c r="DY129" s="61">
        <v>0.98293595645502163</v>
      </c>
      <c r="DZ129" s="61">
        <v>1.1784844834555237</v>
      </c>
      <c r="EA129" s="63">
        <v>0.87080508474576268</v>
      </c>
      <c r="EB129" s="61">
        <v>0.98877589708361013</v>
      </c>
      <c r="EC129" s="61">
        <v>1.13547326997096</v>
      </c>
      <c r="ED129" s="63">
        <v>0.77245614035087695</v>
      </c>
      <c r="EE129" s="61">
        <v>0.96916741330133083</v>
      </c>
      <c r="EF129" s="61">
        <v>1.2546568829928657</v>
      </c>
      <c r="EG129" s="63">
        <v>0.82349576271186475</v>
      </c>
      <c r="EH129" s="61">
        <v>0.98513077613039546</v>
      </c>
      <c r="EI129" s="61">
        <v>1.1962791076012926</v>
      </c>
      <c r="EJ129" s="63">
        <v>0.83499999999999996</v>
      </c>
      <c r="EK129" s="61">
        <v>0.98691046961824713</v>
      </c>
      <c r="EL129" s="61">
        <v>1.1819287061296373</v>
      </c>
      <c r="EM129" s="63">
        <v>0.26974358974358975</v>
      </c>
      <c r="EN129" s="61">
        <v>0.97970679012345674</v>
      </c>
      <c r="EO129" s="61">
        <v>3.6319928531192787</v>
      </c>
      <c r="EP129" s="63">
        <v>0.55499999999999972</v>
      </c>
      <c r="EQ129" s="61">
        <v>0.98163815219788197</v>
      </c>
      <c r="ER129" s="61">
        <v>1.768717391347536</v>
      </c>
      <c r="ES129" s="63">
        <v>0.85290254237288088</v>
      </c>
      <c r="ET129" s="61">
        <v>0.98848184922843407</v>
      </c>
      <c r="EU129" s="61">
        <v>1.1589622496356438</v>
      </c>
      <c r="EV129" s="63">
        <v>0.51514830508474563</v>
      </c>
      <c r="EW129" s="61">
        <v>0.97645099119641865</v>
      </c>
      <c r="EX129" s="61">
        <v>1.8954755000810599</v>
      </c>
      <c r="EY129" s="63">
        <v>0.68402542372881336</v>
      </c>
      <c r="EZ129" s="61">
        <v>0.98386529435436332</v>
      </c>
      <c r="FA129" s="61">
        <v>1.4383460909845123</v>
      </c>
      <c r="FB129" s="63">
        <v>0.794175824175824</v>
      </c>
      <c r="FC129" s="61">
        <v>0.99176029962546819</v>
      </c>
      <c r="FD129" s="61">
        <v>1.2487918536864206</v>
      </c>
      <c r="FE129" s="63">
        <v>0.31239316239316245</v>
      </c>
      <c r="FF129" s="61">
        <v>0.98931870669745958</v>
      </c>
      <c r="FG129" s="61">
        <v>3.166902563162866</v>
      </c>
      <c r="FH129" s="63">
        <v>0.50114406779661036</v>
      </c>
      <c r="FI129" s="61">
        <v>0.98945213890973593</v>
      </c>
      <c r="FJ129" s="61">
        <v>1.9743866135342656</v>
      </c>
      <c r="FK129" s="63">
        <v>0.85041383432098916</v>
      </c>
      <c r="FL129" s="61">
        <v>0.99250588042229637</v>
      </c>
      <c r="FM129" s="61">
        <v>1.1670857650319861</v>
      </c>
      <c r="FN129" s="63">
        <v>0.6101000000000012</v>
      </c>
      <c r="FO129" s="61">
        <v>0.98602918348339041</v>
      </c>
      <c r="FP129" s="61">
        <v>1.6161763374584306</v>
      </c>
      <c r="FQ129" s="24">
        <v>352425</v>
      </c>
      <c r="FR129" s="24">
        <v>9171</v>
      </c>
      <c r="FS129" s="61">
        <v>2.6022557991061929E-2</v>
      </c>
      <c r="FT129" s="24">
        <v>94127</v>
      </c>
      <c r="FU129" s="24">
        <v>4542</v>
      </c>
      <c r="FV129" s="61">
        <v>4.8253954763245399E-2</v>
      </c>
      <c r="FW129" s="24">
        <v>446552</v>
      </c>
      <c r="FX129" s="24">
        <v>13713</v>
      </c>
      <c r="FY129" s="61">
        <v>3.0708629678066608E-2</v>
      </c>
      <c r="FZ129" s="24">
        <v>3420411</v>
      </c>
      <c r="GA129" s="24">
        <v>75357</v>
      </c>
      <c r="GB129" s="61">
        <v>2.2031562873584491E-2</v>
      </c>
      <c r="GC129" s="24">
        <v>3866963</v>
      </c>
      <c r="GD129" s="24">
        <v>89070</v>
      </c>
      <c r="GE129" s="61">
        <v>2.3033579581702747E-2</v>
      </c>
      <c r="GF129" s="24">
        <v>184643</v>
      </c>
      <c r="GG129" s="24">
        <v>3048</v>
      </c>
      <c r="GH129" s="61">
        <v>1.6507530748525533E-2</v>
      </c>
      <c r="GI129" s="24">
        <v>481818</v>
      </c>
      <c r="GJ129" s="24">
        <v>9091</v>
      </c>
      <c r="GK129" s="61">
        <v>1.8868120327592577E-2</v>
      </c>
      <c r="GL129" s="24">
        <v>54421</v>
      </c>
      <c r="GM129" s="24">
        <v>2789</v>
      </c>
      <c r="GN129" s="61">
        <v>5.1248598886459273E-2</v>
      </c>
    </row>
    <row r="130" spans="1:196" x14ac:dyDescent="0.55000000000000004"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43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31"/>
      <c r="DJ130" s="31"/>
      <c r="DK130" s="31"/>
      <c r="DL130" s="31"/>
      <c r="DM130" s="31"/>
      <c r="DN130" s="3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</row>
    <row r="131" spans="1:196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43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31"/>
      <c r="DJ131" s="31"/>
      <c r="DK131" s="31"/>
      <c r="DL131" s="31"/>
      <c r="DM131" s="31"/>
      <c r="DN131" s="3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GC131" s="11"/>
      <c r="GD131" s="11"/>
      <c r="GE131" s="11"/>
      <c r="GF131" s="11"/>
      <c r="GG131" s="11"/>
      <c r="GH131" s="11"/>
    </row>
    <row r="132" spans="1:196" s="149" customFormat="1" x14ac:dyDescent="0.55000000000000004">
      <c r="A132" s="5" t="s">
        <v>681</v>
      </c>
    </row>
    <row r="133" spans="1:196" x14ac:dyDescent="0.55000000000000004">
      <c r="T133" s="12"/>
      <c r="U133" s="12"/>
      <c r="V133" s="12"/>
      <c r="W133" s="11"/>
      <c r="X133" s="43"/>
      <c r="Y133" s="11"/>
      <c r="BV133" s="12"/>
      <c r="BW133" s="12"/>
      <c r="BX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</row>
    <row r="134" spans="1:19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43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</row>
    <row r="135" spans="1:196" x14ac:dyDescent="0.55000000000000004">
      <c r="X135" s="43"/>
      <c r="CH135" s="12"/>
      <c r="CI135" s="12"/>
      <c r="CJ135" s="12"/>
      <c r="CK135" s="12"/>
      <c r="CL135" s="12"/>
      <c r="CM135" s="12"/>
      <c r="CN135" s="11"/>
      <c r="CO135" s="11"/>
      <c r="CP135" s="11"/>
      <c r="CQ135" s="11"/>
      <c r="CR135" s="11"/>
      <c r="CS135" s="11"/>
      <c r="CT135" s="11"/>
      <c r="CU135" s="11"/>
      <c r="CV135" s="11"/>
      <c r="CW135" s="12"/>
      <c r="CX135" s="12"/>
      <c r="CY135" s="12"/>
      <c r="CZ135" s="11"/>
      <c r="DA135" s="11"/>
      <c r="DB135" s="11"/>
      <c r="DC135" s="11"/>
      <c r="DD135" s="11"/>
      <c r="DE135" s="11"/>
      <c r="DF135" s="11"/>
      <c r="DG135" s="11"/>
      <c r="DH135" s="11"/>
    </row>
    <row r="136" spans="1:196" x14ac:dyDescent="0.55000000000000004">
      <c r="X136" s="43"/>
      <c r="CH136" s="12"/>
      <c r="CI136" s="12"/>
      <c r="CJ136" s="12"/>
      <c r="CK136" s="12"/>
      <c r="CL136" s="12"/>
      <c r="CM136" s="12"/>
    </row>
    <row r="137" spans="1:196" x14ac:dyDescent="0.55000000000000004"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43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3"/>
      <c r="DJ137" s="13"/>
      <c r="DK137" s="13"/>
      <c r="DL137" s="13"/>
      <c r="DM137" s="13"/>
      <c r="DN137" s="13"/>
      <c r="DO137" s="12"/>
      <c r="DP137" s="12"/>
      <c r="DQ137" s="12"/>
      <c r="DR137" s="14"/>
      <c r="DS137" s="14"/>
      <c r="DT137" s="14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</row>
    <row r="138" spans="1:196" x14ac:dyDescent="0.55000000000000004">
      <c r="X138" s="43"/>
      <c r="CW138" s="12"/>
      <c r="CX138" s="12"/>
      <c r="CY138" s="12"/>
    </row>
    <row r="139" spans="1:196" x14ac:dyDescent="0.55000000000000004"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43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4"/>
      <c r="DJ139" s="14"/>
      <c r="DK139" s="14"/>
      <c r="DL139" s="14"/>
      <c r="DM139" s="14"/>
      <c r="DN139" s="14"/>
      <c r="DO139" s="15"/>
      <c r="DP139" s="15"/>
      <c r="DQ139" s="15"/>
      <c r="DR139" s="14"/>
      <c r="DS139" s="14"/>
      <c r="DT139" s="14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</row>
    <row r="140" spans="1:196" x14ac:dyDescent="0.55000000000000004"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43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4"/>
      <c r="DJ140" s="14"/>
      <c r="DK140" s="14"/>
      <c r="DL140" s="14"/>
      <c r="DM140" s="14"/>
      <c r="DN140" s="14"/>
      <c r="DO140" s="15"/>
      <c r="DP140" s="15"/>
      <c r="DQ140" s="15"/>
      <c r="DR140" s="14"/>
      <c r="DS140" s="14"/>
      <c r="DT140" s="14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</row>
    <row r="141" spans="1:196" x14ac:dyDescent="0.55000000000000004">
      <c r="X141" s="43"/>
    </row>
    <row r="142" spans="1:196" x14ac:dyDescent="0.55000000000000004">
      <c r="T142" s="12"/>
      <c r="U142" s="12"/>
      <c r="V142" s="12"/>
      <c r="X142" s="43"/>
    </row>
    <row r="143" spans="1:196" x14ac:dyDescent="0.55000000000000004">
      <c r="X143" s="43"/>
    </row>
    <row r="144" spans="1:196" x14ac:dyDescent="0.55000000000000004">
      <c r="T144" s="12"/>
      <c r="U144" s="12"/>
      <c r="V144" s="12"/>
      <c r="X144" s="43"/>
      <c r="BV144" s="12"/>
      <c r="BW144" s="12"/>
      <c r="BX144" s="12"/>
    </row>
    <row r="145" spans="5:190" x14ac:dyDescent="0.55000000000000004">
      <c r="T145" s="12"/>
      <c r="U145" s="12"/>
      <c r="V145" s="12"/>
      <c r="X145" s="43"/>
    </row>
    <row r="146" spans="5:190" x14ac:dyDescent="0.55000000000000004"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43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5"/>
      <c r="BT146" s="15"/>
      <c r="BU146" s="15"/>
      <c r="BV146" s="15"/>
      <c r="BW146" s="15"/>
      <c r="BX146" s="15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</row>
    <row r="147" spans="5:190" x14ac:dyDescent="0.55000000000000004">
      <c r="X147" s="43"/>
    </row>
    <row r="148" spans="5:190" x14ac:dyDescent="0.55000000000000004"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43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</row>
    <row r="149" spans="5:190" x14ac:dyDescent="0.55000000000000004">
      <c r="X149" s="43"/>
    </row>
    <row r="150" spans="5:190" x14ac:dyDescent="0.55000000000000004">
      <c r="X150" s="43"/>
    </row>
    <row r="151" spans="5:190" x14ac:dyDescent="0.55000000000000004">
      <c r="X151" s="43"/>
    </row>
    <row r="152" spans="5:190" x14ac:dyDescent="0.55000000000000004">
      <c r="X152" s="43"/>
    </row>
    <row r="153" spans="5:190" x14ac:dyDescent="0.55000000000000004">
      <c r="X153" s="43"/>
    </row>
    <row r="154" spans="5:190" x14ac:dyDescent="0.55000000000000004">
      <c r="X154" s="43"/>
    </row>
    <row r="155" spans="5:190" x14ac:dyDescent="0.55000000000000004">
      <c r="X155" s="43"/>
    </row>
    <row r="156" spans="5:190" x14ac:dyDescent="0.55000000000000004">
      <c r="X156" s="43"/>
    </row>
    <row r="157" spans="5:190" x14ac:dyDescent="0.55000000000000004">
      <c r="X157" s="43"/>
    </row>
    <row r="158" spans="5:190" x14ac:dyDescent="0.55000000000000004">
      <c r="X158" s="43"/>
    </row>
    <row r="159" spans="5:190" x14ac:dyDescent="0.55000000000000004">
      <c r="X159" s="43"/>
    </row>
    <row r="160" spans="5:190" x14ac:dyDescent="0.55000000000000004">
      <c r="X160" s="43"/>
    </row>
    <row r="161" spans="24:24" x14ac:dyDescent="0.55000000000000004">
      <c r="X161" s="43"/>
    </row>
    <row r="162" spans="24:24" x14ac:dyDescent="0.55000000000000004">
      <c r="X162" s="43"/>
    </row>
    <row r="163" spans="24:24" x14ac:dyDescent="0.55000000000000004">
      <c r="X163" s="43"/>
    </row>
    <row r="164" spans="24:24" x14ac:dyDescent="0.55000000000000004">
      <c r="X164" s="43"/>
    </row>
    <row r="165" spans="24:24" x14ac:dyDescent="0.55000000000000004">
      <c r="X165" s="43"/>
    </row>
    <row r="166" spans="24:24" x14ac:dyDescent="0.55000000000000004">
      <c r="X166" s="43"/>
    </row>
    <row r="167" spans="24:24" x14ac:dyDescent="0.55000000000000004">
      <c r="X167" s="43"/>
    </row>
    <row r="168" spans="24:24" x14ac:dyDescent="0.55000000000000004">
      <c r="X168" s="43"/>
    </row>
    <row r="169" spans="24:24" x14ac:dyDescent="0.55000000000000004">
      <c r="X169" s="43"/>
    </row>
    <row r="170" spans="24:24" x14ac:dyDescent="0.55000000000000004">
      <c r="X170" s="43"/>
    </row>
    <row r="171" spans="24:24" x14ac:dyDescent="0.55000000000000004">
      <c r="X171" s="43"/>
    </row>
    <row r="172" spans="24:24" x14ac:dyDescent="0.55000000000000004">
      <c r="X172" s="43"/>
    </row>
    <row r="173" spans="24:24" x14ac:dyDescent="0.55000000000000004">
      <c r="X173" s="43"/>
    </row>
    <row r="174" spans="24:24" x14ac:dyDescent="0.55000000000000004">
      <c r="X174" s="43"/>
    </row>
    <row r="175" spans="24:24" x14ac:dyDescent="0.55000000000000004">
      <c r="X175" s="43"/>
    </row>
    <row r="176" spans="24:24" x14ac:dyDescent="0.55000000000000004">
      <c r="X176" s="43"/>
    </row>
    <row r="177" spans="24:24" x14ac:dyDescent="0.55000000000000004">
      <c r="X177" s="43"/>
    </row>
    <row r="178" spans="24:24" x14ac:dyDescent="0.55000000000000004">
      <c r="X178" s="43"/>
    </row>
    <row r="179" spans="24:24" x14ac:dyDescent="0.55000000000000004">
      <c r="X179" s="43"/>
    </row>
    <row r="180" spans="24:24" x14ac:dyDescent="0.55000000000000004">
      <c r="X180" s="43"/>
    </row>
    <row r="181" spans="24:24" x14ac:dyDescent="0.55000000000000004">
      <c r="X181" s="43"/>
    </row>
    <row r="182" spans="24:24" x14ac:dyDescent="0.55000000000000004">
      <c r="X182" s="43"/>
    </row>
    <row r="183" spans="24:24" x14ac:dyDescent="0.55000000000000004">
      <c r="X183" s="43"/>
    </row>
    <row r="184" spans="24:24" x14ac:dyDescent="0.55000000000000004">
      <c r="X184" s="43"/>
    </row>
    <row r="185" spans="24:24" x14ac:dyDescent="0.55000000000000004">
      <c r="X185" s="43"/>
    </row>
    <row r="186" spans="24:24" x14ac:dyDescent="0.55000000000000004">
      <c r="X186" s="43"/>
    </row>
    <row r="187" spans="24:24" x14ac:dyDescent="0.55000000000000004">
      <c r="X187" s="43"/>
    </row>
    <row r="188" spans="24:24" x14ac:dyDescent="0.55000000000000004">
      <c r="X188" s="43"/>
    </row>
    <row r="189" spans="24:24" x14ac:dyDescent="0.55000000000000004">
      <c r="X189" s="43"/>
    </row>
    <row r="190" spans="24:24" x14ac:dyDescent="0.55000000000000004">
      <c r="X190" s="43"/>
    </row>
    <row r="191" spans="24:24" x14ac:dyDescent="0.55000000000000004">
      <c r="X191" s="43"/>
    </row>
    <row r="192" spans="24:24" x14ac:dyDescent="0.55000000000000004">
      <c r="X192" s="43"/>
    </row>
    <row r="193" spans="24:24" x14ac:dyDescent="0.55000000000000004">
      <c r="X193" s="43"/>
    </row>
    <row r="194" spans="24:24" x14ac:dyDescent="0.55000000000000004">
      <c r="X194" s="43"/>
    </row>
    <row r="195" spans="24:24" x14ac:dyDescent="0.55000000000000004">
      <c r="X195" s="43"/>
    </row>
    <row r="196" spans="24:24" x14ac:dyDescent="0.55000000000000004">
      <c r="X196" s="43"/>
    </row>
    <row r="197" spans="24:24" x14ac:dyDescent="0.55000000000000004">
      <c r="X197" s="43"/>
    </row>
    <row r="198" spans="24:24" x14ac:dyDescent="0.55000000000000004">
      <c r="X198" s="43"/>
    </row>
    <row r="199" spans="24:24" x14ac:dyDescent="0.55000000000000004">
      <c r="X199" s="43"/>
    </row>
    <row r="200" spans="24:24" x14ac:dyDescent="0.55000000000000004">
      <c r="X200" s="43"/>
    </row>
    <row r="201" spans="24:24" x14ac:dyDescent="0.55000000000000004">
      <c r="X201" s="43"/>
    </row>
    <row r="202" spans="24:24" x14ac:dyDescent="0.55000000000000004">
      <c r="X202" s="43"/>
    </row>
    <row r="203" spans="24:24" x14ac:dyDescent="0.55000000000000004">
      <c r="X203" s="43"/>
    </row>
    <row r="204" spans="24:24" x14ac:dyDescent="0.55000000000000004">
      <c r="X204" s="43"/>
    </row>
    <row r="205" spans="24:24" x14ac:dyDescent="0.55000000000000004">
      <c r="X205" s="43"/>
    </row>
    <row r="206" spans="24:24" x14ac:dyDescent="0.55000000000000004">
      <c r="X206" s="43"/>
    </row>
    <row r="207" spans="24:24" x14ac:dyDescent="0.55000000000000004">
      <c r="X207" s="43"/>
    </row>
    <row r="208" spans="24:24" x14ac:dyDescent="0.55000000000000004">
      <c r="X208" s="43"/>
    </row>
    <row r="209" spans="24:24" x14ac:dyDescent="0.55000000000000004">
      <c r="X209" s="43"/>
    </row>
    <row r="210" spans="24:24" x14ac:dyDescent="0.55000000000000004">
      <c r="X210" s="43"/>
    </row>
    <row r="211" spans="24:24" x14ac:dyDescent="0.55000000000000004">
      <c r="X211" s="43"/>
    </row>
    <row r="212" spans="24:24" x14ac:dyDescent="0.55000000000000004">
      <c r="X212" s="43"/>
    </row>
    <row r="213" spans="24:24" x14ac:dyDescent="0.55000000000000004">
      <c r="X213" s="43"/>
    </row>
    <row r="214" spans="24:24" x14ac:dyDescent="0.55000000000000004">
      <c r="X214" s="43"/>
    </row>
    <row r="215" spans="24:24" x14ac:dyDescent="0.55000000000000004">
      <c r="X215" s="43"/>
    </row>
    <row r="216" spans="24:24" x14ac:dyDescent="0.55000000000000004">
      <c r="X216" s="43"/>
    </row>
    <row r="217" spans="24:24" x14ac:dyDescent="0.55000000000000004">
      <c r="X217" s="43"/>
    </row>
    <row r="218" spans="24:24" x14ac:dyDescent="0.55000000000000004">
      <c r="X218" s="43"/>
    </row>
    <row r="219" spans="24:24" x14ac:dyDescent="0.55000000000000004">
      <c r="X219" s="43"/>
    </row>
    <row r="220" spans="24:24" x14ac:dyDescent="0.55000000000000004">
      <c r="X220" s="43"/>
    </row>
    <row r="221" spans="24:24" x14ac:dyDescent="0.55000000000000004">
      <c r="X221" s="43"/>
    </row>
    <row r="222" spans="24:24" x14ac:dyDescent="0.55000000000000004">
      <c r="X222" s="43"/>
    </row>
    <row r="223" spans="24:24" x14ac:dyDescent="0.55000000000000004">
      <c r="X223" s="43"/>
    </row>
    <row r="224" spans="24:24" x14ac:dyDescent="0.55000000000000004">
      <c r="X224" s="43"/>
    </row>
    <row r="225" spans="24:24" x14ac:dyDescent="0.55000000000000004">
      <c r="X225" s="43"/>
    </row>
    <row r="226" spans="24:24" x14ac:dyDescent="0.55000000000000004">
      <c r="X226" s="43"/>
    </row>
    <row r="227" spans="24:24" x14ac:dyDescent="0.55000000000000004">
      <c r="X227" s="43"/>
    </row>
    <row r="228" spans="24:24" x14ac:dyDescent="0.55000000000000004">
      <c r="X228" s="43"/>
    </row>
    <row r="229" spans="24:24" x14ac:dyDescent="0.55000000000000004">
      <c r="X229" s="43"/>
    </row>
    <row r="230" spans="24:24" x14ac:dyDescent="0.55000000000000004">
      <c r="X230" s="43"/>
    </row>
    <row r="231" spans="24:24" x14ac:dyDescent="0.55000000000000004">
      <c r="X231" s="43"/>
    </row>
    <row r="232" spans="24:24" x14ac:dyDescent="0.55000000000000004">
      <c r="X232" s="43"/>
    </row>
    <row r="233" spans="24:24" x14ac:dyDescent="0.55000000000000004">
      <c r="X233" s="43"/>
    </row>
    <row r="234" spans="24:24" x14ac:dyDescent="0.55000000000000004">
      <c r="X234" s="43"/>
    </row>
    <row r="235" spans="24:24" x14ac:dyDescent="0.55000000000000004">
      <c r="X235" s="43"/>
    </row>
    <row r="236" spans="24:24" x14ac:dyDescent="0.55000000000000004">
      <c r="X236" s="43"/>
    </row>
    <row r="237" spans="24:24" x14ac:dyDescent="0.55000000000000004">
      <c r="X237" s="43"/>
    </row>
    <row r="238" spans="24:24" x14ac:dyDescent="0.55000000000000004">
      <c r="X238" s="43"/>
    </row>
    <row r="239" spans="24:24" x14ac:dyDescent="0.55000000000000004">
      <c r="X239" s="43"/>
    </row>
    <row r="240" spans="24:24" x14ac:dyDescent="0.55000000000000004">
      <c r="X240" s="43"/>
    </row>
    <row r="241" spans="24:24" x14ac:dyDescent="0.55000000000000004">
      <c r="X241" s="43"/>
    </row>
    <row r="242" spans="24:24" x14ac:dyDescent="0.55000000000000004">
      <c r="X242" s="43"/>
    </row>
    <row r="243" spans="24:24" x14ac:dyDescent="0.55000000000000004">
      <c r="X243" s="43"/>
    </row>
    <row r="244" spans="24:24" x14ac:dyDescent="0.55000000000000004">
      <c r="X244" s="43"/>
    </row>
    <row r="245" spans="24:24" x14ac:dyDescent="0.55000000000000004">
      <c r="X245" s="43"/>
    </row>
    <row r="246" spans="24:24" x14ac:dyDescent="0.55000000000000004">
      <c r="X246" s="43"/>
    </row>
  </sheetData>
  <sheetProtection algorithmName="SHA-512" hashValue="3RTG4vMMl4CxuRmoUq7WXtz49e2ZhamFyyEnTNK11AEXvetVlIBbQTHcb6Fb7n5tZgF7j4FgbcbLCfxvNQgkOg==" saltValue="qQBKNmEG0gTej5r3r9hmjA==" spinCount="100000" sheet="1" objects="1" scenarios="1"/>
  <mergeCells count="62">
    <mergeCell ref="FQ7:GF7"/>
    <mergeCell ref="GI7:GL7"/>
    <mergeCell ref="CT7:CW7"/>
    <mergeCell ref="CZ7:DC7"/>
    <mergeCell ref="DI7:FH7"/>
    <mergeCell ref="FK7:FN7"/>
    <mergeCell ref="CN7:CQ7"/>
    <mergeCell ref="AO7:AR7"/>
    <mergeCell ref="AC7:AF7"/>
    <mergeCell ref="BS7:BV7"/>
    <mergeCell ref="BY7:CK7"/>
    <mergeCell ref="E7:K7"/>
    <mergeCell ref="BD7:BG7"/>
    <mergeCell ref="T7:W7"/>
    <mergeCell ref="AX7:BA7"/>
    <mergeCell ref="Z9:AB9"/>
    <mergeCell ref="AC9:AE9"/>
    <mergeCell ref="AF9:AH9"/>
    <mergeCell ref="AI9:AK9"/>
    <mergeCell ref="AL9:AN9"/>
    <mergeCell ref="AX9:AZ9"/>
    <mergeCell ref="BA9:BC9"/>
    <mergeCell ref="BD9:BF9"/>
    <mergeCell ref="BG9:BI9"/>
    <mergeCell ref="W9:Y9"/>
    <mergeCell ref="E8:Y8"/>
    <mergeCell ref="AO9:AQ9"/>
    <mergeCell ref="AU9:AW9"/>
    <mergeCell ref="H9:J9"/>
    <mergeCell ref="K9:M9"/>
    <mergeCell ref="N9:P9"/>
    <mergeCell ref="Q9:S9"/>
    <mergeCell ref="T9:V9"/>
    <mergeCell ref="A8:A10"/>
    <mergeCell ref="B8:B10"/>
    <mergeCell ref="C8:C10"/>
    <mergeCell ref="D8:D10"/>
    <mergeCell ref="E9:G9"/>
    <mergeCell ref="BJ9:BL9"/>
    <mergeCell ref="BV8:BX9"/>
    <mergeCell ref="BY9:CA9"/>
    <mergeCell ref="CB9:CD9"/>
    <mergeCell ref="CE9:CG9"/>
    <mergeCell ref="BM9:BO9"/>
    <mergeCell ref="BP9:BR9"/>
    <mergeCell ref="BS9:BU9"/>
    <mergeCell ref="Z8:BU8"/>
    <mergeCell ref="BY8:CV8"/>
    <mergeCell ref="CH9:CJ9"/>
    <mergeCell ref="CK9:CM9"/>
    <mergeCell ref="CN9:CP9"/>
    <mergeCell ref="CQ9:CS9"/>
    <mergeCell ref="CT9:CV9"/>
    <mergeCell ref="AR9:AT9"/>
    <mergeCell ref="DI9:FP9"/>
    <mergeCell ref="DI8:GN8"/>
    <mergeCell ref="FQ9:GN9"/>
    <mergeCell ref="CW8:CY9"/>
    <mergeCell ref="CZ9:DB9"/>
    <mergeCell ref="DC9:DE9"/>
    <mergeCell ref="DF9:DH9"/>
    <mergeCell ref="CZ8:DH8"/>
  </mergeCells>
  <conditionalFormatting sqref="E134:W134 Y134:GH134">
    <cfRule type="cellIs" dxfId="10" priority="1" operator="greaterThan">
      <formula>0</formula>
    </cfRule>
    <cfRule type="cellIs" dxfId="9" priority="2" operator="lessThan">
      <formula>0</formula>
    </cfRule>
  </conditionalFormatting>
  <conditionalFormatting sqref="E148:W148 Y148:GH148">
    <cfRule type="cellIs" dxfId="8" priority="3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BEC1-8DE0-419F-9D58-030F11A6E54E}">
  <sheetPr codeName="Hoja6">
    <tabColor theme="9" tint="0.79998168889431442"/>
  </sheetPr>
  <dimension ref="A1:AR82"/>
  <sheetViews>
    <sheetView showGridLines="0" showRowColHeaders="0" zoomScale="70" zoomScaleNormal="70" workbookViewId="0">
      <pane xSplit="2" ySplit="8" topLeftCell="K9" activePane="bottomRight" state="frozen"/>
      <selection activeCell="C10" sqref="C10"/>
      <selection pane="topRight" activeCell="C10" sqref="C10"/>
      <selection pane="bottomLeft" activeCell="C10" sqref="C10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31.41796875" customWidth="1"/>
    <col min="3" max="11" width="20.578125" customWidth="1"/>
    <col min="12" max="14" width="22.68359375" customWidth="1"/>
    <col min="15" max="44" width="20.578125" customWidth="1"/>
    <col min="45" max="45" width="18.578125" customWidth="1"/>
  </cols>
  <sheetData>
    <row r="1" spans="1:44" s="52" customFormat="1" ht="21" customHeight="1" x14ac:dyDescent="0.85">
      <c r="B1" s="144" t="s">
        <v>0</v>
      </c>
      <c r="C1" s="146"/>
      <c r="D1" s="146"/>
      <c r="E1" s="146"/>
      <c r="F1" s="146"/>
      <c r="G1" s="146"/>
      <c r="H1" s="146"/>
      <c r="I1" s="146"/>
      <c r="J1" s="146"/>
      <c r="K1" s="146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</row>
    <row r="2" spans="1:44" s="52" customFormat="1" ht="21" customHeight="1" x14ac:dyDescent="0.85">
      <c r="B2" s="144" t="s">
        <v>1</v>
      </c>
      <c r="C2" s="155"/>
      <c r="D2" s="155"/>
      <c r="E2" s="155"/>
      <c r="F2" s="155"/>
      <c r="G2" s="155"/>
      <c r="H2" s="155"/>
      <c r="I2" s="146"/>
      <c r="J2" s="146"/>
      <c r="K2" s="146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</row>
    <row r="3" spans="1:44" s="52" customFormat="1" ht="21" customHeight="1" x14ac:dyDescent="0.85">
      <c r="B3" s="147" t="s">
        <v>2</v>
      </c>
      <c r="C3" s="156"/>
      <c r="D3" s="156"/>
      <c r="E3" s="156"/>
      <c r="F3" s="156"/>
      <c r="G3" s="156"/>
      <c r="H3" s="156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</row>
    <row r="4" spans="1:44" s="52" customFormat="1" ht="21" customHeight="1" x14ac:dyDescent="0.85">
      <c r="A4" s="148"/>
      <c r="B4" s="147" t="s">
        <v>687</v>
      </c>
      <c r="C4" s="146"/>
      <c r="D4" s="146"/>
      <c r="E4" s="146"/>
      <c r="F4" s="146"/>
      <c r="G4" s="146"/>
      <c r="H4" s="146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</row>
    <row r="5" spans="1:44" ht="15.75" customHeight="1" x14ac:dyDescent="0.55000000000000004">
      <c r="A5" s="1"/>
      <c r="B5" s="5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5.75" hidden="1" customHeight="1" x14ac:dyDescent="0.55000000000000004">
      <c r="A6" s="1"/>
      <c r="B6" s="5"/>
      <c r="C6" s="4">
        <v>3</v>
      </c>
      <c r="D6" s="4"/>
      <c r="E6" s="4"/>
      <c r="F6" s="4">
        <v>4</v>
      </c>
      <c r="G6" s="4"/>
      <c r="H6" s="4"/>
      <c r="I6" s="4">
        <v>5</v>
      </c>
      <c r="J6" s="4"/>
      <c r="K6" s="4"/>
      <c r="L6" s="4">
        <v>6</v>
      </c>
      <c r="M6" s="4"/>
      <c r="N6" s="4"/>
      <c r="O6" s="4">
        <v>7</v>
      </c>
      <c r="P6" s="4"/>
      <c r="Q6" s="4"/>
      <c r="R6" s="4">
        <v>8</v>
      </c>
      <c r="S6" s="4"/>
      <c r="T6" s="4"/>
      <c r="U6" s="4">
        <v>9</v>
      </c>
      <c r="V6" s="4"/>
      <c r="W6" s="4"/>
      <c r="X6" s="4">
        <v>10</v>
      </c>
      <c r="Y6" s="4"/>
      <c r="Z6" s="4"/>
      <c r="AA6" s="4">
        <v>11</v>
      </c>
      <c r="AB6" s="4"/>
      <c r="AC6" s="4"/>
      <c r="AD6" s="4">
        <v>12</v>
      </c>
      <c r="AE6" s="4"/>
      <c r="AF6" s="4"/>
      <c r="AG6" s="4">
        <v>13</v>
      </c>
      <c r="AH6" s="4"/>
      <c r="AI6" s="4"/>
      <c r="AJ6" s="4">
        <v>14</v>
      </c>
      <c r="AK6" s="4"/>
      <c r="AL6" s="4"/>
      <c r="AM6" s="4">
        <v>15</v>
      </c>
      <c r="AN6" s="4"/>
      <c r="AO6" s="4"/>
      <c r="AP6" s="4">
        <v>16</v>
      </c>
      <c r="AQ6" s="4"/>
      <c r="AR6" s="4"/>
    </row>
    <row r="7" spans="1:44" ht="20.25" hidden="1" customHeight="1" x14ac:dyDescent="0.55000000000000004">
      <c r="A7" s="1"/>
      <c r="B7" s="6"/>
      <c r="C7" s="477" t="s">
        <v>209</v>
      </c>
      <c r="D7" s="477"/>
      <c r="E7" s="477"/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7"/>
      <c r="AA7" s="477"/>
      <c r="AB7" s="477"/>
      <c r="AC7" s="477"/>
      <c r="AD7" s="477"/>
      <c r="AE7" s="477"/>
      <c r="AF7" s="477"/>
      <c r="AG7" s="477"/>
      <c r="AH7" s="477"/>
      <c r="AI7" s="477"/>
      <c r="AJ7" s="477"/>
      <c r="AK7" s="477"/>
      <c r="AL7" s="477"/>
      <c r="AM7" s="477"/>
      <c r="AN7" s="477"/>
      <c r="AO7" s="477"/>
      <c r="AP7" s="477"/>
      <c r="AQ7" s="103"/>
      <c r="AR7" s="103"/>
    </row>
    <row r="8" spans="1:44" ht="84.75" customHeight="1" x14ac:dyDescent="0.55000000000000004">
      <c r="A8" s="102" t="s">
        <v>207</v>
      </c>
      <c r="B8" s="102" t="s">
        <v>166</v>
      </c>
      <c r="C8" s="85" t="s">
        <v>509</v>
      </c>
      <c r="D8" s="85" t="s">
        <v>510</v>
      </c>
      <c r="E8" s="85" t="s">
        <v>511</v>
      </c>
      <c r="F8" s="85" t="s">
        <v>512</v>
      </c>
      <c r="G8" s="85" t="s">
        <v>513</v>
      </c>
      <c r="H8" s="85" t="s">
        <v>514</v>
      </c>
      <c r="I8" s="85" t="s">
        <v>515</v>
      </c>
      <c r="J8" s="85" t="s">
        <v>516</v>
      </c>
      <c r="K8" s="85" t="s">
        <v>517</v>
      </c>
      <c r="L8" s="77" t="s">
        <v>518</v>
      </c>
      <c r="M8" s="77" t="s">
        <v>519</v>
      </c>
      <c r="N8" s="77" t="s">
        <v>520</v>
      </c>
      <c r="O8" s="77" t="s">
        <v>521</v>
      </c>
      <c r="P8" s="77" t="s">
        <v>522</v>
      </c>
      <c r="Q8" s="77" t="s">
        <v>523</v>
      </c>
      <c r="R8" s="77" t="s">
        <v>524</v>
      </c>
      <c r="S8" s="77" t="s">
        <v>525</v>
      </c>
      <c r="T8" s="77" t="s">
        <v>526</v>
      </c>
      <c r="U8" s="77" t="s">
        <v>527</v>
      </c>
      <c r="V8" s="77" t="s">
        <v>528</v>
      </c>
      <c r="W8" s="77" t="s">
        <v>529</v>
      </c>
      <c r="X8" s="77" t="s">
        <v>530</v>
      </c>
      <c r="Y8" s="77" t="s">
        <v>531</v>
      </c>
      <c r="Z8" s="77" t="s">
        <v>532</v>
      </c>
      <c r="AA8" s="77" t="s">
        <v>533</v>
      </c>
      <c r="AB8" s="77" t="s">
        <v>534</v>
      </c>
      <c r="AC8" s="77" t="s">
        <v>535</v>
      </c>
      <c r="AD8" s="77" t="s">
        <v>536</v>
      </c>
      <c r="AE8" s="77" t="s">
        <v>537</v>
      </c>
      <c r="AF8" s="77" t="s">
        <v>538</v>
      </c>
      <c r="AG8" s="85" t="s">
        <v>539</v>
      </c>
      <c r="AH8" s="85" t="s">
        <v>540</v>
      </c>
      <c r="AI8" s="85" t="s">
        <v>542</v>
      </c>
      <c r="AJ8" s="85" t="s">
        <v>541</v>
      </c>
      <c r="AK8" s="85" t="s">
        <v>543</v>
      </c>
      <c r="AL8" s="85" t="s">
        <v>544</v>
      </c>
      <c r="AM8" s="85" t="s">
        <v>545</v>
      </c>
      <c r="AN8" s="85" t="s">
        <v>546</v>
      </c>
      <c r="AO8" s="85" t="s">
        <v>547</v>
      </c>
      <c r="AP8" s="85" t="s">
        <v>548</v>
      </c>
      <c r="AQ8" s="85" t="s">
        <v>549</v>
      </c>
      <c r="AR8" s="85" t="s">
        <v>550</v>
      </c>
    </row>
    <row r="9" spans="1:44" s="1" customFormat="1" ht="15" customHeight="1" x14ac:dyDescent="0.55000000000000004">
      <c r="A9" s="8">
        <v>5</v>
      </c>
      <c r="B9" s="9" t="s">
        <v>21</v>
      </c>
      <c r="C9" s="8">
        <v>8031</v>
      </c>
      <c r="D9" s="8">
        <v>1</v>
      </c>
      <c r="E9" s="105">
        <v>1.2451749470800648E-4</v>
      </c>
      <c r="F9" s="8">
        <v>3659</v>
      </c>
      <c r="G9" s="8">
        <v>0</v>
      </c>
      <c r="H9" s="105">
        <v>0</v>
      </c>
      <c r="I9" s="8">
        <v>23334</v>
      </c>
      <c r="J9" s="8">
        <v>78</v>
      </c>
      <c r="K9" s="105">
        <v>3.3427616353818462E-3</v>
      </c>
      <c r="L9" s="8">
        <v>35024</v>
      </c>
      <c r="M9" s="8">
        <v>79</v>
      </c>
      <c r="N9" s="105">
        <v>2.2555961626313384E-3</v>
      </c>
      <c r="O9" s="8">
        <v>37063</v>
      </c>
      <c r="P9" s="8">
        <v>36</v>
      </c>
      <c r="Q9" s="105">
        <v>9.7131910530717964E-4</v>
      </c>
      <c r="R9" s="8">
        <v>31518</v>
      </c>
      <c r="S9" s="8">
        <v>19</v>
      </c>
      <c r="T9" s="105">
        <v>6.0283012881528011E-4</v>
      </c>
      <c r="U9" s="8">
        <v>29886</v>
      </c>
      <c r="V9" s="8">
        <v>63</v>
      </c>
      <c r="W9" s="105">
        <v>2.108010439670749E-3</v>
      </c>
      <c r="X9" s="8">
        <v>141</v>
      </c>
      <c r="Y9" s="8">
        <v>3</v>
      </c>
      <c r="Z9" s="105">
        <v>2.1276595744680851E-2</v>
      </c>
      <c r="AA9" s="8">
        <v>59</v>
      </c>
      <c r="AB9" s="8">
        <v>0</v>
      </c>
      <c r="AC9" s="105">
        <v>0</v>
      </c>
      <c r="AD9" s="8">
        <v>48</v>
      </c>
      <c r="AE9" s="8">
        <v>0</v>
      </c>
      <c r="AF9" s="105">
        <v>0</v>
      </c>
      <c r="AG9" s="8">
        <v>487</v>
      </c>
      <c r="AH9" s="8">
        <v>0</v>
      </c>
      <c r="AI9" s="105">
        <v>0</v>
      </c>
      <c r="AJ9" s="8">
        <v>571</v>
      </c>
      <c r="AK9" s="8">
        <v>0</v>
      </c>
      <c r="AL9" s="105">
        <v>0</v>
      </c>
      <c r="AM9" s="8">
        <v>176</v>
      </c>
      <c r="AN9" s="8">
        <v>0</v>
      </c>
      <c r="AO9" s="105">
        <v>0</v>
      </c>
      <c r="AP9" s="8">
        <v>250</v>
      </c>
      <c r="AQ9" s="8">
        <v>0</v>
      </c>
      <c r="AR9" s="105">
        <v>0</v>
      </c>
    </row>
    <row r="10" spans="1:44" s="1" customFormat="1" ht="15" customHeight="1" x14ac:dyDescent="0.55000000000000004">
      <c r="A10" s="8">
        <v>8</v>
      </c>
      <c r="B10" s="9" t="s">
        <v>38</v>
      </c>
      <c r="C10" s="8">
        <v>1120</v>
      </c>
      <c r="D10" s="8">
        <v>1</v>
      </c>
      <c r="E10" s="105">
        <v>8.9285714285714283E-4</v>
      </c>
      <c r="F10" s="8">
        <v>2621</v>
      </c>
      <c r="G10" s="8">
        <v>0</v>
      </c>
      <c r="H10" s="105">
        <v>0</v>
      </c>
      <c r="I10" s="8">
        <v>8069</v>
      </c>
      <c r="J10" s="8">
        <v>466</v>
      </c>
      <c r="K10" s="105">
        <v>5.775188994918825E-2</v>
      </c>
      <c r="L10" s="8">
        <v>11810</v>
      </c>
      <c r="M10" s="8">
        <v>467</v>
      </c>
      <c r="N10" s="105">
        <v>3.954276037256562E-2</v>
      </c>
      <c r="O10" s="8">
        <v>12133</v>
      </c>
      <c r="P10" s="8">
        <v>187</v>
      </c>
      <c r="Q10" s="105">
        <v>1.5412511332728921E-2</v>
      </c>
      <c r="R10" s="8">
        <v>10969</v>
      </c>
      <c r="S10" s="8">
        <v>55</v>
      </c>
      <c r="T10" s="105">
        <v>5.0141307320630867E-3</v>
      </c>
      <c r="U10" s="8">
        <v>10170</v>
      </c>
      <c r="V10" s="8">
        <v>274</v>
      </c>
      <c r="W10" s="105">
        <v>2.6941986234021633E-2</v>
      </c>
      <c r="X10" s="8">
        <v>55</v>
      </c>
      <c r="Y10" s="8">
        <v>0</v>
      </c>
      <c r="Z10" s="105">
        <v>0</v>
      </c>
      <c r="AA10" s="8">
        <v>29</v>
      </c>
      <c r="AB10" s="8">
        <v>0</v>
      </c>
      <c r="AC10" s="105">
        <v>0</v>
      </c>
      <c r="AD10" s="8">
        <v>20</v>
      </c>
      <c r="AE10" s="8">
        <v>0</v>
      </c>
      <c r="AF10" s="105">
        <v>0</v>
      </c>
      <c r="AG10" s="8">
        <v>81</v>
      </c>
      <c r="AH10" s="8">
        <v>0</v>
      </c>
      <c r="AI10" s="105">
        <v>0</v>
      </c>
      <c r="AJ10" s="8">
        <v>64</v>
      </c>
      <c r="AK10" s="8">
        <v>0</v>
      </c>
      <c r="AL10" s="105">
        <v>0</v>
      </c>
      <c r="AM10" s="8">
        <v>32</v>
      </c>
      <c r="AN10" s="8">
        <v>0</v>
      </c>
      <c r="AO10" s="105">
        <v>0</v>
      </c>
      <c r="AP10" s="8">
        <v>47</v>
      </c>
      <c r="AQ10" s="8">
        <v>0</v>
      </c>
      <c r="AR10" s="105">
        <v>0</v>
      </c>
    </row>
    <row r="11" spans="1:44" s="1" customFormat="1" ht="15" customHeight="1" x14ac:dyDescent="0.55000000000000004">
      <c r="A11" s="8">
        <v>11</v>
      </c>
      <c r="B11" s="9" t="s">
        <v>43</v>
      </c>
      <c r="C11" s="8">
        <v>543</v>
      </c>
      <c r="D11" s="8">
        <v>58</v>
      </c>
      <c r="E11" s="105">
        <v>0.10681399631675875</v>
      </c>
      <c r="F11" s="8">
        <v>2749</v>
      </c>
      <c r="G11" s="8">
        <v>0</v>
      </c>
      <c r="H11" s="105">
        <v>0</v>
      </c>
      <c r="I11" s="8">
        <v>40063</v>
      </c>
      <c r="J11" s="8">
        <v>1232</v>
      </c>
      <c r="K11" s="105">
        <v>3.0751566283104111E-2</v>
      </c>
      <c r="L11" s="8">
        <v>43355</v>
      </c>
      <c r="M11" s="8">
        <v>1290</v>
      </c>
      <c r="N11" s="105">
        <v>2.9754353592434554E-2</v>
      </c>
      <c r="O11" s="8">
        <v>44459</v>
      </c>
      <c r="P11" s="8">
        <v>248</v>
      </c>
      <c r="Q11" s="105">
        <v>5.5781731482939341E-3</v>
      </c>
      <c r="R11" s="8">
        <v>36343</v>
      </c>
      <c r="S11" s="8">
        <v>229</v>
      </c>
      <c r="T11" s="105">
        <v>6.3010758605508629E-3</v>
      </c>
      <c r="U11" s="8">
        <v>35204</v>
      </c>
      <c r="V11" s="8">
        <v>745</v>
      </c>
      <c r="W11" s="105">
        <v>2.1162367912737189E-2</v>
      </c>
      <c r="X11" s="8">
        <v>155</v>
      </c>
      <c r="Y11" s="8">
        <v>1</v>
      </c>
      <c r="Z11" s="105">
        <v>6.4516129032258064E-3</v>
      </c>
      <c r="AA11" s="8">
        <v>143</v>
      </c>
      <c r="AB11" s="8">
        <v>0</v>
      </c>
      <c r="AC11" s="105">
        <v>0</v>
      </c>
      <c r="AD11" s="8">
        <v>120</v>
      </c>
      <c r="AE11" s="8">
        <v>0</v>
      </c>
      <c r="AF11" s="105">
        <v>0</v>
      </c>
      <c r="AG11" s="8">
        <v>0</v>
      </c>
      <c r="AH11" s="8">
        <v>0</v>
      </c>
      <c r="AI11" s="105" t="s">
        <v>733</v>
      </c>
      <c r="AJ11" s="8">
        <v>0</v>
      </c>
      <c r="AK11" s="8">
        <v>0</v>
      </c>
      <c r="AL11" s="105" t="s">
        <v>733</v>
      </c>
      <c r="AM11" s="8">
        <v>0</v>
      </c>
      <c r="AN11" s="8">
        <v>0</v>
      </c>
      <c r="AO11" s="105" t="s">
        <v>733</v>
      </c>
      <c r="AP11" s="8">
        <v>0</v>
      </c>
      <c r="AQ11" s="8">
        <v>0</v>
      </c>
      <c r="AR11" s="105" t="s">
        <v>733</v>
      </c>
    </row>
    <row r="12" spans="1:44" s="1" customFormat="1" ht="15" customHeight="1" x14ac:dyDescent="0.55000000000000004">
      <c r="A12" s="8">
        <v>13</v>
      </c>
      <c r="B12" s="9" t="s">
        <v>59</v>
      </c>
      <c r="C12" s="8">
        <v>946</v>
      </c>
      <c r="D12" s="8">
        <v>5</v>
      </c>
      <c r="E12" s="105">
        <v>5.2854122621564482E-3</v>
      </c>
      <c r="F12" s="8">
        <v>1643</v>
      </c>
      <c r="G12" s="8">
        <v>0</v>
      </c>
      <c r="H12" s="105">
        <v>0</v>
      </c>
      <c r="I12" s="8">
        <v>7830</v>
      </c>
      <c r="J12" s="8">
        <v>288</v>
      </c>
      <c r="K12" s="105">
        <v>3.6781609195402298E-2</v>
      </c>
      <c r="L12" s="8">
        <v>10419</v>
      </c>
      <c r="M12" s="8">
        <v>293</v>
      </c>
      <c r="N12" s="105">
        <v>2.8121700739034455E-2</v>
      </c>
      <c r="O12" s="8">
        <v>10589</v>
      </c>
      <c r="P12" s="8">
        <v>56</v>
      </c>
      <c r="Q12" s="105">
        <v>5.2885069411653602E-3</v>
      </c>
      <c r="R12" s="8">
        <v>7863</v>
      </c>
      <c r="S12" s="8">
        <v>56</v>
      </c>
      <c r="T12" s="105">
        <v>7.1219636271143329E-3</v>
      </c>
      <c r="U12" s="8">
        <v>7668</v>
      </c>
      <c r="V12" s="8">
        <v>293</v>
      </c>
      <c r="W12" s="105">
        <v>3.8210745957224831E-2</v>
      </c>
      <c r="X12" s="8">
        <v>28</v>
      </c>
      <c r="Y12" s="8">
        <v>0</v>
      </c>
      <c r="Z12" s="105">
        <v>0</v>
      </c>
      <c r="AA12" s="8">
        <v>12</v>
      </c>
      <c r="AB12" s="8">
        <v>0</v>
      </c>
      <c r="AC12" s="105">
        <v>0</v>
      </c>
      <c r="AD12" s="8">
        <v>8</v>
      </c>
      <c r="AE12" s="8">
        <v>0</v>
      </c>
      <c r="AF12" s="105">
        <v>0</v>
      </c>
      <c r="AG12" s="8">
        <v>180</v>
      </c>
      <c r="AH12" s="8">
        <v>0</v>
      </c>
      <c r="AI12" s="105">
        <v>0</v>
      </c>
      <c r="AJ12" s="8">
        <v>214</v>
      </c>
      <c r="AK12" s="8">
        <v>0</v>
      </c>
      <c r="AL12" s="105">
        <v>0</v>
      </c>
      <c r="AM12" s="8">
        <v>65</v>
      </c>
      <c r="AN12" s="8">
        <v>0</v>
      </c>
      <c r="AO12" s="105">
        <v>0</v>
      </c>
      <c r="AP12" s="8">
        <v>93</v>
      </c>
      <c r="AQ12" s="8">
        <v>0</v>
      </c>
      <c r="AR12" s="105">
        <v>0</v>
      </c>
    </row>
    <row r="13" spans="1:44" s="1" customFormat="1" ht="15" customHeight="1" x14ac:dyDescent="0.55000000000000004">
      <c r="A13" s="8">
        <v>15</v>
      </c>
      <c r="B13" s="9" t="s">
        <v>63</v>
      </c>
      <c r="C13" s="8">
        <v>1489</v>
      </c>
      <c r="D13" s="8">
        <v>0</v>
      </c>
      <c r="E13" s="105">
        <v>0</v>
      </c>
      <c r="F13" s="8">
        <v>814</v>
      </c>
      <c r="G13" s="8">
        <v>0</v>
      </c>
      <c r="H13" s="105">
        <v>0</v>
      </c>
      <c r="I13" s="8">
        <v>8267</v>
      </c>
      <c r="J13" s="8">
        <v>0</v>
      </c>
      <c r="K13" s="105">
        <v>0</v>
      </c>
      <c r="L13" s="8">
        <v>10570</v>
      </c>
      <c r="M13" s="8">
        <v>0</v>
      </c>
      <c r="N13" s="105">
        <v>0</v>
      </c>
      <c r="O13" s="8">
        <v>10951</v>
      </c>
      <c r="P13" s="8">
        <v>0</v>
      </c>
      <c r="Q13" s="105">
        <v>0</v>
      </c>
      <c r="R13" s="8">
        <v>9322</v>
      </c>
      <c r="S13" s="8">
        <v>0</v>
      </c>
      <c r="T13" s="105">
        <v>0</v>
      </c>
      <c r="U13" s="8">
        <v>8973</v>
      </c>
      <c r="V13" s="8">
        <v>0</v>
      </c>
      <c r="W13" s="105">
        <v>0</v>
      </c>
      <c r="X13" s="8">
        <v>50</v>
      </c>
      <c r="Y13" s="8">
        <v>0</v>
      </c>
      <c r="Z13" s="105">
        <v>0</v>
      </c>
      <c r="AA13" s="8">
        <v>21</v>
      </c>
      <c r="AB13" s="8">
        <v>0</v>
      </c>
      <c r="AC13" s="105">
        <v>0</v>
      </c>
      <c r="AD13" s="8">
        <v>12</v>
      </c>
      <c r="AE13" s="8">
        <v>1</v>
      </c>
      <c r="AF13" s="105">
        <v>8.3333333333333329E-2</v>
      </c>
      <c r="AG13" s="8">
        <v>262</v>
      </c>
      <c r="AH13" s="8">
        <v>0</v>
      </c>
      <c r="AI13" s="105">
        <v>0</v>
      </c>
      <c r="AJ13" s="8">
        <v>119</v>
      </c>
      <c r="AK13" s="8">
        <v>0</v>
      </c>
      <c r="AL13" s="105">
        <v>0</v>
      </c>
      <c r="AM13" s="8">
        <v>128</v>
      </c>
      <c r="AN13" s="8">
        <v>0</v>
      </c>
      <c r="AO13" s="105">
        <v>0</v>
      </c>
      <c r="AP13" s="8">
        <v>183</v>
      </c>
      <c r="AQ13" s="8">
        <v>0</v>
      </c>
      <c r="AR13" s="105">
        <v>0</v>
      </c>
    </row>
    <row r="14" spans="1:44" s="1" customFormat="1" ht="15" customHeight="1" x14ac:dyDescent="0.55000000000000004">
      <c r="A14" s="8">
        <v>17</v>
      </c>
      <c r="B14" s="9" t="s">
        <v>69</v>
      </c>
      <c r="C14" s="8">
        <v>3149</v>
      </c>
      <c r="D14" s="8">
        <v>0</v>
      </c>
      <c r="E14" s="105">
        <v>0</v>
      </c>
      <c r="F14" s="8">
        <v>1083</v>
      </c>
      <c r="G14" s="8">
        <v>0</v>
      </c>
      <c r="H14" s="105">
        <v>0</v>
      </c>
      <c r="I14" s="8">
        <v>4960</v>
      </c>
      <c r="J14" s="8">
        <v>0</v>
      </c>
      <c r="K14" s="105">
        <v>0</v>
      </c>
      <c r="L14" s="8">
        <v>9192</v>
      </c>
      <c r="M14" s="8">
        <v>0</v>
      </c>
      <c r="N14" s="105">
        <v>0</v>
      </c>
      <c r="O14" s="8">
        <v>9563</v>
      </c>
      <c r="P14" s="8">
        <v>0</v>
      </c>
      <c r="Q14" s="105">
        <v>0</v>
      </c>
      <c r="R14" s="8">
        <v>8676</v>
      </c>
      <c r="S14" s="8">
        <v>0</v>
      </c>
      <c r="T14" s="105">
        <v>0</v>
      </c>
      <c r="U14" s="8">
        <v>8304</v>
      </c>
      <c r="V14" s="8">
        <v>0</v>
      </c>
      <c r="W14" s="105">
        <v>0</v>
      </c>
      <c r="X14" s="8">
        <v>50</v>
      </c>
      <c r="Y14" s="8">
        <v>3</v>
      </c>
      <c r="Z14" s="105">
        <v>0.06</v>
      </c>
      <c r="AA14" s="8">
        <v>14</v>
      </c>
      <c r="AB14" s="8">
        <v>0</v>
      </c>
      <c r="AC14" s="105">
        <v>0</v>
      </c>
      <c r="AD14" s="8">
        <v>8</v>
      </c>
      <c r="AE14" s="8">
        <v>0</v>
      </c>
      <c r="AF14" s="105">
        <v>0</v>
      </c>
      <c r="AG14" s="8">
        <v>106</v>
      </c>
      <c r="AH14" s="8">
        <v>0</v>
      </c>
      <c r="AI14" s="105">
        <v>0</v>
      </c>
      <c r="AJ14" s="8">
        <v>118</v>
      </c>
      <c r="AK14" s="8">
        <v>0</v>
      </c>
      <c r="AL14" s="105">
        <v>0</v>
      </c>
      <c r="AM14" s="8">
        <v>40</v>
      </c>
      <c r="AN14" s="8">
        <v>0</v>
      </c>
      <c r="AO14" s="105">
        <v>0</v>
      </c>
      <c r="AP14" s="8">
        <v>56</v>
      </c>
      <c r="AQ14" s="8">
        <v>0</v>
      </c>
      <c r="AR14" s="105">
        <v>0</v>
      </c>
    </row>
    <row r="15" spans="1:44" s="1" customFormat="1" ht="15" customHeight="1" x14ac:dyDescent="0.55000000000000004">
      <c r="A15" s="8">
        <v>18</v>
      </c>
      <c r="B15" s="9" t="s">
        <v>74</v>
      </c>
      <c r="C15" s="8">
        <v>750</v>
      </c>
      <c r="D15" s="8">
        <v>0</v>
      </c>
      <c r="E15" s="105">
        <v>0</v>
      </c>
      <c r="F15" s="8">
        <v>90</v>
      </c>
      <c r="G15" s="8">
        <v>0</v>
      </c>
      <c r="H15" s="105">
        <v>0</v>
      </c>
      <c r="I15" s="8">
        <v>2667</v>
      </c>
      <c r="J15" s="8">
        <v>0</v>
      </c>
      <c r="K15" s="105">
        <v>0</v>
      </c>
      <c r="L15" s="8">
        <v>3507</v>
      </c>
      <c r="M15" s="8">
        <v>0</v>
      </c>
      <c r="N15" s="105">
        <v>0</v>
      </c>
      <c r="O15" s="8">
        <v>3679</v>
      </c>
      <c r="P15" s="8">
        <v>0</v>
      </c>
      <c r="Q15" s="105">
        <v>0</v>
      </c>
      <c r="R15" s="8">
        <v>3083</v>
      </c>
      <c r="S15" s="8">
        <v>0</v>
      </c>
      <c r="T15" s="105">
        <v>0</v>
      </c>
      <c r="U15" s="8">
        <v>3065</v>
      </c>
      <c r="V15" s="8">
        <v>0</v>
      </c>
      <c r="W15" s="105">
        <v>0</v>
      </c>
      <c r="X15" s="8">
        <v>16</v>
      </c>
      <c r="Y15" s="8">
        <v>0</v>
      </c>
      <c r="Z15" s="105">
        <v>0</v>
      </c>
      <c r="AA15" s="8">
        <v>6</v>
      </c>
      <c r="AB15" s="8">
        <v>0</v>
      </c>
      <c r="AC15" s="105">
        <v>0</v>
      </c>
      <c r="AD15" s="8">
        <v>4</v>
      </c>
      <c r="AE15" s="8">
        <v>0</v>
      </c>
      <c r="AF15" s="105">
        <v>0</v>
      </c>
      <c r="AG15" s="8">
        <v>52</v>
      </c>
      <c r="AH15" s="8">
        <v>0</v>
      </c>
      <c r="AI15" s="105">
        <v>0</v>
      </c>
      <c r="AJ15" s="8">
        <v>37</v>
      </c>
      <c r="AK15" s="8">
        <v>0</v>
      </c>
      <c r="AL15" s="105">
        <v>0</v>
      </c>
      <c r="AM15" s="8">
        <v>14</v>
      </c>
      <c r="AN15" s="8">
        <v>0</v>
      </c>
      <c r="AO15" s="105">
        <v>0</v>
      </c>
      <c r="AP15" s="8">
        <v>20</v>
      </c>
      <c r="AQ15" s="8">
        <v>0</v>
      </c>
      <c r="AR15" s="105">
        <v>0</v>
      </c>
    </row>
    <row r="16" spans="1:44" s="1" customFormat="1" ht="15" customHeight="1" x14ac:dyDescent="0.55000000000000004">
      <c r="A16" s="8">
        <v>19</v>
      </c>
      <c r="B16" s="9" t="s">
        <v>76</v>
      </c>
      <c r="C16" s="8">
        <v>870</v>
      </c>
      <c r="D16" s="8">
        <v>21</v>
      </c>
      <c r="E16" s="105">
        <v>2.4137931034482758E-2</v>
      </c>
      <c r="F16" s="8">
        <v>680</v>
      </c>
      <c r="G16" s="8">
        <v>0</v>
      </c>
      <c r="H16" s="105">
        <v>0</v>
      </c>
      <c r="I16" s="8">
        <v>2168</v>
      </c>
      <c r="J16" s="8">
        <v>142</v>
      </c>
      <c r="K16" s="105">
        <v>6.5498154981549817E-2</v>
      </c>
      <c r="L16" s="8">
        <v>3718</v>
      </c>
      <c r="M16" s="8">
        <v>163</v>
      </c>
      <c r="N16" s="105">
        <v>4.3840774610005379E-2</v>
      </c>
      <c r="O16" s="8">
        <v>4256</v>
      </c>
      <c r="P16" s="8">
        <v>130</v>
      </c>
      <c r="Q16" s="105">
        <v>3.0545112781954886E-2</v>
      </c>
      <c r="R16" s="8">
        <v>4034</v>
      </c>
      <c r="S16" s="8">
        <v>83</v>
      </c>
      <c r="T16" s="105">
        <v>2.0575111551809619E-2</v>
      </c>
      <c r="U16" s="8">
        <v>3533</v>
      </c>
      <c r="V16" s="8">
        <v>163</v>
      </c>
      <c r="W16" s="105">
        <v>4.6136427964902346E-2</v>
      </c>
      <c r="X16" s="8">
        <v>21</v>
      </c>
      <c r="Y16" s="8">
        <v>0</v>
      </c>
      <c r="Z16" s="105">
        <v>0</v>
      </c>
      <c r="AA16" s="8">
        <v>9</v>
      </c>
      <c r="AB16" s="8">
        <v>0</v>
      </c>
      <c r="AC16" s="105">
        <v>0</v>
      </c>
      <c r="AD16" s="8">
        <v>8</v>
      </c>
      <c r="AE16" s="8">
        <v>1</v>
      </c>
      <c r="AF16" s="105">
        <v>0.125</v>
      </c>
      <c r="AG16" s="8">
        <v>173</v>
      </c>
      <c r="AH16" s="8">
        <v>0</v>
      </c>
      <c r="AI16" s="105">
        <v>0</v>
      </c>
      <c r="AJ16" s="8">
        <v>285</v>
      </c>
      <c r="AK16" s="8">
        <v>0</v>
      </c>
      <c r="AL16" s="105">
        <v>0</v>
      </c>
      <c r="AM16" s="8">
        <v>53</v>
      </c>
      <c r="AN16" s="8">
        <v>0</v>
      </c>
      <c r="AO16" s="105">
        <v>0</v>
      </c>
      <c r="AP16" s="8">
        <v>76</v>
      </c>
      <c r="AQ16" s="8">
        <v>0</v>
      </c>
      <c r="AR16" s="105">
        <v>0</v>
      </c>
    </row>
    <row r="17" spans="1:44" s="1" customFormat="1" ht="15" customHeight="1" x14ac:dyDescent="0.55000000000000004">
      <c r="A17" s="8">
        <v>20</v>
      </c>
      <c r="B17" s="9" t="s">
        <v>79</v>
      </c>
      <c r="C17" s="8">
        <v>2113</v>
      </c>
      <c r="D17" s="8">
        <v>60</v>
      </c>
      <c r="E17" s="105">
        <v>2.8395646000946521E-2</v>
      </c>
      <c r="F17" s="8">
        <v>1454</v>
      </c>
      <c r="G17" s="8">
        <v>0</v>
      </c>
      <c r="H17" s="105">
        <v>0</v>
      </c>
      <c r="I17" s="8">
        <v>3169</v>
      </c>
      <c r="J17" s="8">
        <v>22</v>
      </c>
      <c r="K17" s="105">
        <v>6.9422530766803407E-3</v>
      </c>
      <c r="L17" s="8">
        <v>6736</v>
      </c>
      <c r="M17" s="8">
        <v>82</v>
      </c>
      <c r="N17" s="105">
        <v>1.2173396674584324E-2</v>
      </c>
      <c r="O17" s="8">
        <v>6806</v>
      </c>
      <c r="P17" s="8">
        <v>0</v>
      </c>
      <c r="Q17" s="105">
        <v>0</v>
      </c>
      <c r="R17" s="8">
        <v>6545</v>
      </c>
      <c r="S17" s="8">
        <v>0</v>
      </c>
      <c r="T17" s="105">
        <v>0</v>
      </c>
      <c r="U17" s="8">
        <v>6392</v>
      </c>
      <c r="V17" s="8">
        <v>49</v>
      </c>
      <c r="W17" s="105">
        <v>7.6658322903629533E-3</v>
      </c>
      <c r="X17" s="8">
        <v>27</v>
      </c>
      <c r="Y17" s="8">
        <v>0</v>
      </c>
      <c r="Z17" s="105">
        <v>0</v>
      </c>
      <c r="AA17" s="8">
        <v>0</v>
      </c>
      <c r="AB17" s="8">
        <v>0</v>
      </c>
      <c r="AC17" s="105" t="s">
        <v>733</v>
      </c>
      <c r="AD17" s="8">
        <v>0</v>
      </c>
      <c r="AE17" s="8">
        <v>0</v>
      </c>
      <c r="AF17" s="105" t="s">
        <v>733</v>
      </c>
      <c r="AG17" s="8">
        <v>128</v>
      </c>
      <c r="AH17" s="8">
        <v>0</v>
      </c>
      <c r="AI17" s="105">
        <v>0</v>
      </c>
      <c r="AJ17" s="8">
        <v>206</v>
      </c>
      <c r="AK17" s="8">
        <v>0</v>
      </c>
      <c r="AL17" s="105">
        <v>0</v>
      </c>
      <c r="AM17" s="8">
        <v>45</v>
      </c>
      <c r="AN17" s="8">
        <v>0</v>
      </c>
      <c r="AO17" s="105">
        <v>0</v>
      </c>
      <c r="AP17" s="8">
        <v>64</v>
      </c>
      <c r="AQ17" s="8">
        <v>0</v>
      </c>
      <c r="AR17" s="105">
        <v>0</v>
      </c>
    </row>
    <row r="18" spans="1:44" s="1" customFormat="1" ht="15" customHeight="1" x14ac:dyDescent="0.55000000000000004">
      <c r="A18" s="8">
        <v>23</v>
      </c>
      <c r="B18" s="9" t="s">
        <v>82</v>
      </c>
      <c r="C18" s="8">
        <v>2977</v>
      </c>
      <c r="D18" s="8">
        <v>33</v>
      </c>
      <c r="E18" s="105">
        <v>1.1084984884111521E-2</v>
      </c>
      <c r="F18" s="8">
        <v>1486</v>
      </c>
      <c r="G18" s="8">
        <v>0</v>
      </c>
      <c r="H18" s="105">
        <v>0</v>
      </c>
      <c r="I18" s="8">
        <v>7761</v>
      </c>
      <c r="J18" s="8">
        <v>751</v>
      </c>
      <c r="K18" s="105">
        <v>9.6765880685478672E-2</v>
      </c>
      <c r="L18" s="8">
        <v>12224</v>
      </c>
      <c r="M18" s="8">
        <v>784</v>
      </c>
      <c r="N18" s="105">
        <v>6.413612565445026E-2</v>
      </c>
      <c r="O18" s="8">
        <v>12620</v>
      </c>
      <c r="P18" s="8">
        <v>0</v>
      </c>
      <c r="Q18" s="105">
        <v>0</v>
      </c>
      <c r="R18" s="8">
        <v>8831</v>
      </c>
      <c r="S18" s="8">
        <v>0</v>
      </c>
      <c r="T18" s="105">
        <v>0</v>
      </c>
      <c r="U18" s="8">
        <v>8298</v>
      </c>
      <c r="V18" s="8">
        <v>567</v>
      </c>
      <c r="W18" s="105">
        <v>6.8329718004338388E-2</v>
      </c>
      <c r="X18" s="8">
        <v>36</v>
      </c>
      <c r="Y18" s="8">
        <v>0</v>
      </c>
      <c r="Z18" s="105">
        <v>0</v>
      </c>
      <c r="AA18" s="8">
        <v>0</v>
      </c>
      <c r="AB18" s="8">
        <v>0</v>
      </c>
      <c r="AC18" s="105" t="s">
        <v>733</v>
      </c>
      <c r="AD18" s="8">
        <v>0</v>
      </c>
      <c r="AE18" s="8">
        <v>0</v>
      </c>
      <c r="AF18" s="105" t="s">
        <v>733</v>
      </c>
      <c r="AG18" s="8">
        <v>167</v>
      </c>
      <c r="AH18" s="8">
        <v>0</v>
      </c>
      <c r="AI18" s="105">
        <v>0</v>
      </c>
      <c r="AJ18" s="8">
        <v>329</v>
      </c>
      <c r="AK18" s="8">
        <v>0</v>
      </c>
      <c r="AL18" s="105">
        <v>0</v>
      </c>
      <c r="AM18" s="8">
        <v>42</v>
      </c>
      <c r="AN18" s="8">
        <v>0</v>
      </c>
      <c r="AO18" s="105">
        <v>0</v>
      </c>
      <c r="AP18" s="8">
        <v>60</v>
      </c>
      <c r="AQ18" s="8">
        <v>0</v>
      </c>
      <c r="AR18" s="105">
        <v>0</v>
      </c>
    </row>
    <row r="19" spans="1:44" s="1" customFormat="1" ht="15" customHeight="1" x14ac:dyDescent="0.55000000000000004">
      <c r="A19" s="8">
        <v>25</v>
      </c>
      <c r="B19" s="9" t="s">
        <v>85</v>
      </c>
      <c r="C19" s="8">
        <v>6729</v>
      </c>
      <c r="D19" s="8">
        <v>304</v>
      </c>
      <c r="E19" s="105">
        <v>4.5177589537821368E-2</v>
      </c>
      <c r="F19" s="8">
        <v>2790</v>
      </c>
      <c r="G19" s="8">
        <v>0</v>
      </c>
      <c r="H19" s="105">
        <v>0</v>
      </c>
      <c r="I19" s="8">
        <v>16289</v>
      </c>
      <c r="J19" s="8">
        <v>501</v>
      </c>
      <c r="K19" s="105">
        <v>3.0756952544662042E-2</v>
      </c>
      <c r="L19" s="8">
        <v>25808</v>
      </c>
      <c r="M19" s="8">
        <v>805</v>
      </c>
      <c r="N19" s="105">
        <v>3.1191878487290763E-2</v>
      </c>
      <c r="O19" s="8">
        <v>26823</v>
      </c>
      <c r="P19" s="8">
        <v>820</v>
      </c>
      <c r="Q19" s="105">
        <v>3.0570778809230884E-2</v>
      </c>
      <c r="R19" s="8">
        <v>24508</v>
      </c>
      <c r="S19" s="8">
        <v>677</v>
      </c>
      <c r="T19" s="105">
        <v>2.7623633099396114E-2</v>
      </c>
      <c r="U19" s="8">
        <v>23701</v>
      </c>
      <c r="V19" s="8">
        <v>801</v>
      </c>
      <c r="W19" s="105">
        <v>3.3796042361081809E-2</v>
      </c>
      <c r="X19" s="8">
        <v>79</v>
      </c>
      <c r="Y19" s="8">
        <v>0</v>
      </c>
      <c r="Z19" s="105">
        <v>0</v>
      </c>
      <c r="AA19" s="8">
        <v>9</v>
      </c>
      <c r="AB19" s="8">
        <v>0</v>
      </c>
      <c r="AC19" s="105">
        <v>0</v>
      </c>
      <c r="AD19" s="8">
        <v>12</v>
      </c>
      <c r="AE19" s="8">
        <v>1</v>
      </c>
      <c r="AF19" s="105">
        <v>8.3333333333333329E-2</v>
      </c>
      <c r="AG19" s="8">
        <v>396</v>
      </c>
      <c r="AH19" s="8">
        <v>0</v>
      </c>
      <c r="AI19" s="105">
        <v>0</v>
      </c>
      <c r="AJ19" s="8">
        <v>291</v>
      </c>
      <c r="AK19" s="8">
        <v>0</v>
      </c>
      <c r="AL19" s="105">
        <v>0</v>
      </c>
      <c r="AM19" s="8">
        <v>177</v>
      </c>
      <c r="AN19" s="8">
        <v>0</v>
      </c>
      <c r="AO19" s="105">
        <v>0</v>
      </c>
      <c r="AP19" s="8">
        <v>250</v>
      </c>
      <c r="AQ19" s="8">
        <v>0</v>
      </c>
      <c r="AR19" s="105">
        <v>0</v>
      </c>
    </row>
    <row r="20" spans="1:44" s="1" customFormat="1" ht="15" customHeight="1" x14ac:dyDescent="0.55000000000000004">
      <c r="A20" s="8">
        <v>27</v>
      </c>
      <c r="B20" s="9" t="s">
        <v>92</v>
      </c>
      <c r="C20" s="8">
        <v>636</v>
      </c>
      <c r="D20" s="8">
        <v>1</v>
      </c>
      <c r="E20" s="105">
        <v>1.5723270440251573E-3</v>
      </c>
      <c r="F20" s="8">
        <v>242</v>
      </c>
      <c r="G20" s="8">
        <v>0</v>
      </c>
      <c r="H20" s="105">
        <v>0</v>
      </c>
      <c r="I20" s="8">
        <v>950</v>
      </c>
      <c r="J20" s="8">
        <v>44</v>
      </c>
      <c r="K20" s="105">
        <v>4.6315789473684213E-2</v>
      </c>
      <c r="L20" s="8">
        <v>1828</v>
      </c>
      <c r="M20" s="8">
        <v>45</v>
      </c>
      <c r="N20" s="105">
        <v>2.461706783369803E-2</v>
      </c>
      <c r="O20" s="8">
        <v>1844</v>
      </c>
      <c r="P20" s="8">
        <v>0</v>
      </c>
      <c r="Q20" s="105">
        <v>0</v>
      </c>
      <c r="R20" s="8">
        <v>1629</v>
      </c>
      <c r="S20" s="8">
        <v>0</v>
      </c>
      <c r="T20" s="105">
        <v>0</v>
      </c>
      <c r="U20" s="8">
        <v>1605</v>
      </c>
      <c r="V20" s="8">
        <v>45</v>
      </c>
      <c r="W20" s="105">
        <v>2.8037383177570093E-2</v>
      </c>
      <c r="X20" s="8">
        <v>5</v>
      </c>
      <c r="Y20" s="8">
        <v>1</v>
      </c>
      <c r="Z20" s="105">
        <v>0.2</v>
      </c>
      <c r="AA20" s="8">
        <v>0</v>
      </c>
      <c r="AB20" s="8">
        <v>0</v>
      </c>
      <c r="AC20" s="105" t="s">
        <v>733</v>
      </c>
      <c r="AD20" s="8">
        <v>0</v>
      </c>
      <c r="AE20" s="8">
        <v>0</v>
      </c>
      <c r="AF20" s="105" t="s">
        <v>733</v>
      </c>
      <c r="AG20" s="8">
        <v>74</v>
      </c>
      <c r="AH20" s="8">
        <v>0</v>
      </c>
      <c r="AI20" s="105">
        <v>0</v>
      </c>
      <c r="AJ20" s="8">
        <v>59</v>
      </c>
      <c r="AK20" s="8">
        <v>0</v>
      </c>
      <c r="AL20" s="105">
        <v>0</v>
      </c>
      <c r="AM20" s="8">
        <v>21</v>
      </c>
      <c r="AN20" s="8">
        <v>0</v>
      </c>
      <c r="AO20" s="105">
        <v>0</v>
      </c>
      <c r="AP20" s="8">
        <v>30</v>
      </c>
      <c r="AQ20" s="8">
        <v>0</v>
      </c>
      <c r="AR20" s="105">
        <v>0</v>
      </c>
    </row>
    <row r="21" spans="1:44" s="1" customFormat="1" ht="15" customHeight="1" x14ac:dyDescent="0.55000000000000004">
      <c r="A21" s="8">
        <v>41</v>
      </c>
      <c r="B21" s="9" t="s">
        <v>94</v>
      </c>
      <c r="C21" s="8">
        <v>2033</v>
      </c>
      <c r="D21" s="8">
        <v>16</v>
      </c>
      <c r="E21" s="105">
        <v>7.8701426463354644E-3</v>
      </c>
      <c r="F21" s="8">
        <v>1609</v>
      </c>
      <c r="G21" s="8">
        <v>0</v>
      </c>
      <c r="H21" s="105">
        <v>0</v>
      </c>
      <c r="I21" s="8">
        <v>5186</v>
      </c>
      <c r="J21" s="8">
        <v>107</v>
      </c>
      <c r="K21" s="105">
        <v>2.0632472040107982E-2</v>
      </c>
      <c r="L21" s="8">
        <v>8828</v>
      </c>
      <c r="M21" s="8">
        <v>123</v>
      </c>
      <c r="N21" s="105">
        <v>1.3932940643407341E-2</v>
      </c>
      <c r="O21" s="8">
        <v>8994</v>
      </c>
      <c r="P21" s="8">
        <v>145</v>
      </c>
      <c r="Q21" s="105">
        <v>1.6121859017122524E-2</v>
      </c>
      <c r="R21" s="8">
        <v>7894</v>
      </c>
      <c r="S21" s="8">
        <v>114</v>
      </c>
      <c r="T21" s="105">
        <v>1.444134785913352E-2</v>
      </c>
      <c r="U21" s="8">
        <v>7683</v>
      </c>
      <c r="V21" s="8">
        <v>97</v>
      </c>
      <c r="W21" s="105">
        <v>1.2625276584667448E-2</v>
      </c>
      <c r="X21" s="8">
        <v>51</v>
      </c>
      <c r="Y21" s="8">
        <v>2</v>
      </c>
      <c r="Z21" s="105">
        <v>3.9215686274509803E-2</v>
      </c>
      <c r="AA21" s="8">
        <v>0</v>
      </c>
      <c r="AB21" s="8">
        <v>0</v>
      </c>
      <c r="AC21" s="105" t="s">
        <v>733</v>
      </c>
      <c r="AD21" s="8">
        <v>0</v>
      </c>
      <c r="AE21" s="8">
        <v>0</v>
      </c>
      <c r="AF21" s="105" t="s">
        <v>733</v>
      </c>
      <c r="AG21" s="8">
        <v>187</v>
      </c>
      <c r="AH21" s="8">
        <v>0</v>
      </c>
      <c r="AI21" s="105">
        <v>0</v>
      </c>
      <c r="AJ21" s="8">
        <v>332</v>
      </c>
      <c r="AK21" s="8">
        <v>0</v>
      </c>
      <c r="AL21" s="105">
        <v>0</v>
      </c>
      <c r="AM21" s="8">
        <v>56</v>
      </c>
      <c r="AN21" s="8">
        <v>0</v>
      </c>
      <c r="AO21" s="105">
        <v>0</v>
      </c>
      <c r="AP21" s="8">
        <v>78</v>
      </c>
      <c r="AQ21" s="8">
        <v>0</v>
      </c>
      <c r="AR21" s="105">
        <v>0</v>
      </c>
    </row>
    <row r="22" spans="1:44" s="1" customFormat="1" ht="15" customHeight="1" x14ac:dyDescent="0.55000000000000004">
      <c r="A22" s="8">
        <v>44</v>
      </c>
      <c r="B22" s="9" t="s">
        <v>100</v>
      </c>
      <c r="C22" s="8">
        <v>622</v>
      </c>
      <c r="D22" s="8">
        <v>0</v>
      </c>
      <c r="E22" s="105">
        <v>0</v>
      </c>
      <c r="F22" s="8">
        <v>1107</v>
      </c>
      <c r="G22" s="8">
        <v>0</v>
      </c>
      <c r="H22" s="105">
        <v>0</v>
      </c>
      <c r="I22" s="8">
        <v>1275</v>
      </c>
      <c r="J22" s="8">
        <v>0</v>
      </c>
      <c r="K22" s="105">
        <v>0</v>
      </c>
      <c r="L22" s="8">
        <v>3004</v>
      </c>
      <c r="M22" s="8">
        <v>0</v>
      </c>
      <c r="N22" s="105">
        <v>0</v>
      </c>
      <c r="O22" s="8">
        <v>3113</v>
      </c>
      <c r="P22" s="8">
        <v>0</v>
      </c>
      <c r="Q22" s="105">
        <v>0</v>
      </c>
      <c r="R22" s="8">
        <v>2967</v>
      </c>
      <c r="S22" s="8">
        <v>0</v>
      </c>
      <c r="T22" s="105">
        <v>0</v>
      </c>
      <c r="U22" s="8">
        <v>2800</v>
      </c>
      <c r="V22" s="8">
        <v>0</v>
      </c>
      <c r="W22" s="105">
        <v>0</v>
      </c>
      <c r="X22" s="8">
        <v>10</v>
      </c>
      <c r="Y22" s="8">
        <v>0</v>
      </c>
      <c r="Z22" s="105">
        <v>0</v>
      </c>
      <c r="AA22" s="8">
        <v>0</v>
      </c>
      <c r="AB22" s="8">
        <v>0</v>
      </c>
      <c r="AC22" s="105" t="s">
        <v>733</v>
      </c>
      <c r="AD22" s="8">
        <v>0</v>
      </c>
      <c r="AE22" s="8">
        <v>0</v>
      </c>
      <c r="AF22" s="105" t="s">
        <v>733</v>
      </c>
      <c r="AG22" s="8">
        <v>64</v>
      </c>
      <c r="AH22" s="8">
        <v>0</v>
      </c>
      <c r="AI22" s="105">
        <v>0</v>
      </c>
      <c r="AJ22" s="8">
        <v>63</v>
      </c>
      <c r="AK22" s="8">
        <v>0</v>
      </c>
      <c r="AL22" s="105">
        <v>0</v>
      </c>
      <c r="AM22" s="8">
        <v>21</v>
      </c>
      <c r="AN22" s="8">
        <v>0</v>
      </c>
      <c r="AO22" s="105">
        <v>0</v>
      </c>
      <c r="AP22" s="8">
        <v>30</v>
      </c>
      <c r="AQ22" s="8">
        <v>0</v>
      </c>
      <c r="AR22" s="105">
        <v>0</v>
      </c>
    </row>
    <row r="23" spans="1:44" s="1" customFormat="1" ht="15" customHeight="1" x14ac:dyDescent="0.55000000000000004">
      <c r="A23" s="8">
        <v>47</v>
      </c>
      <c r="B23" s="9" t="s">
        <v>103</v>
      </c>
      <c r="C23" s="8">
        <v>1311</v>
      </c>
      <c r="D23" s="8">
        <v>348</v>
      </c>
      <c r="E23" s="105">
        <v>0.26544622425629288</v>
      </c>
      <c r="F23" s="8">
        <v>245</v>
      </c>
      <c r="G23" s="8">
        <v>0</v>
      </c>
      <c r="H23" s="105">
        <v>0</v>
      </c>
      <c r="I23" s="8">
        <v>4041</v>
      </c>
      <c r="J23" s="8">
        <v>739</v>
      </c>
      <c r="K23" s="105">
        <v>0.18287552585993566</v>
      </c>
      <c r="L23" s="8">
        <v>5597</v>
      </c>
      <c r="M23" s="8">
        <v>1087</v>
      </c>
      <c r="N23" s="105">
        <v>0.19421118456315883</v>
      </c>
      <c r="O23" s="8">
        <v>5750</v>
      </c>
      <c r="P23" s="8">
        <v>42</v>
      </c>
      <c r="Q23" s="105">
        <v>7.3043478260869567E-3</v>
      </c>
      <c r="R23" s="8">
        <v>4823</v>
      </c>
      <c r="S23" s="8">
        <v>42</v>
      </c>
      <c r="T23" s="105">
        <v>8.708272859216255E-3</v>
      </c>
      <c r="U23" s="8">
        <v>4670</v>
      </c>
      <c r="V23" s="8">
        <v>893</v>
      </c>
      <c r="W23" s="105">
        <v>0.19122055674518201</v>
      </c>
      <c r="X23" s="8">
        <v>22</v>
      </c>
      <c r="Y23" s="8">
        <v>0</v>
      </c>
      <c r="Z23" s="105">
        <v>0</v>
      </c>
      <c r="AA23" s="8">
        <v>6</v>
      </c>
      <c r="AB23" s="8">
        <v>0</v>
      </c>
      <c r="AC23" s="105">
        <v>0</v>
      </c>
      <c r="AD23" s="8">
        <v>4</v>
      </c>
      <c r="AE23" s="8">
        <v>0</v>
      </c>
      <c r="AF23" s="105">
        <v>0</v>
      </c>
      <c r="AG23" s="8">
        <v>72</v>
      </c>
      <c r="AH23" s="8">
        <v>0</v>
      </c>
      <c r="AI23" s="105">
        <v>0</v>
      </c>
      <c r="AJ23" s="8">
        <v>28</v>
      </c>
      <c r="AK23" s="8">
        <v>0</v>
      </c>
      <c r="AL23" s="105">
        <v>0</v>
      </c>
      <c r="AM23" s="8">
        <v>32</v>
      </c>
      <c r="AN23" s="8">
        <v>0</v>
      </c>
      <c r="AO23" s="105">
        <v>0</v>
      </c>
      <c r="AP23" s="8">
        <v>45</v>
      </c>
      <c r="AQ23" s="8">
        <v>0</v>
      </c>
      <c r="AR23" s="105">
        <v>0</v>
      </c>
    </row>
    <row r="24" spans="1:44" s="1" customFormat="1" ht="15" customHeight="1" x14ac:dyDescent="0.55000000000000004">
      <c r="A24" s="8">
        <v>50</v>
      </c>
      <c r="B24" s="9" t="s">
        <v>106</v>
      </c>
      <c r="C24" s="8">
        <v>1360</v>
      </c>
      <c r="D24" s="8">
        <v>0</v>
      </c>
      <c r="E24" s="105">
        <v>0</v>
      </c>
      <c r="F24" s="8">
        <v>462</v>
      </c>
      <c r="G24" s="8">
        <v>0</v>
      </c>
      <c r="H24" s="105">
        <v>0</v>
      </c>
      <c r="I24" s="8">
        <v>2337</v>
      </c>
      <c r="J24" s="8">
        <v>0</v>
      </c>
      <c r="K24" s="105">
        <v>0</v>
      </c>
      <c r="L24" s="8">
        <v>4159</v>
      </c>
      <c r="M24" s="8">
        <v>0</v>
      </c>
      <c r="N24" s="105">
        <v>0</v>
      </c>
      <c r="O24" s="8">
        <v>4406</v>
      </c>
      <c r="P24" s="8">
        <v>0</v>
      </c>
      <c r="Q24" s="105">
        <v>0</v>
      </c>
      <c r="R24" s="8">
        <v>4196</v>
      </c>
      <c r="S24" s="8">
        <v>0</v>
      </c>
      <c r="T24" s="105">
        <v>0</v>
      </c>
      <c r="U24" s="8">
        <v>3936</v>
      </c>
      <c r="V24" s="8">
        <v>0</v>
      </c>
      <c r="W24" s="105">
        <v>0</v>
      </c>
      <c r="X24" s="8">
        <v>20</v>
      </c>
      <c r="Y24" s="8">
        <v>0</v>
      </c>
      <c r="Z24" s="105">
        <v>0</v>
      </c>
      <c r="AA24" s="8">
        <v>0</v>
      </c>
      <c r="AB24" s="8">
        <v>0</v>
      </c>
      <c r="AC24" s="105" t="s">
        <v>733</v>
      </c>
      <c r="AD24" s="8">
        <v>0</v>
      </c>
      <c r="AE24" s="8">
        <v>0</v>
      </c>
      <c r="AF24" s="105" t="s">
        <v>733</v>
      </c>
      <c r="AG24" s="8">
        <v>75</v>
      </c>
      <c r="AH24" s="8">
        <v>0</v>
      </c>
      <c r="AI24" s="105">
        <v>0</v>
      </c>
      <c r="AJ24" s="8">
        <v>20</v>
      </c>
      <c r="AK24" s="8">
        <v>0</v>
      </c>
      <c r="AL24" s="105">
        <v>0</v>
      </c>
      <c r="AM24" s="8">
        <v>41</v>
      </c>
      <c r="AN24" s="8">
        <v>0</v>
      </c>
      <c r="AO24" s="105">
        <v>0</v>
      </c>
      <c r="AP24" s="8">
        <v>58</v>
      </c>
      <c r="AQ24" s="8">
        <v>0</v>
      </c>
      <c r="AR24" s="105">
        <v>0</v>
      </c>
    </row>
    <row r="25" spans="1:44" s="1" customFormat="1" ht="15" customHeight="1" x14ac:dyDescent="0.55000000000000004">
      <c r="A25" s="8">
        <v>52</v>
      </c>
      <c r="B25" s="9" t="s">
        <v>109</v>
      </c>
      <c r="C25" s="8">
        <v>1214</v>
      </c>
      <c r="D25" s="8">
        <v>0</v>
      </c>
      <c r="E25" s="105">
        <v>0</v>
      </c>
      <c r="F25" s="8">
        <v>913</v>
      </c>
      <c r="G25" s="8">
        <v>0</v>
      </c>
      <c r="H25" s="105">
        <v>0</v>
      </c>
      <c r="I25" s="8">
        <v>6590</v>
      </c>
      <c r="J25" s="8">
        <v>0</v>
      </c>
      <c r="K25" s="105">
        <v>0</v>
      </c>
      <c r="L25" s="8">
        <v>8717</v>
      </c>
      <c r="M25" s="8">
        <v>0</v>
      </c>
      <c r="N25" s="105">
        <v>0</v>
      </c>
      <c r="O25" s="8">
        <v>8720</v>
      </c>
      <c r="P25" s="8">
        <v>0</v>
      </c>
      <c r="Q25" s="105">
        <v>0</v>
      </c>
      <c r="R25" s="8">
        <v>8600</v>
      </c>
      <c r="S25" s="8">
        <v>0</v>
      </c>
      <c r="T25" s="105">
        <v>0</v>
      </c>
      <c r="U25" s="8">
        <v>8500</v>
      </c>
      <c r="V25" s="8">
        <v>0</v>
      </c>
      <c r="W25" s="105">
        <v>0</v>
      </c>
      <c r="X25" s="8">
        <v>32</v>
      </c>
      <c r="Y25" s="8">
        <v>0</v>
      </c>
      <c r="Z25" s="105">
        <v>0</v>
      </c>
      <c r="AA25" s="8">
        <v>6</v>
      </c>
      <c r="AB25" s="8">
        <v>0</v>
      </c>
      <c r="AC25" s="105">
        <v>0</v>
      </c>
      <c r="AD25" s="8">
        <v>4</v>
      </c>
      <c r="AE25" s="8">
        <v>0</v>
      </c>
      <c r="AF25" s="105">
        <v>0</v>
      </c>
      <c r="AG25" s="8">
        <v>218</v>
      </c>
      <c r="AH25" s="8">
        <v>0</v>
      </c>
      <c r="AI25" s="105">
        <v>0</v>
      </c>
      <c r="AJ25" s="8">
        <v>164</v>
      </c>
      <c r="AK25" s="8">
        <v>0</v>
      </c>
      <c r="AL25" s="105">
        <v>0</v>
      </c>
      <c r="AM25" s="8">
        <v>90</v>
      </c>
      <c r="AN25" s="8">
        <v>0</v>
      </c>
      <c r="AO25" s="105">
        <v>0</v>
      </c>
      <c r="AP25" s="8">
        <v>129</v>
      </c>
      <c r="AQ25" s="8">
        <v>0</v>
      </c>
      <c r="AR25" s="105">
        <v>0</v>
      </c>
    </row>
    <row r="26" spans="1:44" s="1" customFormat="1" ht="15" customHeight="1" x14ac:dyDescent="0.55000000000000004">
      <c r="A26" s="8">
        <v>54</v>
      </c>
      <c r="B26" s="9" t="s">
        <v>113</v>
      </c>
      <c r="C26" s="8">
        <v>1308</v>
      </c>
      <c r="D26" s="8">
        <v>0</v>
      </c>
      <c r="E26" s="105">
        <v>0</v>
      </c>
      <c r="F26" s="8">
        <v>596</v>
      </c>
      <c r="G26" s="8">
        <v>0</v>
      </c>
      <c r="H26" s="105">
        <v>0</v>
      </c>
      <c r="I26" s="8">
        <v>4924</v>
      </c>
      <c r="J26" s="8">
        <v>0</v>
      </c>
      <c r="K26" s="105">
        <v>0</v>
      </c>
      <c r="L26" s="8">
        <v>6828</v>
      </c>
      <c r="M26" s="8">
        <v>0</v>
      </c>
      <c r="N26" s="105">
        <v>0</v>
      </c>
      <c r="O26" s="8">
        <v>6894</v>
      </c>
      <c r="P26" s="8">
        <v>0</v>
      </c>
      <c r="Q26" s="105">
        <v>0</v>
      </c>
      <c r="R26" s="8">
        <v>6800</v>
      </c>
      <c r="S26" s="8">
        <v>0</v>
      </c>
      <c r="T26" s="105">
        <v>0</v>
      </c>
      <c r="U26" s="8">
        <v>6692</v>
      </c>
      <c r="V26" s="8">
        <v>0</v>
      </c>
      <c r="W26" s="105">
        <v>0</v>
      </c>
      <c r="X26" s="8">
        <v>36</v>
      </c>
      <c r="Y26" s="8">
        <v>0</v>
      </c>
      <c r="Z26" s="105">
        <v>0</v>
      </c>
      <c r="AA26" s="8">
        <v>6</v>
      </c>
      <c r="AB26" s="8">
        <v>0</v>
      </c>
      <c r="AC26" s="105">
        <v>0</v>
      </c>
      <c r="AD26" s="8">
        <v>4</v>
      </c>
      <c r="AE26" s="8">
        <v>0</v>
      </c>
      <c r="AF26" s="105">
        <v>0</v>
      </c>
      <c r="AG26" s="8">
        <v>119</v>
      </c>
      <c r="AH26" s="8">
        <v>0</v>
      </c>
      <c r="AI26" s="105">
        <v>0</v>
      </c>
      <c r="AJ26" s="8">
        <v>55</v>
      </c>
      <c r="AK26" s="8">
        <v>0</v>
      </c>
      <c r="AL26" s="105">
        <v>0</v>
      </c>
      <c r="AM26" s="8">
        <v>56</v>
      </c>
      <c r="AN26" s="8">
        <v>0</v>
      </c>
      <c r="AO26" s="105">
        <v>0</v>
      </c>
      <c r="AP26" s="8">
        <v>81</v>
      </c>
      <c r="AQ26" s="8">
        <v>0</v>
      </c>
      <c r="AR26" s="105">
        <v>0</v>
      </c>
    </row>
    <row r="27" spans="1:44" s="1" customFormat="1" ht="15" customHeight="1" x14ac:dyDescent="0.55000000000000004">
      <c r="A27" s="8">
        <v>63</v>
      </c>
      <c r="B27" s="9" t="s">
        <v>115</v>
      </c>
      <c r="C27" s="8">
        <v>910</v>
      </c>
      <c r="D27" s="8">
        <v>0</v>
      </c>
      <c r="E27" s="105">
        <v>0</v>
      </c>
      <c r="F27" s="8">
        <v>748</v>
      </c>
      <c r="G27" s="8">
        <v>0</v>
      </c>
      <c r="H27" s="105">
        <v>0</v>
      </c>
      <c r="I27" s="8">
        <v>2943</v>
      </c>
      <c r="J27" s="8">
        <v>0</v>
      </c>
      <c r="K27" s="105">
        <v>0</v>
      </c>
      <c r="L27" s="8">
        <v>4601</v>
      </c>
      <c r="M27" s="8">
        <v>0</v>
      </c>
      <c r="N27" s="105">
        <v>0</v>
      </c>
      <c r="O27" s="8">
        <v>4926</v>
      </c>
      <c r="P27" s="8">
        <v>0</v>
      </c>
      <c r="Q27" s="105">
        <v>0</v>
      </c>
      <c r="R27" s="8">
        <v>4184</v>
      </c>
      <c r="S27" s="8">
        <v>0</v>
      </c>
      <c r="T27" s="105">
        <v>0</v>
      </c>
      <c r="U27" s="8">
        <v>3939</v>
      </c>
      <c r="V27" s="8">
        <v>0</v>
      </c>
      <c r="W27" s="105">
        <v>0</v>
      </c>
      <c r="X27" s="8">
        <v>15</v>
      </c>
      <c r="Y27" s="8">
        <v>0</v>
      </c>
      <c r="Z27" s="105">
        <v>0</v>
      </c>
      <c r="AA27" s="8">
        <v>12</v>
      </c>
      <c r="AB27" s="8">
        <v>0</v>
      </c>
      <c r="AC27" s="105">
        <v>0</v>
      </c>
      <c r="AD27" s="8">
        <v>8</v>
      </c>
      <c r="AE27" s="8">
        <v>0</v>
      </c>
      <c r="AF27" s="105">
        <v>0</v>
      </c>
      <c r="AG27" s="8">
        <v>67</v>
      </c>
      <c r="AH27" s="8">
        <v>0</v>
      </c>
      <c r="AI27" s="105">
        <v>0</v>
      </c>
      <c r="AJ27" s="8">
        <v>37</v>
      </c>
      <c r="AK27" s="8">
        <v>0</v>
      </c>
      <c r="AL27" s="105">
        <v>0</v>
      </c>
      <c r="AM27" s="8">
        <v>25</v>
      </c>
      <c r="AN27" s="8">
        <v>0</v>
      </c>
      <c r="AO27" s="105">
        <v>0</v>
      </c>
      <c r="AP27" s="8">
        <v>36</v>
      </c>
      <c r="AQ27" s="8">
        <v>0</v>
      </c>
      <c r="AR27" s="105">
        <v>0</v>
      </c>
    </row>
    <row r="28" spans="1:44" s="1" customFormat="1" ht="15" customHeight="1" x14ac:dyDescent="0.55000000000000004">
      <c r="A28" s="8">
        <v>66</v>
      </c>
      <c r="B28" s="9" t="s">
        <v>119</v>
      </c>
      <c r="C28" s="8">
        <v>1217</v>
      </c>
      <c r="D28" s="8">
        <v>0</v>
      </c>
      <c r="E28" s="105">
        <v>0</v>
      </c>
      <c r="F28" s="8">
        <v>719</v>
      </c>
      <c r="G28" s="8">
        <v>0</v>
      </c>
      <c r="H28" s="105">
        <v>0</v>
      </c>
      <c r="I28" s="8">
        <v>5637</v>
      </c>
      <c r="J28" s="8">
        <v>0</v>
      </c>
      <c r="K28" s="105">
        <v>0</v>
      </c>
      <c r="L28" s="8">
        <v>7573</v>
      </c>
      <c r="M28" s="8">
        <v>0</v>
      </c>
      <c r="N28" s="105">
        <v>0</v>
      </c>
      <c r="O28" s="8">
        <v>7680</v>
      </c>
      <c r="P28" s="8">
        <v>0</v>
      </c>
      <c r="Q28" s="105">
        <v>0</v>
      </c>
      <c r="R28" s="8">
        <v>6609</v>
      </c>
      <c r="S28" s="8">
        <v>0</v>
      </c>
      <c r="T28" s="105">
        <v>0</v>
      </c>
      <c r="U28" s="8">
        <v>6457</v>
      </c>
      <c r="V28" s="8">
        <v>0</v>
      </c>
      <c r="W28" s="105">
        <v>0</v>
      </c>
      <c r="X28" s="8">
        <v>24</v>
      </c>
      <c r="Y28" s="8">
        <v>0</v>
      </c>
      <c r="Z28" s="105">
        <v>0</v>
      </c>
      <c r="AA28" s="8">
        <v>12</v>
      </c>
      <c r="AB28" s="8">
        <v>0</v>
      </c>
      <c r="AC28" s="105">
        <v>0</v>
      </c>
      <c r="AD28" s="8">
        <v>4</v>
      </c>
      <c r="AE28" s="8">
        <v>0</v>
      </c>
      <c r="AF28" s="105">
        <v>0</v>
      </c>
      <c r="AG28" s="8">
        <v>63</v>
      </c>
      <c r="AH28" s="8">
        <v>0</v>
      </c>
      <c r="AI28" s="105">
        <v>0</v>
      </c>
      <c r="AJ28" s="8">
        <v>107</v>
      </c>
      <c r="AK28" s="8">
        <v>0</v>
      </c>
      <c r="AL28" s="105">
        <v>0</v>
      </c>
      <c r="AM28" s="8">
        <v>20</v>
      </c>
      <c r="AN28" s="8">
        <v>0</v>
      </c>
      <c r="AO28" s="105">
        <v>0</v>
      </c>
      <c r="AP28" s="8">
        <v>28</v>
      </c>
      <c r="AQ28" s="8">
        <v>0</v>
      </c>
      <c r="AR28" s="105">
        <v>0</v>
      </c>
    </row>
    <row r="29" spans="1:44" s="1" customFormat="1" ht="15" customHeight="1" x14ac:dyDescent="0.55000000000000004">
      <c r="A29" s="8">
        <v>68</v>
      </c>
      <c r="B29" s="9" t="s">
        <v>122</v>
      </c>
      <c r="C29" s="8">
        <v>3593</v>
      </c>
      <c r="D29" s="8">
        <v>24</v>
      </c>
      <c r="E29" s="105">
        <v>6.6796548844976341E-3</v>
      </c>
      <c r="F29" s="8">
        <v>1589</v>
      </c>
      <c r="G29" s="8">
        <v>0</v>
      </c>
      <c r="H29" s="105">
        <v>0</v>
      </c>
      <c r="I29" s="8">
        <v>16699</v>
      </c>
      <c r="J29" s="8">
        <v>73</v>
      </c>
      <c r="K29" s="105">
        <v>4.3715192526498593E-3</v>
      </c>
      <c r="L29" s="8">
        <v>21881</v>
      </c>
      <c r="M29" s="8">
        <v>97</v>
      </c>
      <c r="N29" s="105">
        <v>4.4330697865728255E-3</v>
      </c>
      <c r="O29" s="8">
        <v>23277</v>
      </c>
      <c r="P29" s="8">
        <v>0</v>
      </c>
      <c r="Q29" s="105">
        <v>0</v>
      </c>
      <c r="R29" s="8">
        <v>19419</v>
      </c>
      <c r="S29" s="8">
        <v>0</v>
      </c>
      <c r="T29" s="105">
        <v>0</v>
      </c>
      <c r="U29" s="8">
        <v>18374</v>
      </c>
      <c r="V29" s="8">
        <v>97</v>
      </c>
      <c r="W29" s="105">
        <v>5.2791988679656036E-3</v>
      </c>
      <c r="X29" s="8">
        <v>103</v>
      </c>
      <c r="Y29" s="8">
        <v>0</v>
      </c>
      <c r="Z29" s="105">
        <v>0</v>
      </c>
      <c r="AA29" s="8">
        <v>26</v>
      </c>
      <c r="AB29" s="8">
        <v>0</v>
      </c>
      <c r="AC29" s="105">
        <v>0</v>
      </c>
      <c r="AD29" s="8">
        <v>28</v>
      </c>
      <c r="AE29" s="8">
        <v>0</v>
      </c>
      <c r="AF29" s="105">
        <v>0</v>
      </c>
      <c r="AG29" s="8">
        <v>292</v>
      </c>
      <c r="AH29" s="8">
        <v>0</v>
      </c>
      <c r="AI29" s="105">
        <v>0</v>
      </c>
      <c r="AJ29" s="8">
        <v>215</v>
      </c>
      <c r="AK29" s="8">
        <v>0</v>
      </c>
      <c r="AL29" s="105">
        <v>0</v>
      </c>
      <c r="AM29" s="8">
        <v>122</v>
      </c>
      <c r="AN29" s="8">
        <v>0</v>
      </c>
      <c r="AO29" s="105">
        <v>0</v>
      </c>
      <c r="AP29" s="8">
        <v>172</v>
      </c>
      <c r="AQ29" s="8">
        <v>0</v>
      </c>
      <c r="AR29" s="105">
        <v>0</v>
      </c>
    </row>
    <row r="30" spans="1:44" s="1" customFormat="1" ht="15" customHeight="1" x14ac:dyDescent="0.55000000000000004">
      <c r="A30" s="8">
        <v>70</v>
      </c>
      <c r="B30" s="9" t="s">
        <v>130</v>
      </c>
      <c r="C30" s="8">
        <v>1159</v>
      </c>
      <c r="D30" s="8">
        <v>0</v>
      </c>
      <c r="E30" s="105">
        <v>0</v>
      </c>
      <c r="F30" s="8">
        <v>561</v>
      </c>
      <c r="G30" s="8">
        <v>0</v>
      </c>
      <c r="H30" s="105">
        <v>0</v>
      </c>
      <c r="I30" s="8">
        <v>658</v>
      </c>
      <c r="J30" s="8">
        <v>0</v>
      </c>
      <c r="K30" s="105">
        <v>0</v>
      </c>
      <c r="L30" s="8">
        <v>2378</v>
      </c>
      <c r="M30" s="8">
        <v>0</v>
      </c>
      <c r="N30" s="105">
        <v>0</v>
      </c>
      <c r="O30" s="8">
        <v>2427</v>
      </c>
      <c r="P30" s="8">
        <v>0</v>
      </c>
      <c r="Q30" s="105">
        <v>0</v>
      </c>
      <c r="R30" s="8">
        <v>2340</v>
      </c>
      <c r="S30" s="8">
        <v>0</v>
      </c>
      <c r="T30" s="105">
        <v>0</v>
      </c>
      <c r="U30" s="8">
        <v>2265</v>
      </c>
      <c r="V30" s="8">
        <v>0</v>
      </c>
      <c r="W30" s="105">
        <v>0</v>
      </c>
      <c r="X30" s="8">
        <v>10</v>
      </c>
      <c r="Y30" s="8">
        <v>0</v>
      </c>
      <c r="Z30" s="105">
        <v>0</v>
      </c>
      <c r="AA30" s="8">
        <v>0</v>
      </c>
      <c r="AB30" s="8">
        <v>0</v>
      </c>
      <c r="AC30" s="105" t="s">
        <v>733</v>
      </c>
      <c r="AD30" s="8">
        <v>0</v>
      </c>
      <c r="AE30" s="8">
        <v>0</v>
      </c>
      <c r="AF30" s="105" t="s">
        <v>733</v>
      </c>
      <c r="AG30" s="8">
        <v>122</v>
      </c>
      <c r="AH30" s="8">
        <v>0</v>
      </c>
      <c r="AI30" s="105">
        <v>0</v>
      </c>
      <c r="AJ30" s="8">
        <v>132</v>
      </c>
      <c r="AK30" s="8">
        <v>0</v>
      </c>
      <c r="AL30" s="105">
        <v>0</v>
      </c>
      <c r="AM30" s="8">
        <v>37</v>
      </c>
      <c r="AN30" s="8">
        <v>0</v>
      </c>
      <c r="AO30" s="105">
        <v>0</v>
      </c>
      <c r="AP30" s="8">
        <v>52</v>
      </c>
      <c r="AQ30" s="8">
        <v>0</v>
      </c>
      <c r="AR30" s="105">
        <v>0</v>
      </c>
    </row>
    <row r="31" spans="1:44" s="1" customFormat="1" ht="15" customHeight="1" x14ac:dyDescent="0.55000000000000004">
      <c r="A31" s="8">
        <v>73</v>
      </c>
      <c r="B31" s="9" t="s">
        <v>132</v>
      </c>
      <c r="C31" s="8">
        <v>604</v>
      </c>
      <c r="D31" s="8">
        <v>32</v>
      </c>
      <c r="E31" s="105">
        <v>5.2980132450331126E-2</v>
      </c>
      <c r="F31" s="8">
        <v>664</v>
      </c>
      <c r="G31" s="8">
        <v>6</v>
      </c>
      <c r="H31" s="105">
        <v>9.0361445783132526E-3</v>
      </c>
      <c r="I31" s="8">
        <v>3126</v>
      </c>
      <c r="J31" s="8">
        <v>160</v>
      </c>
      <c r="K31" s="105">
        <v>5.1183621241202813E-2</v>
      </c>
      <c r="L31" s="8">
        <v>4394</v>
      </c>
      <c r="M31" s="8">
        <v>198</v>
      </c>
      <c r="N31" s="105">
        <v>4.5061447428311335E-2</v>
      </c>
      <c r="O31" s="8">
        <v>4702</v>
      </c>
      <c r="P31" s="8">
        <v>377</v>
      </c>
      <c r="Q31" s="105">
        <v>8.0178647384091875E-2</v>
      </c>
      <c r="R31" s="8">
        <v>4038</v>
      </c>
      <c r="S31" s="8">
        <v>316</v>
      </c>
      <c r="T31" s="105">
        <v>7.8256562654779593E-2</v>
      </c>
      <c r="U31" s="8">
        <v>3762</v>
      </c>
      <c r="V31" s="8">
        <v>182</v>
      </c>
      <c r="W31" s="105">
        <v>4.837852206273259E-2</v>
      </c>
      <c r="X31" s="8">
        <v>24</v>
      </c>
      <c r="Y31" s="8">
        <v>0</v>
      </c>
      <c r="Z31" s="105">
        <v>0</v>
      </c>
      <c r="AA31" s="8">
        <v>12</v>
      </c>
      <c r="AB31" s="8">
        <v>0</v>
      </c>
      <c r="AC31" s="105">
        <v>0</v>
      </c>
      <c r="AD31" s="8">
        <v>8</v>
      </c>
      <c r="AE31" s="8">
        <v>0</v>
      </c>
      <c r="AF31" s="105">
        <v>0</v>
      </c>
      <c r="AG31" s="8">
        <v>125</v>
      </c>
      <c r="AH31" s="8">
        <v>0</v>
      </c>
      <c r="AI31" s="105">
        <v>0</v>
      </c>
      <c r="AJ31" s="8">
        <v>62</v>
      </c>
      <c r="AK31" s="8">
        <v>0</v>
      </c>
      <c r="AL31" s="105">
        <v>0</v>
      </c>
      <c r="AM31" s="8">
        <v>66</v>
      </c>
      <c r="AN31" s="8">
        <v>0</v>
      </c>
      <c r="AO31" s="105">
        <v>0</v>
      </c>
      <c r="AP31" s="8">
        <v>94</v>
      </c>
      <c r="AQ31" s="8">
        <v>0</v>
      </c>
      <c r="AR31" s="105">
        <v>0</v>
      </c>
    </row>
    <row r="32" spans="1:44" s="1" customFormat="1" ht="15" customHeight="1" x14ac:dyDescent="0.55000000000000004">
      <c r="A32" s="8">
        <v>76</v>
      </c>
      <c r="B32" s="9" t="s">
        <v>135</v>
      </c>
      <c r="C32" s="8">
        <v>2902</v>
      </c>
      <c r="D32" s="8">
        <v>0</v>
      </c>
      <c r="E32" s="105">
        <v>0</v>
      </c>
      <c r="F32" s="8">
        <v>1452</v>
      </c>
      <c r="G32" s="8">
        <v>0</v>
      </c>
      <c r="H32" s="105">
        <v>0</v>
      </c>
      <c r="I32" s="8">
        <v>20644</v>
      </c>
      <c r="J32" s="8">
        <v>89</v>
      </c>
      <c r="K32" s="105">
        <v>4.3111800038752182E-3</v>
      </c>
      <c r="L32" s="8">
        <v>24998</v>
      </c>
      <c r="M32" s="8">
        <v>89</v>
      </c>
      <c r="N32" s="105">
        <v>3.5602848227858229E-3</v>
      </c>
      <c r="O32" s="8">
        <v>26146</v>
      </c>
      <c r="P32" s="8">
        <v>199</v>
      </c>
      <c r="Q32" s="105">
        <v>7.6111068614702054E-3</v>
      </c>
      <c r="R32" s="8">
        <v>20897</v>
      </c>
      <c r="S32" s="8">
        <v>154</v>
      </c>
      <c r="T32" s="105">
        <v>7.3694788725654397E-3</v>
      </c>
      <c r="U32" s="8">
        <v>20095</v>
      </c>
      <c r="V32" s="8">
        <v>45</v>
      </c>
      <c r="W32" s="105">
        <v>2.2393630256282659E-3</v>
      </c>
      <c r="X32" s="8">
        <v>82</v>
      </c>
      <c r="Y32" s="8">
        <v>0</v>
      </c>
      <c r="Z32" s="105">
        <v>0</v>
      </c>
      <c r="AA32" s="8">
        <v>42</v>
      </c>
      <c r="AB32" s="8">
        <v>0</v>
      </c>
      <c r="AC32" s="105">
        <v>0</v>
      </c>
      <c r="AD32" s="8">
        <v>32</v>
      </c>
      <c r="AE32" s="8">
        <v>0</v>
      </c>
      <c r="AF32" s="105">
        <v>0</v>
      </c>
      <c r="AG32" s="8">
        <v>226</v>
      </c>
      <c r="AH32" s="8">
        <v>0</v>
      </c>
      <c r="AI32" s="105">
        <v>0</v>
      </c>
      <c r="AJ32" s="8">
        <v>392</v>
      </c>
      <c r="AK32" s="8">
        <v>0</v>
      </c>
      <c r="AL32" s="105">
        <v>0</v>
      </c>
      <c r="AM32" s="8">
        <v>64</v>
      </c>
      <c r="AN32" s="8">
        <v>0</v>
      </c>
      <c r="AO32" s="105">
        <v>0</v>
      </c>
      <c r="AP32" s="8">
        <v>92</v>
      </c>
      <c r="AQ32" s="8">
        <v>0</v>
      </c>
      <c r="AR32" s="105">
        <v>0</v>
      </c>
    </row>
    <row r="33" spans="1:44" s="1" customFormat="1" ht="15" customHeight="1" x14ac:dyDescent="0.55000000000000004">
      <c r="A33" s="8">
        <v>81</v>
      </c>
      <c r="B33" s="9" t="s">
        <v>146</v>
      </c>
      <c r="C33" s="8">
        <v>208</v>
      </c>
      <c r="D33" s="8">
        <v>0</v>
      </c>
      <c r="E33" s="105">
        <v>0</v>
      </c>
      <c r="F33" s="8">
        <v>129</v>
      </c>
      <c r="G33" s="8">
        <v>0</v>
      </c>
      <c r="H33" s="105">
        <v>0</v>
      </c>
      <c r="I33" s="8">
        <v>1410</v>
      </c>
      <c r="J33" s="8">
        <v>0</v>
      </c>
      <c r="K33" s="105">
        <v>0</v>
      </c>
      <c r="L33" s="8">
        <v>1747</v>
      </c>
      <c r="M33" s="8">
        <v>0</v>
      </c>
      <c r="N33" s="105">
        <v>0</v>
      </c>
      <c r="O33" s="8">
        <v>1996</v>
      </c>
      <c r="P33" s="8">
        <v>581</v>
      </c>
      <c r="Q33" s="105">
        <v>0.2910821643286573</v>
      </c>
      <c r="R33" s="8">
        <v>1973</v>
      </c>
      <c r="S33" s="8">
        <v>290</v>
      </c>
      <c r="T33" s="105">
        <v>0.14698428788646731</v>
      </c>
      <c r="U33" s="8">
        <v>1813</v>
      </c>
      <c r="V33" s="8">
        <v>0</v>
      </c>
      <c r="W33" s="105">
        <v>0</v>
      </c>
      <c r="X33" s="8">
        <v>8</v>
      </c>
      <c r="Y33" s="8">
        <v>0</v>
      </c>
      <c r="Z33" s="105">
        <v>0</v>
      </c>
      <c r="AA33" s="8">
        <v>0</v>
      </c>
      <c r="AB33" s="8">
        <v>0</v>
      </c>
      <c r="AC33" s="105" t="s">
        <v>733</v>
      </c>
      <c r="AD33" s="8">
        <v>0</v>
      </c>
      <c r="AE33" s="8">
        <v>0</v>
      </c>
      <c r="AF33" s="105" t="s">
        <v>733</v>
      </c>
      <c r="AG33" s="8">
        <v>37</v>
      </c>
      <c r="AH33" s="8">
        <v>0</v>
      </c>
      <c r="AI33" s="105">
        <v>0</v>
      </c>
      <c r="AJ33" s="8">
        <v>25</v>
      </c>
      <c r="AK33" s="8">
        <v>0</v>
      </c>
      <c r="AL33" s="105">
        <v>0</v>
      </c>
      <c r="AM33" s="8">
        <v>10</v>
      </c>
      <c r="AN33" s="8">
        <v>0</v>
      </c>
      <c r="AO33" s="105">
        <v>0</v>
      </c>
      <c r="AP33" s="8">
        <v>14</v>
      </c>
      <c r="AQ33" s="8">
        <v>0</v>
      </c>
      <c r="AR33" s="105">
        <v>0</v>
      </c>
    </row>
    <row r="34" spans="1:44" s="1" customFormat="1" ht="15" customHeight="1" x14ac:dyDescent="0.55000000000000004">
      <c r="A34" s="8">
        <v>85</v>
      </c>
      <c r="B34" s="9" t="s">
        <v>148</v>
      </c>
      <c r="C34" s="8">
        <v>656</v>
      </c>
      <c r="D34" s="8">
        <v>317</v>
      </c>
      <c r="E34" s="105">
        <v>0.48323170731707316</v>
      </c>
      <c r="F34" s="8">
        <v>228</v>
      </c>
      <c r="G34" s="8">
        <v>0</v>
      </c>
      <c r="H34" s="105">
        <v>0</v>
      </c>
      <c r="I34" s="8">
        <v>3449</v>
      </c>
      <c r="J34" s="8">
        <v>551</v>
      </c>
      <c r="K34" s="105">
        <v>0.15975645114525949</v>
      </c>
      <c r="L34" s="8">
        <v>4333</v>
      </c>
      <c r="M34" s="8">
        <v>868</v>
      </c>
      <c r="N34" s="105">
        <v>0.20032310177705978</v>
      </c>
      <c r="O34" s="8">
        <v>4591</v>
      </c>
      <c r="P34" s="8">
        <v>37</v>
      </c>
      <c r="Q34" s="105">
        <v>8.0592463515573951E-3</v>
      </c>
      <c r="R34" s="8">
        <v>3871</v>
      </c>
      <c r="S34" s="8">
        <v>37</v>
      </c>
      <c r="T34" s="105">
        <v>9.5582536812193232E-3</v>
      </c>
      <c r="U34" s="8">
        <v>3638</v>
      </c>
      <c r="V34" s="8">
        <v>737</v>
      </c>
      <c r="W34" s="105">
        <v>0.20258383727322704</v>
      </c>
      <c r="X34" s="8">
        <v>10</v>
      </c>
      <c r="Y34" s="8">
        <v>0</v>
      </c>
      <c r="Z34" s="105">
        <v>0</v>
      </c>
      <c r="AA34" s="8">
        <v>3</v>
      </c>
      <c r="AB34" s="8">
        <v>0</v>
      </c>
      <c r="AC34" s="105">
        <v>0</v>
      </c>
      <c r="AD34" s="8">
        <v>4</v>
      </c>
      <c r="AE34" s="8">
        <v>0</v>
      </c>
      <c r="AF34" s="105">
        <v>0</v>
      </c>
      <c r="AG34" s="8">
        <v>26</v>
      </c>
      <c r="AH34" s="8">
        <v>0</v>
      </c>
      <c r="AI34" s="105">
        <v>0</v>
      </c>
      <c r="AJ34" s="8">
        <v>10</v>
      </c>
      <c r="AK34" s="8">
        <v>0</v>
      </c>
      <c r="AL34" s="105">
        <v>0</v>
      </c>
      <c r="AM34" s="8">
        <v>13</v>
      </c>
      <c r="AN34" s="8">
        <v>0</v>
      </c>
      <c r="AO34" s="105">
        <v>0</v>
      </c>
      <c r="AP34" s="8">
        <v>19</v>
      </c>
      <c r="AQ34" s="8">
        <v>0</v>
      </c>
      <c r="AR34" s="105">
        <v>0</v>
      </c>
    </row>
    <row r="35" spans="1:44" s="1" customFormat="1" ht="15" customHeight="1" x14ac:dyDescent="0.55000000000000004">
      <c r="A35" s="8">
        <v>86</v>
      </c>
      <c r="B35" s="9" t="s">
        <v>150</v>
      </c>
      <c r="C35" s="8">
        <v>598</v>
      </c>
      <c r="D35" s="8">
        <v>70</v>
      </c>
      <c r="E35" s="105">
        <v>0.11705685618729098</v>
      </c>
      <c r="F35" s="8">
        <v>173</v>
      </c>
      <c r="G35" s="8">
        <v>0</v>
      </c>
      <c r="H35" s="105">
        <v>0</v>
      </c>
      <c r="I35" s="8">
        <v>1161</v>
      </c>
      <c r="J35" s="8">
        <v>159</v>
      </c>
      <c r="K35" s="105">
        <v>0.13695090439276486</v>
      </c>
      <c r="L35" s="8">
        <v>1932</v>
      </c>
      <c r="M35" s="8">
        <v>229</v>
      </c>
      <c r="N35" s="105">
        <v>0.11853002070393374</v>
      </c>
      <c r="O35" s="8">
        <v>1955</v>
      </c>
      <c r="P35" s="8">
        <v>0</v>
      </c>
      <c r="Q35" s="105">
        <v>0</v>
      </c>
      <c r="R35" s="8">
        <v>1922</v>
      </c>
      <c r="S35" s="8">
        <v>0</v>
      </c>
      <c r="T35" s="105">
        <v>0</v>
      </c>
      <c r="U35" s="8">
        <v>1900</v>
      </c>
      <c r="V35" s="8">
        <v>202</v>
      </c>
      <c r="W35" s="105">
        <v>0.10631578947368421</v>
      </c>
      <c r="X35" s="8">
        <v>7</v>
      </c>
      <c r="Y35" s="8">
        <v>0</v>
      </c>
      <c r="Z35" s="105">
        <v>0</v>
      </c>
      <c r="AA35" s="8">
        <v>0</v>
      </c>
      <c r="AB35" s="8">
        <v>0</v>
      </c>
      <c r="AC35" s="105" t="s">
        <v>733</v>
      </c>
      <c r="AD35" s="8">
        <v>0</v>
      </c>
      <c r="AE35" s="8">
        <v>0</v>
      </c>
      <c r="AF35" s="105" t="s">
        <v>733</v>
      </c>
      <c r="AG35" s="8">
        <v>54</v>
      </c>
      <c r="AH35" s="8">
        <v>0</v>
      </c>
      <c r="AI35" s="105">
        <v>0</v>
      </c>
      <c r="AJ35" s="8">
        <v>17</v>
      </c>
      <c r="AK35" s="8">
        <v>0</v>
      </c>
      <c r="AL35" s="105">
        <v>0</v>
      </c>
      <c r="AM35" s="8">
        <v>21</v>
      </c>
      <c r="AN35" s="8">
        <v>0</v>
      </c>
      <c r="AO35" s="105">
        <v>0</v>
      </c>
      <c r="AP35" s="8">
        <v>30</v>
      </c>
      <c r="AQ35" s="8">
        <v>0</v>
      </c>
      <c r="AR35" s="105">
        <v>0</v>
      </c>
    </row>
    <row r="36" spans="1:44" s="1" customFormat="1" ht="15" customHeight="1" x14ac:dyDescent="0.55000000000000004">
      <c r="A36" s="8">
        <v>88</v>
      </c>
      <c r="B36" s="9" t="s">
        <v>152</v>
      </c>
      <c r="C36" s="8">
        <v>256</v>
      </c>
      <c r="D36" s="8">
        <v>0</v>
      </c>
      <c r="E36" s="105">
        <v>0</v>
      </c>
      <c r="F36" s="8">
        <v>261</v>
      </c>
      <c r="G36" s="8">
        <v>0</v>
      </c>
      <c r="H36" s="105">
        <v>0</v>
      </c>
      <c r="I36" s="8">
        <v>1246</v>
      </c>
      <c r="J36" s="8">
        <v>0</v>
      </c>
      <c r="K36" s="105">
        <v>0</v>
      </c>
      <c r="L36" s="8">
        <v>1763</v>
      </c>
      <c r="M36" s="8">
        <v>0</v>
      </c>
      <c r="N36" s="105">
        <v>0</v>
      </c>
      <c r="O36" s="8">
        <v>1801</v>
      </c>
      <c r="P36" s="8">
        <v>0</v>
      </c>
      <c r="Q36" s="105">
        <v>0</v>
      </c>
      <c r="R36" s="8">
        <v>1280</v>
      </c>
      <c r="S36" s="8">
        <v>0</v>
      </c>
      <c r="T36" s="105">
        <v>0</v>
      </c>
      <c r="U36" s="8">
        <v>1118</v>
      </c>
      <c r="V36" s="8">
        <v>0</v>
      </c>
      <c r="W36" s="105">
        <v>0</v>
      </c>
      <c r="X36" s="8">
        <v>6</v>
      </c>
      <c r="Y36" s="8">
        <v>0</v>
      </c>
      <c r="Z36" s="105">
        <v>0</v>
      </c>
      <c r="AA36" s="8">
        <v>6</v>
      </c>
      <c r="AB36" s="8">
        <v>0</v>
      </c>
      <c r="AC36" s="105">
        <v>0</v>
      </c>
      <c r="AD36" s="8">
        <v>4</v>
      </c>
      <c r="AE36" s="8">
        <v>0</v>
      </c>
      <c r="AF36" s="105">
        <v>0</v>
      </c>
      <c r="AG36" s="8">
        <v>11</v>
      </c>
      <c r="AH36" s="8">
        <v>0</v>
      </c>
      <c r="AI36" s="105">
        <v>0</v>
      </c>
      <c r="AJ36" s="8">
        <v>5</v>
      </c>
      <c r="AK36" s="8">
        <v>0</v>
      </c>
      <c r="AL36" s="105">
        <v>0</v>
      </c>
      <c r="AM36" s="8">
        <v>4</v>
      </c>
      <c r="AN36" s="8">
        <v>0</v>
      </c>
      <c r="AO36" s="105">
        <v>0</v>
      </c>
      <c r="AP36" s="8">
        <v>5</v>
      </c>
      <c r="AQ36" s="8">
        <v>0</v>
      </c>
      <c r="AR36" s="105">
        <v>0</v>
      </c>
    </row>
    <row r="37" spans="1:44" s="1" customFormat="1" ht="15" customHeight="1" x14ac:dyDescent="0.55000000000000004">
      <c r="A37" s="8">
        <v>91</v>
      </c>
      <c r="B37" s="9" t="s">
        <v>154</v>
      </c>
      <c r="C37" s="8">
        <v>0</v>
      </c>
      <c r="D37" s="8">
        <v>0</v>
      </c>
      <c r="E37" s="105" t="s">
        <v>733</v>
      </c>
      <c r="F37" s="8">
        <v>40</v>
      </c>
      <c r="G37" s="8">
        <v>0</v>
      </c>
      <c r="H37" s="105">
        <v>0</v>
      </c>
      <c r="I37" s="8">
        <v>620</v>
      </c>
      <c r="J37" s="8">
        <v>0</v>
      </c>
      <c r="K37" s="105">
        <v>0</v>
      </c>
      <c r="L37" s="8">
        <v>660</v>
      </c>
      <c r="M37" s="8">
        <v>0</v>
      </c>
      <c r="N37" s="105">
        <v>0</v>
      </c>
      <c r="O37" s="8">
        <v>734</v>
      </c>
      <c r="P37" s="8">
        <v>0</v>
      </c>
      <c r="Q37" s="105">
        <v>0</v>
      </c>
      <c r="R37" s="8">
        <v>730</v>
      </c>
      <c r="S37" s="8">
        <v>0</v>
      </c>
      <c r="T37" s="105">
        <v>0</v>
      </c>
      <c r="U37" s="8">
        <v>671</v>
      </c>
      <c r="V37" s="8">
        <v>0</v>
      </c>
      <c r="W37" s="105">
        <v>0</v>
      </c>
      <c r="X37" s="8">
        <v>4</v>
      </c>
      <c r="Y37" s="8">
        <v>0</v>
      </c>
      <c r="Z37" s="105">
        <v>0</v>
      </c>
      <c r="AA37" s="8">
        <v>0</v>
      </c>
      <c r="AB37" s="8">
        <v>0</v>
      </c>
      <c r="AC37" s="105" t="s">
        <v>733</v>
      </c>
      <c r="AD37" s="8">
        <v>0</v>
      </c>
      <c r="AE37" s="8">
        <v>0</v>
      </c>
      <c r="AF37" s="105" t="s">
        <v>733</v>
      </c>
      <c r="AG37" s="8">
        <v>14</v>
      </c>
      <c r="AH37" s="8">
        <v>0</v>
      </c>
      <c r="AI37" s="105">
        <v>0</v>
      </c>
      <c r="AJ37" s="8">
        <v>4</v>
      </c>
      <c r="AK37" s="8">
        <v>0</v>
      </c>
      <c r="AL37" s="105">
        <v>0</v>
      </c>
      <c r="AM37" s="8">
        <v>5</v>
      </c>
      <c r="AN37" s="8">
        <v>0</v>
      </c>
      <c r="AO37" s="105">
        <v>0</v>
      </c>
      <c r="AP37" s="8">
        <v>7</v>
      </c>
      <c r="AQ37" s="8">
        <v>0</v>
      </c>
      <c r="AR37" s="105">
        <v>0</v>
      </c>
    </row>
    <row r="38" spans="1:44" s="1" customFormat="1" ht="15" customHeight="1" x14ac:dyDescent="0.55000000000000004">
      <c r="A38" s="8">
        <v>94</v>
      </c>
      <c r="B38" s="9" t="s">
        <v>156</v>
      </c>
      <c r="C38" s="8">
        <v>0</v>
      </c>
      <c r="D38" s="8">
        <v>0</v>
      </c>
      <c r="E38" s="105" t="s">
        <v>733</v>
      </c>
      <c r="F38" s="8">
        <v>117</v>
      </c>
      <c r="G38" s="8">
        <v>0</v>
      </c>
      <c r="H38" s="105">
        <v>0</v>
      </c>
      <c r="I38" s="8">
        <v>80</v>
      </c>
      <c r="J38" s="8">
        <v>0</v>
      </c>
      <c r="K38" s="105">
        <v>0</v>
      </c>
      <c r="L38" s="8">
        <v>197</v>
      </c>
      <c r="M38" s="8">
        <v>0</v>
      </c>
      <c r="N38" s="105">
        <v>0</v>
      </c>
      <c r="O38" s="8">
        <v>212</v>
      </c>
      <c r="P38" s="8">
        <v>0</v>
      </c>
      <c r="Q38" s="105">
        <v>0</v>
      </c>
      <c r="R38" s="8">
        <v>162</v>
      </c>
      <c r="S38" s="8">
        <v>0</v>
      </c>
      <c r="T38" s="105">
        <v>0</v>
      </c>
      <c r="U38" s="8">
        <v>150</v>
      </c>
      <c r="V38" s="8">
        <v>0</v>
      </c>
      <c r="W38" s="105">
        <v>0</v>
      </c>
      <c r="X38" s="8">
        <v>8</v>
      </c>
      <c r="Y38" s="8">
        <v>0</v>
      </c>
      <c r="Z38" s="105">
        <v>0</v>
      </c>
      <c r="AA38" s="8">
        <v>0</v>
      </c>
      <c r="AB38" s="8">
        <v>0</v>
      </c>
      <c r="AC38" s="105" t="s">
        <v>733</v>
      </c>
      <c r="AD38" s="8">
        <v>0</v>
      </c>
      <c r="AE38" s="8">
        <v>0</v>
      </c>
      <c r="AF38" s="105" t="s">
        <v>733</v>
      </c>
      <c r="AG38" s="8">
        <v>12</v>
      </c>
      <c r="AH38" s="8">
        <v>0</v>
      </c>
      <c r="AI38" s="105">
        <v>0</v>
      </c>
      <c r="AJ38" s="8">
        <v>4</v>
      </c>
      <c r="AK38" s="8">
        <v>0</v>
      </c>
      <c r="AL38" s="105">
        <v>0</v>
      </c>
      <c r="AM38" s="8">
        <v>3</v>
      </c>
      <c r="AN38" s="8">
        <v>0</v>
      </c>
      <c r="AO38" s="105">
        <v>0</v>
      </c>
      <c r="AP38" s="8">
        <v>4</v>
      </c>
      <c r="AQ38" s="8">
        <v>0</v>
      </c>
      <c r="AR38" s="105">
        <v>0</v>
      </c>
    </row>
    <row r="39" spans="1:44" s="1" customFormat="1" ht="15" customHeight="1" x14ac:dyDescent="0.55000000000000004">
      <c r="A39" s="8">
        <v>95</v>
      </c>
      <c r="B39" s="9" t="s">
        <v>158</v>
      </c>
      <c r="C39" s="8">
        <v>301</v>
      </c>
      <c r="D39" s="8">
        <v>121</v>
      </c>
      <c r="E39" s="105">
        <v>0.4019933554817276</v>
      </c>
      <c r="F39" s="8">
        <v>82</v>
      </c>
      <c r="G39" s="8">
        <v>0</v>
      </c>
      <c r="H39" s="105">
        <v>0</v>
      </c>
      <c r="I39" s="8">
        <v>646</v>
      </c>
      <c r="J39" s="8">
        <v>138</v>
      </c>
      <c r="K39" s="105">
        <v>0.21362229102167182</v>
      </c>
      <c r="L39" s="8">
        <v>1029</v>
      </c>
      <c r="M39" s="8">
        <v>259</v>
      </c>
      <c r="N39" s="105">
        <v>0.25170068027210885</v>
      </c>
      <c r="O39" s="8">
        <v>1029</v>
      </c>
      <c r="P39" s="8">
        <v>0</v>
      </c>
      <c r="Q39" s="105">
        <v>0</v>
      </c>
      <c r="R39" s="8">
        <v>888</v>
      </c>
      <c r="S39" s="8">
        <v>0</v>
      </c>
      <c r="T39" s="105">
        <v>0</v>
      </c>
      <c r="U39" s="8">
        <v>845</v>
      </c>
      <c r="V39" s="8">
        <v>226</v>
      </c>
      <c r="W39" s="105">
        <v>0.26745562130177514</v>
      </c>
      <c r="X39" s="8">
        <v>1</v>
      </c>
      <c r="Y39" s="8">
        <v>0</v>
      </c>
      <c r="Z39" s="105">
        <v>0</v>
      </c>
      <c r="AA39" s="8">
        <v>0</v>
      </c>
      <c r="AB39" s="8">
        <v>0</v>
      </c>
      <c r="AC39" s="105" t="s">
        <v>733</v>
      </c>
      <c r="AD39" s="8">
        <v>0</v>
      </c>
      <c r="AE39" s="8">
        <v>0</v>
      </c>
      <c r="AF39" s="105" t="s">
        <v>733</v>
      </c>
      <c r="AG39" s="8">
        <v>31</v>
      </c>
      <c r="AH39" s="8">
        <v>0</v>
      </c>
      <c r="AI39" s="105">
        <v>0</v>
      </c>
      <c r="AJ39" s="8">
        <v>23</v>
      </c>
      <c r="AK39" s="8">
        <v>0</v>
      </c>
      <c r="AL39" s="105">
        <v>0</v>
      </c>
      <c r="AM39" s="8">
        <v>6</v>
      </c>
      <c r="AN39" s="8">
        <v>0</v>
      </c>
      <c r="AO39" s="105">
        <v>0</v>
      </c>
      <c r="AP39" s="8">
        <v>8</v>
      </c>
      <c r="AQ39" s="8">
        <v>0</v>
      </c>
      <c r="AR39" s="105">
        <v>0</v>
      </c>
    </row>
    <row r="40" spans="1:44" s="1" customFormat="1" ht="15" customHeight="1" x14ac:dyDescent="0.55000000000000004">
      <c r="A40" s="8">
        <v>97</v>
      </c>
      <c r="B40" s="9" t="s">
        <v>160</v>
      </c>
      <c r="C40" s="8">
        <v>0</v>
      </c>
      <c r="D40" s="8">
        <v>0</v>
      </c>
      <c r="E40" s="105" t="s">
        <v>733</v>
      </c>
      <c r="F40" s="8">
        <v>98</v>
      </c>
      <c r="G40" s="8">
        <v>0</v>
      </c>
      <c r="H40" s="105">
        <v>0</v>
      </c>
      <c r="I40" s="8">
        <v>459</v>
      </c>
      <c r="J40" s="8">
        <v>0</v>
      </c>
      <c r="K40" s="105">
        <v>0</v>
      </c>
      <c r="L40" s="8">
        <v>557</v>
      </c>
      <c r="M40" s="8">
        <v>0</v>
      </c>
      <c r="N40" s="105">
        <v>0</v>
      </c>
      <c r="O40" s="8">
        <v>569</v>
      </c>
      <c r="P40" s="8">
        <v>0</v>
      </c>
      <c r="Q40" s="105">
        <v>0</v>
      </c>
      <c r="R40" s="8">
        <v>559</v>
      </c>
      <c r="S40" s="8">
        <v>0</v>
      </c>
      <c r="T40" s="105">
        <v>0</v>
      </c>
      <c r="U40" s="8">
        <v>543</v>
      </c>
      <c r="V40" s="8">
        <v>0</v>
      </c>
      <c r="W40" s="105">
        <v>0</v>
      </c>
      <c r="X40" s="8">
        <v>3</v>
      </c>
      <c r="Y40" s="8">
        <v>0</v>
      </c>
      <c r="Z40" s="105">
        <v>0</v>
      </c>
      <c r="AA40" s="8">
        <v>0</v>
      </c>
      <c r="AB40" s="8">
        <v>0</v>
      </c>
      <c r="AC40" s="105" t="s">
        <v>733</v>
      </c>
      <c r="AD40" s="8">
        <v>0</v>
      </c>
      <c r="AE40" s="8">
        <v>0</v>
      </c>
      <c r="AF40" s="105" t="s">
        <v>733</v>
      </c>
      <c r="AG40" s="8">
        <v>7</v>
      </c>
      <c r="AH40" s="8">
        <v>0</v>
      </c>
      <c r="AI40" s="105">
        <v>0</v>
      </c>
      <c r="AJ40" s="8">
        <v>6</v>
      </c>
      <c r="AK40" s="8">
        <v>0</v>
      </c>
      <c r="AL40" s="105">
        <v>0</v>
      </c>
      <c r="AM40" s="8">
        <v>2</v>
      </c>
      <c r="AN40" s="8">
        <v>0</v>
      </c>
      <c r="AO40" s="105">
        <v>0</v>
      </c>
      <c r="AP40" s="8">
        <v>2</v>
      </c>
      <c r="AQ40" s="8">
        <v>0</v>
      </c>
      <c r="AR40" s="105">
        <v>0</v>
      </c>
    </row>
    <row r="41" spans="1:44" s="1" customFormat="1" ht="15" customHeight="1" x14ac:dyDescent="0.55000000000000004">
      <c r="A41" s="8">
        <v>99</v>
      </c>
      <c r="B41" s="9" t="s">
        <v>162</v>
      </c>
      <c r="C41" s="8">
        <v>265</v>
      </c>
      <c r="D41" s="8">
        <v>12</v>
      </c>
      <c r="E41" s="105">
        <v>4.5283018867924525E-2</v>
      </c>
      <c r="F41" s="8">
        <v>117</v>
      </c>
      <c r="G41" s="8">
        <v>0</v>
      </c>
      <c r="H41" s="105">
        <v>0</v>
      </c>
      <c r="I41" s="8">
        <v>681</v>
      </c>
      <c r="J41" s="8">
        <v>29</v>
      </c>
      <c r="K41" s="105">
        <v>4.2584434654919234E-2</v>
      </c>
      <c r="L41" s="8">
        <v>1063</v>
      </c>
      <c r="M41" s="8">
        <v>41</v>
      </c>
      <c r="N41" s="105">
        <v>3.8570084666039513E-2</v>
      </c>
      <c r="O41" s="8">
        <v>1133</v>
      </c>
      <c r="P41" s="8">
        <v>0</v>
      </c>
      <c r="Q41" s="105">
        <v>0</v>
      </c>
      <c r="R41" s="8">
        <v>1113</v>
      </c>
      <c r="S41" s="8">
        <v>0</v>
      </c>
      <c r="T41" s="105">
        <v>0</v>
      </c>
      <c r="U41" s="8">
        <v>1057</v>
      </c>
      <c r="V41" s="8">
        <v>41</v>
      </c>
      <c r="W41" s="105">
        <v>3.8789025543992432E-2</v>
      </c>
      <c r="X41" s="8">
        <v>2</v>
      </c>
      <c r="Y41" s="8">
        <v>0</v>
      </c>
      <c r="Z41" s="105">
        <v>0</v>
      </c>
      <c r="AA41" s="8">
        <v>0</v>
      </c>
      <c r="AB41" s="8">
        <v>0</v>
      </c>
      <c r="AC41" s="105" t="s">
        <v>733</v>
      </c>
      <c r="AD41" s="8">
        <v>0</v>
      </c>
      <c r="AE41" s="8">
        <v>0</v>
      </c>
      <c r="AF41" s="105" t="s">
        <v>733</v>
      </c>
      <c r="AG41" s="8">
        <v>20</v>
      </c>
      <c r="AH41" s="8">
        <v>0</v>
      </c>
      <c r="AI41" s="105">
        <v>0</v>
      </c>
      <c r="AJ41" s="8">
        <v>6</v>
      </c>
      <c r="AK41" s="8">
        <v>0</v>
      </c>
      <c r="AL41" s="105">
        <v>0</v>
      </c>
      <c r="AM41" s="8">
        <v>5</v>
      </c>
      <c r="AN41" s="8">
        <v>0</v>
      </c>
      <c r="AO41" s="105">
        <v>0</v>
      </c>
      <c r="AP41" s="8">
        <v>7</v>
      </c>
      <c r="AQ41" s="8">
        <v>0</v>
      </c>
      <c r="AR41" s="105">
        <v>0</v>
      </c>
    </row>
    <row r="42" spans="1:44" s="1" customFormat="1" ht="20.25" customHeight="1" x14ac:dyDescent="0.55000000000000004">
      <c r="A42" s="450" t="s">
        <v>167</v>
      </c>
      <c r="B42" s="450"/>
      <c r="C42" s="24">
        <v>49870</v>
      </c>
      <c r="D42" s="24">
        <v>1424</v>
      </c>
      <c r="E42" s="61">
        <v>2.8554241026669341E-2</v>
      </c>
      <c r="F42" s="24">
        <v>31221</v>
      </c>
      <c r="G42" s="24">
        <v>6</v>
      </c>
      <c r="H42" s="61">
        <v>1.9217834150091285E-4</v>
      </c>
      <c r="I42" s="24">
        <v>209339</v>
      </c>
      <c r="J42" s="24">
        <v>5569</v>
      </c>
      <c r="K42" s="61">
        <v>2.6602783045681883E-2</v>
      </c>
      <c r="L42" s="24">
        <v>290430</v>
      </c>
      <c r="M42" s="24">
        <v>6999</v>
      </c>
      <c r="N42" s="61">
        <v>2.4098750129118891E-2</v>
      </c>
      <c r="O42" s="24">
        <v>301841</v>
      </c>
      <c r="P42" s="24">
        <v>2858</v>
      </c>
      <c r="Q42" s="61">
        <v>9.4685612623864879E-3</v>
      </c>
      <c r="R42" s="24">
        <v>258586</v>
      </c>
      <c r="S42" s="24">
        <v>2072</v>
      </c>
      <c r="T42" s="61">
        <v>8.012808117995561E-3</v>
      </c>
      <c r="U42" s="24">
        <v>247707</v>
      </c>
      <c r="V42" s="24">
        <v>5520</v>
      </c>
      <c r="W42" s="61">
        <v>2.2284392447528733E-2</v>
      </c>
      <c r="X42" s="24">
        <v>1141</v>
      </c>
      <c r="Y42" s="24">
        <v>10</v>
      </c>
      <c r="Z42" s="61">
        <v>8.7642418930762491E-3</v>
      </c>
      <c r="AA42" s="24">
        <v>433</v>
      </c>
      <c r="AB42" s="24">
        <v>0</v>
      </c>
      <c r="AC42" s="61">
        <v>0</v>
      </c>
      <c r="AD42" s="24">
        <v>340</v>
      </c>
      <c r="AE42" s="24">
        <v>3</v>
      </c>
      <c r="AF42" s="61">
        <v>8.8235294117647058E-3</v>
      </c>
      <c r="AG42" s="24">
        <v>3948</v>
      </c>
      <c r="AH42" s="24">
        <v>0</v>
      </c>
      <c r="AI42" s="61">
        <v>0</v>
      </c>
      <c r="AJ42" s="24">
        <v>4000</v>
      </c>
      <c r="AK42" s="24">
        <v>0</v>
      </c>
      <c r="AL42" s="61">
        <v>0</v>
      </c>
      <c r="AM42" s="24">
        <v>1492</v>
      </c>
      <c r="AN42" s="24">
        <v>0</v>
      </c>
      <c r="AO42" s="61">
        <v>0</v>
      </c>
      <c r="AP42" s="24">
        <v>2120</v>
      </c>
      <c r="AQ42" s="24">
        <v>0</v>
      </c>
      <c r="AR42" s="61">
        <v>0</v>
      </c>
    </row>
    <row r="43" spans="1:44" x14ac:dyDescent="0.55000000000000004">
      <c r="A43" s="483" t="s">
        <v>292</v>
      </c>
      <c r="B43" s="483"/>
      <c r="C43" s="8"/>
      <c r="D43" s="8"/>
      <c r="E43" s="8"/>
      <c r="F43" s="8"/>
      <c r="G43" s="8"/>
      <c r="H43" s="8"/>
      <c r="I43" s="8"/>
      <c r="J43" s="8"/>
      <c r="K43" s="8"/>
      <c r="L43" s="8"/>
      <c r="M43" s="24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>
        <v>14</v>
      </c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</row>
    <row r="44" spans="1:44" x14ac:dyDescent="0.55000000000000004">
      <c r="A44" s="450" t="s">
        <v>169</v>
      </c>
      <c r="B44" s="450"/>
      <c r="C44" s="24">
        <v>49870</v>
      </c>
      <c r="D44" s="24">
        <f>+D42</f>
        <v>1424</v>
      </c>
      <c r="E44" s="61">
        <f t="shared" ref="E44" si="0">D44/C44</f>
        <v>2.8554241026669341E-2</v>
      </c>
      <c r="F44" s="24">
        <v>31221</v>
      </c>
      <c r="G44" s="24">
        <f>+G42</f>
        <v>6</v>
      </c>
      <c r="H44" s="61">
        <f t="shared" ref="H44" si="1">G44/F44</f>
        <v>1.9217834150091285E-4</v>
      </c>
      <c r="I44" s="24">
        <v>209339</v>
      </c>
      <c r="J44" s="24">
        <f>+J42</f>
        <v>5569</v>
      </c>
      <c r="K44" s="61">
        <f t="shared" ref="K44" si="2">J44/I44</f>
        <v>2.6602783045681883E-2</v>
      </c>
      <c r="L44" s="24">
        <v>290430</v>
      </c>
      <c r="M44" s="24">
        <f>+M42</f>
        <v>6999</v>
      </c>
      <c r="N44" s="61">
        <f t="shared" ref="N44" si="3">M44/L44</f>
        <v>2.4098750129118891E-2</v>
      </c>
      <c r="O44" s="24">
        <v>301841</v>
      </c>
      <c r="P44" s="24">
        <f>+P42</f>
        <v>2858</v>
      </c>
      <c r="Q44" s="61">
        <f t="shared" ref="Q44" si="4">P44/O44</f>
        <v>9.4685612623864879E-3</v>
      </c>
      <c r="R44" s="24">
        <v>258586</v>
      </c>
      <c r="S44" s="24">
        <f>+S42</f>
        <v>2072</v>
      </c>
      <c r="T44" s="61">
        <f t="shared" ref="T44" si="5">S44/R44</f>
        <v>8.012808117995561E-3</v>
      </c>
      <c r="U44" s="24">
        <v>247707</v>
      </c>
      <c r="V44" s="24">
        <f>+V42</f>
        <v>5520</v>
      </c>
      <c r="W44" s="61">
        <f t="shared" ref="W44" si="6">V44/U44</f>
        <v>2.2284392447528733E-2</v>
      </c>
      <c r="X44" s="24">
        <v>1141</v>
      </c>
      <c r="Y44" s="24">
        <f>+Y42</f>
        <v>10</v>
      </c>
      <c r="Z44" s="61">
        <f t="shared" ref="Z44" si="7">Y44/X44</f>
        <v>8.7642418930762491E-3</v>
      </c>
      <c r="AA44" s="24">
        <v>447</v>
      </c>
      <c r="AB44" s="24">
        <f>+AB42</f>
        <v>0</v>
      </c>
      <c r="AC44" s="61">
        <f t="shared" ref="AC44" si="8">AB44/AA44</f>
        <v>0</v>
      </c>
      <c r="AD44" s="24">
        <v>340</v>
      </c>
      <c r="AE44" s="24">
        <f>+AE42</f>
        <v>3</v>
      </c>
      <c r="AF44" s="61">
        <f t="shared" ref="AF44" si="9">AE44/AD44</f>
        <v>8.8235294117647058E-3</v>
      </c>
      <c r="AG44" s="24">
        <v>3948</v>
      </c>
      <c r="AH44" s="24"/>
      <c r="AI44" s="61">
        <f t="shared" ref="AI44" si="10">AH44/AG44</f>
        <v>0</v>
      </c>
      <c r="AJ44" s="24">
        <v>4000</v>
      </c>
      <c r="AK44" s="24">
        <v>0</v>
      </c>
      <c r="AL44" s="61">
        <f t="shared" ref="AL44" si="11">AK44/AJ44</f>
        <v>0</v>
      </c>
      <c r="AM44" s="24">
        <v>1492</v>
      </c>
      <c r="AN44" s="24">
        <f>+AN42</f>
        <v>0</v>
      </c>
      <c r="AO44" s="61">
        <f t="shared" ref="AO44" si="12">AN44/AM44</f>
        <v>0</v>
      </c>
      <c r="AP44" s="24">
        <v>2120</v>
      </c>
      <c r="AQ44" s="24">
        <f>+AQ42</f>
        <v>0</v>
      </c>
      <c r="AR44" s="61">
        <f t="shared" ref="AR44" si="13">AQ44/AP44</f>
        <v>0</v>
      </c>
    </row>
    <row r="45" spans="1:44" x14ac:dyDescent="0.55000000000000004">
      <c r="C45" s="12"/>
      <c r="D45" s="12"/>
      <c r="E45" s="12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</row>
    <row r="46" spans="1:44" x14ac:dyDescent="0.55000000000000004"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</row>
    <row r="47" spans="1:44" s="158" customFormat="1" ht="15" customHeight="1" x14ac:dyDescent="0.55000000000000004">
      <c r="A47" s="157" t="s">
        <v>682</v>
      </c>
      <c r="D47" s="159"/>
      <c r="E47" s="159"/>
      <c r="G47" s="159"/>
      <c r="H47" s="159"/>
      <c r="J47" s="159"/>
      <c r="K47" s="159"/>
      <c r="M47" s="159"/>
      <c r="N47" s="159"/>
    </row>
    <row r="48" spans="1:44" hidden="1" x14ac:dyDescent="0.55000000000000004">
      <c r="C48" s="15">
        <v>0</v>
      </c>
      <c r="D48" s="15"/>
      <c r="E48" s="15"/>
      <c r="F48" s="15">
        <v>0</v>
      </c>
      <c r="G48" s="15"/>
      <c r="H48" s="15"/>
      <c r="I48" s="15">
        <v>0</v>
      </c>
      <c r="J48" s="15"/>
      <c r="K48" s="15"/>
      <c r="L48" s="15">
        <v>0</v>
      </c>
      <c r="M48" s="15"/>
      <c r="N48" s="15"/>
      <c r="O48" s="15">
        <v>0</v>
      </c>
      <c r="P48" s="15"/>
      <c r="Q48" s="15"/>
      <c r="R48" s="15">
        <v>0</v>
      </c>
      <c r="S48" s="15"/>
      <c r="T48" s="15"/>
      <c r="U48" s="15">
        <v>0</v>
      </c>
      <c r="V48" s="15"/>
      <c r="W48" s="15"/>
      <c r="X48" s="15">
        <v>0</v>
      </c>
      <c r="Y48" s="15"/>
      <c r="Z48" s="15"/>
      <c r="AA48" s="15">
        <v>30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5"/>
      <c r="AJ48" s="15">
        <v>0</v>
      </c>
      <c r="AK48" s="15"/>
      <c r="AL48" s="15"/>
      <c r="AM48" s="15">
        <v>0</v>
      </c>
      <c r="AN48" s="15"/>
      <c r="AO48" s="15"/>
      <c r="AP48" s="15">
        <v>0</v>
      </c>
      <c r="AQ48" s="15"/>
      <c r="AR48" s="15"/>
    </row>
    <row r="52" spans="3:44" x14ac:dyDescent="0.55000000000000004">
      <c r="U52" s="57"/>
      <c r="V52" s="57"/>
      <c r="W52" s="57"/>
    </row>
    <row r="53" spans="3:44" x14ac:dyDescent="0.55000000000000004">
      <c r="U53" s="57"/>
      <c r="V53" s="57"/>
      <c r="W53" s="57"/>
    </row>
    <row r="54" spans="3:44" x14ac:dyDescent="0.55000000000000004">
      <c r="L54" s="12"/>
      <c r="M54" s="12"/>
      <c r="N54" s="12"/>
      <c r="O54" s="12"/>
      <c r="P54" s="12"/>
      <c r="Q54" s="12"/>
      <c r="R54" s="12"/>
      <c r="S54" s="12"/>
      <c r="T54" s="12"/>
      <c r="U54" s="57"/>
      <c r="V54" s="57"/>
      <c r="W54" s="57"/>
      <c r="X54" s="12"/>
      <c r="Y54" s="12"/>
      <c r="Z54" s="12"/>
      <c r="AA54" s="12"/>
      <c r="AB54" s="12"/>
      <c r="AC54" s="12"/>
      <c r="AD54" s="12"/>
      <c r="AE54" s="12"/>
      <c r="AF54" s="12"/>
    </row>
    <row r="55" spans="3:44" x14ac:dyDescent="0.55000000000000004">
      <c r="U55" s="57"/>
      <c r="V55" s="57"/>
      <c r="W55" s="57"/>
    </row>
    <row r="56" spans="3:44" x14ac:dyDescent="0.55000000000000004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57"/>
      <c r="V56" s="57"/>
      <c r="W56" s="57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</row>
    <row r="57" spans="3:44" x14ac:dyDescent="0.55000000000000004">
      <c r="U57" s="57"/>
      <c r="V57" s="57"/>
      <c r="W57" s="57"/>
    </row>
    <row r="58" spans="3:44" x14ac:dyDescent="0.55000000000000004">
      <c r="U58" s="57"/>
      <c r="V58" s="57"/>
      <c r="W58" s="57"/>
    </row>
    <row r="59" spans="3:44" x14ac:dyDescent="0.55000000000000004">
      <c r="U59" s="57"/>
      <c r="V59" s="57"/>
      <c r="W59" s="57"/>
    </row>
    <row r="60" spans="3:44" x14ac:dyDescent="0.55000000000000004">
      <c r="U60" s="57"/>
      <c r="V60" s="57"/>
      <c r="W60" s="57"/>
    </row>
    <row r="61" spans="3:44" x14ac:dyDescent="0.55000000000000004">
      <c r="U61" s="57"/>
      <c r="V61" s="57"/>
      <c r="W61" s="57"/>
    </row>
    <row r="62" spans="3:44" x14ac:dyDescent="0.55000000000000004">
      <c r="U62" s="57"/>
      <c r="V62" s="57"/>
      <c r="W62" s="57"/>
    </row>
    <row r="63" spans="3:44" x14ac:dyDescent="0.55000000000000004">
      <c r="U63" s="57"/>
      <c r="V63" s="57"/>
      <c r="W63" s="57"/>
    </row>
    <row r="64" spans="3:44" x14ac:dyDescent="0.55000000000000004">
      <c r="U64" s="57"/>
      <c r="V64" s="57"/>
      <c r="W64" s="57"/>
    </row>
    <row r="65" spans="21:23" x14ac:dyDescent="0.55000000000000004">
      <c r="U65" s="57"/>
      <c r="V65" s="57"/>
      <c r="W65" s="57"/>
    </row>
    <row r="66" spans="21:23" x14ac:dyDescent="0.55000000000000004">
      <c r="U66" s="57"/>
      <c r="V66" s="57"/>
      <c r="W66" s="57"/>
    </row>
    <row r="67" spans="21:23" x14ac:dyDescent="0.55000000000000004">
      <c r="U67" s="57"/>
      <c r="V67" s="57"/>
      <c r="W67" s="57"/>
    </row>
    <row r="68" spans="21:23" x14ac:dyDescent="0.55000000000000004">
      <c r="U68" s="57"/>
      <c r="V68" s="57"/>
      <c r="W68" s="57"/>
    </row>
    <row r="69" spans="21:23" x14ac:dyDescent="0.55000000000000004">
      <c r="U69" s="57"/>
      <c r="V69" s="57"/>
      <c r="W69" s="57"/>
    </row>
    <row r="70" spans="21:23" x14ac:dyDescent="0.55000000000000004">
      <c r="U70" s="57"/>
      <c r="V70" s="57"/>
      <c r="W70" s="57"/>
    </row>
    <row r="71" spans="21:23" x14ac:dyDescent="0.55000000000000004">
      <c r="U71" s="57"/>
      <c r="V71" s="57"/>
      <c r="W71" s="57"/>
    </row>
    <row r="72" spans="21:23" x14ac:dyDescent="0.55000000000000004">
      <c r="U72" s="57"/>
      <c r="V72" s="57"/>
      <c r="W72" s="57"/>
    </row>
    <row r="73" spans="21:23" x14ac:dyDescent="0.55000000000000004">
      <c r="U73" s="57"/>
      <c r="V73" s="57"/>
      <c r="W73" s="57"/>
    </row>
    <row r="74" spans="21:23" x14ac:dyDescent="0.55000000000000004">
      <c r="U74" s="57"/>
      <c r="V74" s="57"/>
      <c r="W74" s="57"/>
    </row>
    <row r="75" spans="21:23" x14ac:dyDescent="0.55000000000000004">
      <c r="U75" s="57"/>
      <c r="V75" s="57"/>
      <c r="W75" s="57"/>
    </row>
    <row r="76" spans="21:23" x14ac:dyDescent="0.55000000000000004">
      <c r="U76" s="57"/>
      <c r="V76" s="57"/>
      <c r="W76" s="57"/>
    </row>
    <row r="77" spans="21:23" x14ac:dyDescent="0.55000000000000004">
      <c r="U77" s="57"/>
      <c r="V77" s="57"/>
      <c r="W77" s="57"/>
    </row>
    <row r="78" spans="21:23" x14ac:dyDescent="0.55000000000000004">
      <c r="U78" s="57"/>
      <c r="V78" s="57"/>
      <c r="W78" s="57"/>
    </row>
    <row r="79" spans="21:23" x14ac:dyDescent="0.55000000000000004">
      <c r="U79" s="57"/>
      <c r="V79" s="57"/>
      <c r="W79" s="57"/>
    </row>
    <row r="80" spans="21:23" x14ac:dyDescent="0.55000000000000004">
      <c r="U80" s="57"/>
      <c r="V80" s="57"/>
      <c r="W80" s="57"/>
    </row>
    <row r="81" spans="21:23" x14ac:dyDescent="0.55000000000000004">
      <c r="U81" s="57"/>
      <c r="V81" s="57"/>
      <c r="W81" s="57"/>
    </row>
    <row r="82" spans="21:23" x14ac:dyDescent="0.55000000000000004">
      <c r="U82" s="57"/>
      <c r="V82" s="57"/>
      <c r="W82" s="57"/>
    </row>
  </sheetData>
  <sheetProtection algorithmName="SHA-512" hashValue="gozbHTa+Q67YrHY1O64rCxlleYXB9QLXag/475NUsEbMbIFakSs98PewVhBkiodXhSkVuW92NY0eirhx0vOLJQ==" saltValue="S+1IJ6jiJjnXksQrtE4URQ==" spinCount="100000" sheet="1" objects="1" scenarios="1"/>
  <mergeCells count="4">
    <mergeCell ref="A43:B43"/>
    <mergeCell ref="A44:B44"/>
    <mergeCell ref="A42:B42"/>
    <mergeCell ref="C7:AP7"/>
  </mergeCells>
  <conditionalFormatting sqref="C56:AR56">
    <cfRule type="cellIs" dxfId="7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5AB63-79EA-488F-8F68-44A29688C76F}">
  <sheetPr codeName="Hoja7">
    <tabColor theme="9" tint="0.79998168889431442"/>
  </sheetPr>
  <dimension ref="A1:AT130"/>
  <sheetViews>
    <sheetView showGridLines="0" showRowColHeaders="0" zoomScale="70" zoomScaleNormal="70" workbookViewId="0">
      <pane xSplit="4" ySplit="8" topLeftCell="E11" activePane="bottomRight" state="frozen"/>
      <selection activeCell="C10" sqref="C10"/>
      <selection pane="topRight" activeCell="C10" sqref="C10"/>
      <selection pane="bottomLeft" activeCell="C10" sqref="C10"/>
      <selection pane="bottomRight" activeCell="H34" sqref="H34"/>
    </sheetView>
  </sheetViews>
  <sheetFormatPr baseColWidth="10" defaultColWidth="11.41796875" defaultRowHeight="14.4" x14ac:dyDescent="0.55000000000000004"/>
  <cols>
    <col min="1" max="1" width="11.83984375" customWidth="1"/>
    <col min="2" max="2" width="30.578125" customWidth="1"/>
    <col min="3" max="3" width="13.578125" bestFit="1" customWidth="1"/>
    <col min="4" max="4" width="60.578125" customWidth="1"/>
    <col min="5" max="46" width="20.578125" customWidth="1"/>
  </cols>
  <sheetData>
    <row r="1" spans="1:46" s="52" customFormat="1" ht="23.1" customHeight="1" x14ac:dyDescent="0.85">
      <c r="B1" s="144" t="s">
        <v>0</v>
      </c>
      <c r="C1" s="144"/>
      <c r="D1" s="144"/>
    </row>
    <row r="2" spans="1:46" s="52" customFormat="1" ht="23.1" customHeight="1" x14ac:dyDescent="0.85">
      <c r="B2" s="144" t="s">
        <v>1</v>
      </c>
      <c r="C2" s="144"/>
      <c r="D2" s="144"/>
    </row>
    <row r="3" spans="1:46" s="52" customFormat="1" ht="23.1" customHeight="1" x14ac:dyDescent="0.85">
      <c r="B3" s="147" t="s">
        <v>2</v>
      </c>
      <c r="C3" s="147"/>
      <c r="D3" s="147"/>
    </row>
    <row r="4" spans="1:46" s="52" customFormat="1" ht="23.1" customHeight="1" x14ac:dyDescent="0.85">
      <c r="A4" s="148"/>
      <c r="B4" s="147" t="s">
        <v>688</v>
      </c>
      <c r="C4" s="147"/>
      <c r="D4" s="147"/>
    </row>
    <row r="5" spans="1:46" ht="14.25" customHeight="1" x14ac:dyDescent="0.55000000000000004">
      <c r="A5" s="1"/>
      <c r="B5" s="6"/>
      <c r="C5" s="5"/>
      <c r="D5" s="5"/>
      <c r="I5">
        <v>4</v>
      </c>
      <c r="L5">
        <v>5</v>
      </c>
      <c r="O5">
        <v>6</v>
      </c>
      <c r="R5">
        <v>7</v>
      </c>
      <c r="U5">
        <v>8</v>
      </c>
      <c r="X5">
        <v>9</v>
      </c>
      <c r="AA5">
        <v>10</v>
      </c>
      <c r="AD5">
        <v>11</v>
      </c>
    </row>
    <row r="6" spans="1:46" ht="14.25" hidden="1" customHeight="1" x14ac:dyDescent="0.55000000000000004">
      <c r="A6" s="1"/>
      <c r="B6" s="6"/>
      <c r="C6" s="5"/>
      <c r="D6" s="5"/>
      <c r="E6">
        <v>3</v>
      </c>
      <c r="H6">
        <v>4</v>
      </c>
      <c r="K6">
        <v>5</v>
      </c>
      <c r="N6">
        <v>6</v>
      </c>
      <c r="Q6">
        <v>7</v>
      </c>
      <c r="T6">
        <v>8</v>
      </c>
      <c r="W6">
        <v>9</v>
      </c>
      <c r="Z6">
        <v>10</v>
      </c>
      <c r="AC6">
        <v>11</v>
      </c>
      <c r="AF6">
        <v>12</v>
      </c>
      <c r="AI6">
        <v>13</v>
      </c>
      <c r="AL6">
        <v>14</v>
      </c>
      <c r="AO6">
        <v>15</v>
      </c>
      <c r="AR6">
        <v>16</v>
      </c>
    </row>
    <row r="7" spans="1:46" ht="20.25" hidden="1" customHeight="1" x14ac:dyDescent="0.55000000000000004">
      <c r="A7" s="1"/>
      <c r="B7" s="6"/>
      <c r="C7" s="5"/>
      <c r="D7" s="5"/>
      <c r="E7" s="477" t="s">
        <v>209</v>
      </c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7"/>
      <c r="AA7" s="477"/>
      <c r="AB7" s="477"/>
      <c r="AC7" s="477"/>
      <c r="AD7" s="477"/>
      <c r="AE7" s="477"/>
      <c r="AF7" s="477"/>
      <c r="AG7" s="477"/>
      <c r="AH7" s="477"/>
      <c r="AI7" s="477"/>
      <c r="AJ7" s="477"/>
      <c r="AK7" s="477"/>
      <c r="AL7" s="477"/>
      <c r="AM7" s="477"/>
      <c r="AN7" s="477"/>
      <c r="AO7" s="477"/>
      <c r="AP7" s="477"/>
      <c r="AQ7" s="477"/>
      <c r="AR7" s="477"/>
      <c r="AS7" s="103"/>
      <c r="AT7" s="103"/>
    </row>
    <row r="8" spans="1:46" ht="86.25" customHeight="1" x14ac:dyDescent="0.55000000000000004">
      <c r="A8" s="100" t="s">
        <v>3</v>
      </c>
      <c r="B8" s="100" t="s">
        <v>4</v>
      </c>
      <c r="C8" s="100" t="s">
        <v>5</v>
      </c>
      <c r="D8" s="100" t="s">
        <v>6</v>
      </c>
      <c r="E8" s="270" t="s">
        <v>509</v>
      </c>
      <c r="F8" s="270" t="s">
        <v>510</v>
      </c>
      <c r="G8" s="270" t="s">
        <v>511</v>
      </c>
      <c r="H8" s="270" t="s">
        <v>512</v>
      </c>
      <c r="I8" s="270" t="s">
        <v>513</v>
      </c>
      <c r="J8" s="270" t="s">
        <v>514</v>
      </c>
      <c r="K8" s="270" t="s">
        <v>515</v>
      </c>
      <c r="L8" s="270" t="s">
        <v>516</v>
      </c>
      <c r="M8" s="270" t="s">
        <v>517</v>
      </c>
      <c r="N8" s="271" t="s">
        <v>551</v>
      </c>
      <c r="O8" s="271" t="s">
        <v>552</v>
      </c>
      <c r="P8" s="271" t="s">
        <v>553</v>
      </c>
      <c r="Q8" s="271" t="s">
        <v>521</v>
      </c>
      <c r="R8" s="271" t="s">
        <v>522</v>
      </c>
      <c r="S8" s="271" t="s">
        <v>523</v>
      </c>
      <c r="T8" s="271" t="s">
        <v>524</v>
      </c>
      <c r="U8" s="271" t="s">
        <v>525</v>
      </c>
      <c r="V8" s="271" t="s">
        <v>526</v>
      </c>
      <c r="W8" s="271" t="s">
        <v>554</v>
      </c>
      <c r="X8" s="271" t="s">
        <v>528</v>
      </c>
      <c r="Y8" s="271" t="s">
        <v>529</v>
      </c>
      <c r="Z8" s="271" t="s">
        <v>555</v>
      </c>
      <c r="AA8" s="271" t="s">
        <v>531</v>
      </c>
      <c r="AB8" s="271" t="s">
        <v>556</v>
      </c>
      <c r="AC8" s="271" t="s">
        <v>533</v>
      </c>
      <c r="AD8" s="271" t="s">
        <v>557</v>
      </c>
      <c r="AE8" s="271" t="s">
        <v>558</v>
      </c>
      <c r="AF8" s="271" t="s">
        <v>536</v>
      </c>
      <c r="AG8" s="271" t="s">
        <v>559</v>
      </c>
      <c r="AH8" s="271" t="s">
        <v>560</v>
      </c>
      <c r="AI8" s="270" t="s">
        <v>539</v>
      </c>
      <c r="AJ8" s="270" t="s">
        <v>561</v>
      </c>
      <c r="AK8" s="270" t="s">
        <v>562</v>
      </c>
      <c r="AL8" s="270" t="s">
        <v>541</v>
      </c>
      <c r="AM8" s="270" t="s">
        <v>543</v>
      </c>
      <c r="AN8" s="270" t="s">
        <v>544</v>
      </c>
      <c r="AO8" s="270" t="s">
        <v>545</v>
      </c>
      <c r="AP8" s="270" t="s">
        <v>546</v>
      </c>
      <c r="AQ8" s="270" t="s">
        <v>547</v>
      </c>
      <c r="AR8" s="270" t="s">
        <v>548</v>
      </c>
      <c r="AS8" s="270" t="s">
        <v>549</v>
      </c>
      <c r="AT8" s="270" t="s">
        <v>550</v>
      </c>
    </row>
    <row r="9" spans="1:46" s="1" customFormat="1" ht="15" customHeight="1" x14ac:dyDescent="0.55000000000000004">
      <c r="A9" s="16">
        <v>5</v>
      </c>
      <c r="B9" s="17" t="s">
        <v>21</v>
      </c>
      <c r="C9" s="18">
        <v>9101</v>
      </c>
      <c r="D9" s="17" t="s">
        <v>22</v>
      </c>
      <c r="E9" s="8">
        <v>556</v>
      </c>
      <c r="F9" s="8">
        <v>0</v>
      </c>
      <c r="G9" s="105">
        <v>0</v>
      </c>
      <c r="H9" s="8">
        <v>372</v>
      </c>
      <c r="I9" s="8">
        <v>0</v>
      </c>
      <c r="J9" s="105">
        <v>0</v>
      </c>
      <c r="K9" s="8">
        <v>2057</v>
      </c>
      <c r="L9" s="8">
        <v>0</v>
      </c>
      <c r="M9" s="105">
        <v>0</v>
      </c>
      <c r="N9" s="8">
        <v>2985</v>
      </c>
      <c r="O9" s="8">
        <v>0</v>
      </c>
      <c r="P9" s="105">
        <v>0</v>
      </c>
      <c r="Q9" s="8">
        <v>3229</v>
      </c>
      <c r="R9" s="8">
        <v>0</v>
      </c>
      <c r="S9" s="105">
        <v>0</v>
      </c>
      <c r="T9" s="8">
        <v>2953</v>
      </c>
      <c r="U9" s="8">
        <v>0</v>
      </c>
      <c r="V9" s="105">
        <v>0</v>
      </c>
      <c r="W9" s="8">
        <v>2687</v>
      </c>
      <c r="X9" s="8">
        <v>0</v>
      </c>
      <c r="Y9" s="105">
        <v>0</v>
      </c>
      <c r="Z9" s="8">
        <v>8</v>
      </c>
      <c r="AA9" s="8">
        <v>0</v>
      </c>
      <c r="AB9" s="105">
        <v>0</v>
      </c>
      <c r="AC9" s="8">
        <v>12</v>
      </c>
      <c r="AD9" s="8">
        <v>0</v>
      </c>
      <c r="AE9" s="105">
        <v>0</v>
      </c>
      <c r="AF9" s="8">
        <v>8</v>
      </c>
      <c r="AG9" s="8">
        <v>0</v>
      </c>
      <c r="AH9" s="105">
        <v>0</v>
      </c>
      <c r="AI9" s="8">
        <v>81</v>
      </c>
      <c r="AJ9" s="8">
        <v>0</v>
      </c>
      <c r="AK9" s="105">
        <v>0</v>
      </c>
      <c r="AL9" s="8">
        <v>88</v>
      </c>
      <c r="AM9" s="8">
        <v>0</v>
      </c>
      <c r="AN9" s="105">
        <v>0</v>
      </c>
      <c r="AO9" s="8">
        <v>32</v>
      </c>
      <c r="AP9" s="8">
        <v>0</v>
      </c>
      <c r="AQ9" s="105">
        <v>0</v>
      </c>
      <c r="AR9" s="8">
        <v>45</v>
      </c>
      <c r="AS9" s="8">
        <v>0</v>
      </c>
      <c r="AT9" s="105">
        <v>0</v>
      </c>
    </row>
    <row r="10" spans="1:46" s="1" customFormat="1" ht="15" customHeight="1" x14ac:dyDescent="0.55000000000000004">
      <c r="A10" s="16">
        <v>5</v>
      </c>
      <c r="B10" s="17" t="s">
        <v>21</v>
      </c>
      <c r="C10" s="18">
        <v>9127</v>
      </c>
      <c r="D10" s="17" t="s">
        <v>23</v>
      </c>
      <c r="E10" s="8">
        <v>478</v>
      </c>
      <c r="F10" s="8">
        <v>0</v>
      </c>
      <c r="G10" s="105">
        <v>0</v>
      </c>
      <c r="H10" s="8">
        <v>173</v>
      </c>
      <c r="I10" s="8">
        <v>0</v>
      </c>
      <c r="J10" s="105">
        <v>0</v>
      </c>
      <c r="K10" s="8">
        <v>451</v>
      </c>
      <c r="L10" s="8">
        <v>0</v>
      </c>
      <c r="M10" s="105">
        <v>0</v>
      </c>
      <c r="N10" s="8">
        <v>1102</v>
      </c>
      <c r="O10" s="8">
        <v>0</v>
      </c>
      <c r="P10" s="105">
        <v>0</v>
      </c>
      <c r="Q10" s="8">
        <v>1151</v>
      </c>
      <c r="R10" s="8">
        <v>0</v>
      </c>
      <c r="S10" s="105">
        <v>0</v>
      </c>
      <c r="T10" s="8">
        <v>1121</v>
      </c>
      <c r="U10" s="8">
        <v>0</v>
      </c>
      <c r="V10" s="105">
        <v>0</v>
      </c>
      <c r="W10" s="8">
        <v>1064</v>
      </c>
      <c r="X10" s="8">
        <v>0</v>
      </c>
      <c r="Y10" s="105">
        <v>0</v>
      </c>
      <c r="Z10" s="8">
        <v>6</v>
      </c>
      <c r="AA10" s="8">
        <v>0</v>
      </c>
      <c r="AB10" s="105">
        <v>0</v>
      </c>
      <c r="AC10" s="8">
        <v>0</v>
      </c>
      <c r="AD10" s="8">
        <v>0</v>
      </c>
      <c r="AE10" s="105" t="s">
        <v>733</v>
      </c>
      <c r="AF10" s="8">
        <v>0</v>
      </c>
      <c r="AG10" s="8">
        <v>0</v>
      </c>
      <c r="AH10" s="105" t="s">
        <v>733</v>
      </c>
      <c r="AI10" s="8">
        <v>0</v>
      </c>
      <c r="AJ10" s="8">
        <v>0</v>
      </c>
      <c r="AK10" s="105" t="s">
        <v>733</v>
      </c>
      <c r="AL10" s="8">
        <v>0</v>
      </c>
      <c r="AM10" s="8">
        <v>0</v>
      </c>
      <c r="AN10" s="105" t="s">
        <v>733</v>
      </c>
      <c r="AO10" s="8">
        <v>0</v>
      </c>
      <c r="AP10" s="8">
        <v>0</v>
      </c>
      <c r="AQ10" s="105" t="s">
        <v>733</v>
      </c>
      <c r="AR10" s="8">
        <v>0</v>
      </c>
      <c r="AS10" s="8">
        <v>0</v>
      </c>
      <c r="AT10" s="105" t="s">
        <v>733</v>
      </c>
    </row>
    <row r="11" spans="1:46" s="1" customFormat="1" ht="15" customHeight="1" x14ac:dyDescent="0.55000000000000004">
      <c r="A11" s="16">
        <v>5</v>
      </c>
      <c r="B11" s="17" t="s">
        <v>21</v>
      </c>
      <c r="C11" s="18">
        <v>9201</v>
      </c>
      <c r="D11" s="17" t="s">
        <v>24</v>
      </c>
      <c r="E11" s="8">
        <v>21</v>
      </c>
      <c r="F11" s="8">
        <v>0</v>
      </c>
      <c r="G11" s="105">
        <v>0</v>
      </c>
      <c r="H11" s="8">
        <v>237</v>
      </c>
      <c r="I11" s="8">
        <v>0</v>
      </c>
      <c r="J11" s="105">
        <v>0</v>
      </c>
      <c r="K11" s="8">
        <v>469</v>
      </c>
      <c r="L11" s="8">
        <v>0</v>
      </c>
      <c r="M11" s="105">
        <v>0</v>
      </c>
      <c r="N11" s="8">
        <v>727</v>
      </c>
      <c r="O11" s="8">
        <v>0</v>
      </c>
      <c r="P11" s="105">
        <v>0</v>
      </c>
      <c r="Q11" s="8">
        <v>744</v>
      </c>
      <c r="R11" s="8">
        <v>0</v>
      </c>
      <c r="S11" s="105">
        <v>0</v>
      </c>
      <c r="T11" s="8">
        <v>665</v>
      </c>
      <c r="U11" s="8">
        <v>0</v>
      </c>
      <c r="V11" s="105">
        <v>0</v>
      </c>
      <c r="W11" s="8">
        <v>641</v>
      </c>
      <c r="X11" s="8">
        <v>0</v>
      </c>
      <c r="Y11" s="105">
        <v>0</v>
      </c>
      <c r="Z11" s="8">
        <v>8</v>
      </c>
      <c r="AA11" s="8">
        <v>0</v>
      </c>
      <c r="AB11" s="105">
        <v>0</v>
      </c>
      <c r="AC11" s="8">
        <v>0</v>
      </c>
      <c r="AD11" s="8">
        <v>0</v>
      </c>
      <c r="AE11" s="105" t="s">
        <v>733</v>
      </c>
      <c r="AF11" s="8">
        <v>0</v>
      </c>
      <c r="AG11" s="8">
        <v>0</v>
      </c>
      <c r="AH11" s="105" t="s">
        <v>733</v>
      </c>
      <c r="AI11" s="8">
        <v>0</v>
      </c>
      <c r="AJ11" s="8">
        <v>0</v>
      </c>
      <c r="AK11" s="105" t="s">
        <v>733</v>
      </c>
      <c r="AL11" s="8">
        <v>0</v>
      </c>
      <c r="AM11" s="8">
        <v>0</v>
      </c>
      <c r="AN11" s="105" t="s">
        <v>733</v>
      </c>
      <c r="AO11" s="8">
        <v>0</v>
      </c>
      <c r="AP11" s="8">
        <v>0</v>
      </c>
      <c r="AQ11" s="105" t="s">
        <v>733</v>
      </c>
      <c r="AR11" s="8">
        <v>0</v>
      </c>
      <c r="AS11" s="8">
        <v>0</v>
      </c>
      <c r="AT11" s="105" t="s">
        <v>733</v>
      </c>
    </row>
    <row r="12" spans="1:46" s="1" customFormat="1" ht="15" customHeight="1" x14ac:dyDescent="0.55000000000000004">
      <c r="A12" s="16">
        <v>5</v>
      </c>
      <c r="B12" s="17" t="s">
        <v>21</v>
      </c>
      <c r="C12" s="18">
        <v>9202</v>
      </c>
      <c r="D12" s="17" t="s">
        <v>25</v>
      </c>
      <c r="E12" s="8">
        <v>0</v>
      </c>
      <c r="F12" s="8">
        <v>0</v>
      </c>
      <c r="G12" s="105" t="s">
        <v>733</v>
      </c>
      <c r="H12" s="8">
        <v>90</v>
      </c>
      <c r="I12" s="8">
        <v>0</v>
      </c>
      <c r="J12" s="105">
        <v>0</v>
      </c>
      <c r="K12" s="8">
        <v>1291</v>
      </c>
      <c r="L12" s="8">
        <v>0</v>
      </c>
      <c r="M12" s="105">
        <v>0</v>
      </c>
      <c r="N12" s="8">
        <v>1381</v>
      </c>
      <c r="O12" s="8">
        <v>0</v>
      </c>
      <c r="P12" s="105">
        <v>0</v>
      </c>
      <c r="Q12" s="8">
        <v>1405</v>
      </c>
      <c r="R12" s="8">
        <v>0</v>
      </c>
      <c r="S12" s="105">
        <v>0</v>
      </c>
      <c r="T12" s="8">
        <v>1331</v>
      </c>
      <c r="U12" s="8">
        <v>0</v>
      </c>
      <c r="V12" s="105">
        <v>0</v>
      </c>
      <c r="W12" s="8">
        <v>1304</v>
      </c>
      <c r="X12" s="8">
        <v>0</v>
      </c>
      <c r="Y12" s="105">
        <v>0</v>
      </c>
      <c r="Z12" s="8">
        <v>8</v>
      </c>
      <c r="AA12" s="8">
        <v>0</v>
      </c>
      <c r="AB12" s="105">
        <v>0</v>
      </c>
      <c r="AC12" s="8">
        <v>6</v>
      </c>
      <c r="AD12" s="8">
        <v>0</v>
      </c>
      <c r="AE12" s="105">
        <v>0</v>
      </c>
      <c r="AF12" s="8">
        <v>4</v>
      </c>
      <c r="AG12" s="8">
        <v>0</v>
      </c>
      <c r="AH12" s="105">
        <v>0</v>
      </c>
      <c r="AI12" s="8">
        <v>0</v>
      </c>
      <c r="AJ12" s="8">
        <v>0</v>
      </c>
      <c r="AK12" s="105" t="s">
        <v>733</v>
      </c>
      <c r="AL12" s="8">
        <v>0</v>
      </c>
      <c r="AM12" s="8">
        <v>0</v>
      </c>
      <c r="AN12" s="105" t="s">
        <v>733</v>
      </c>
      <c r="AO12" s="8">
        <v>0</v>
      </c>
      <c r="AP12" s="8">
        <v>0</v>
      </c>
      <c r="AQ12" s="105" t="s">
        <v>733</v>
      </c>
      <c r="AR12" s="8">
        <v>0</v>
      </c>
      <c r="AS12" s="8">
        <v>0</v>
      </c>
      <c r="AT12" s="105" t="s">
        <v>733</v>
      </c>
    </row>
    <row r="13" spans="1:46" s="1" customFormat="1" ht="15" customHeight="1" x14ac:dyDescent="0.55000000000000004">
      <c r="A13" s="16">
        <v>5</v>
      </c>
      <c r="B13" s="17" t="s">
        <v>21</v>
      </c>
      <c r="C13" s="18">
        <v>9203</v>
      </c>
      <c r="D13" s="17" t="s">
        <v>26</v>
      </c>
      <c r="E13" s="8">
        <v>120</v>
      </c>
      <c r="F13" s="8">
        <v>0</v>
      </c>
      <c r="G13" s="105">
        <v>0</v>
      </c>
      <c r="H13" s="8">
        <v>34</v>
      </c>
      <c r="I13" s="8">
        <v>0</v>
      </c>
      <c r="J13" s="105">
        <v>0</v>
      </c>
      <c r="K13" s="8">
        <v>1648</v>
      </c>
      <c r="L13" s="8">
        <v>0</v>
      </c>
      <c r="M13" s="105">
        <v>0</v>
      </c>
      <c r="N13" s="8">
        <v>1802</v>
      </c>
      <c r="O13" s="8">
        <v>0</v>
      </c>
      <c r="P13" s="105">
        <v>0</v>
      </c>
      <c r="Q13" s="8">
        <v>2342</v>
      </c>
      <c r="R13" s="8">
        <v>0</v>
      </c>
      <c r="S13" s="105">
        <v>0</v>
      </c>
      <c r="T13" s="8">
        <v>1916</v>
      </c>
      <c r="U13" s="8">
        <v>0</v>
      </c>
      <c r="V13" s="105">
        <v>0</v>
      </c>
      <c r="W13" s="8">
        <v>1680</v>
      </c>
      <c r="X13" s="8">
        <v>0</v>
      </c>
      <c r="Y13" s="105">
        <v>0</v>
      </c>
      <c r="Z13" s="8">
        <v>6</v>
      </c>
      <c r="AA13" s="8">
        <v>0</v>
      </c>
      <c r="AB13" s="105">
        <v>0</v>
      </c>
      <c r="AC13" s="8">
        <v>6</v>
      </c>
      <c r="AD13" s="8">
        <v>0</v>
      </c>
      <c r="AE13" s="105">
        <v>0</v>
      </c>
      <c r="AF13" s="8">
        <v>8</v>
      </c>
      <c r="AG13" s="8">
        <v>0</v>
      </c>
      <c r="AH13" s="105">
        <v>0</v>
      </c>
      <c r="AI13" s="8">
        <v>0</v>
      </c>
      <c r="AJ13" s="8">
        <v>0</v>
      </c>
      <c r="AK13" s="105" t="s">
        <v>733</v>
      </c>
      <c r="AL13" s="8">
        <v>0</v>
      </c>
      <c r="AM13" s="8">
        <v>0</v>
      </c>
      <c r="AN13" s="105" t="s">
        <v>733</v>
      </c>
      <c r="AO13" s="8">
        <v>0</v>
      </c>
      <c r="AP13" s="8">
        <v>0</v>
      </c>
      <c r="AQ13" s="105" t="s">
        <v>733</v>
      </c>
      <c r="AR13" s="8">
        <v>0</v>
      </c>
      <c r="AS13" s="8">
        <v>0</v>
      </c>
      <c r="AT13" s="105" t="s">
        <v>733</v>
      </c>
    </row>
    <row r="14" spans="1:46" s="1" customFormat="1" ht="15" customHeight="1" x14ac:dyDescent="0.55000000000000004">
      <c r="A14" s="16">
        <v>5</v>
      </c>
      <c r="B14" s="17" t="s">
        <v>21</v>
      </c>
      <c r="C14" s="18">
        <v>9204</v>
      </c>
      <c r="D14" s="17" t="s">
        <v>27</v>
      </c>
      <c r="E14" s="8">
        <v>292</v>
      </c>
      <c r="F14" s="8">
        <v>0</v>
      </c>
      <c r="G14" s="105">
        <v>0</v>
      </c>
      <c r="H14" s="8">
        <v>0</v>
      </c>
      <c r="I14" s="8">
        <v>0</v>
      </c>
      <c r="J14" s="105" t="s">
        <v>733</v>
      </c>
      <c r="K14" s="8">
        <v>1864</v>
      </c>
      <c r="L14" s="8">
        <v>0</v>
      </c>
      <c r="M14" s="105">
        <v>0</v>
      </c>
      <c r="N14" s="8">
        <v>2156</v>
      </c>
      <c r="O14" s="8">
        <v>0</v>
      </c>
      <c r="P14" s="105">
        <v>0</v>
      </c>
      <c r="Q14" s="8">
        <v>2627</v>
      </c>
      <c r="R14" s="8">
        <v>0</v>
      </c>
      <c r="S14" s="105">
        <v>0</v>
      </c>
      <c r="T14" s="8">
        <v>2619</v>
      </c>
      <c r="U14" s="8">
        <v>0</v>
      </c>
      <c r="V14" s="105">
        <v>0</v>
      </c>
      <c r="W14" s="8">
        <v>2085</v>
      </c>
      <c r="X14" s="8">
        <v>0</v>
      </c>
      <c r="Y14" s="105">
        <v>0</v>
      </c>
      <c r="Z14" s="8">
        <v>10</v>
      </c>
      <c r="AA14" s="8">
        <v>0</v>
      </c>
      <c r="AB14" s="105">
        <v>0</v>
      </c>
      <c r="AC14" s="8">
        <v>6</v>
      </c>
      <c r="AD14" s="8">
        <v>0</v>
      </c>
      <c r="AE14" s="105">
        <v>0</v>
      </c>
      <c r="AF14" s="8">
        <v>4</v>
      </c>
      <c r="AG14" s="8">
        <v>0</v>
      </c>
      <c r="AH14" s="105">
        <v>0</v>
      </c>
      <c r="AI14" s="8">
        <v>0</v>
      </c>
      <c r="AJ14" s="8">
        <v>0</v>
      </c>
      <c r="AK14" s="105" t="s">
        <v>733</v>
      </c>
      <c r="AL14" s="8">
        <v>0</v>
      </c>
      <c r="AM14" s="8">
        <v>0</v>
      </c>
      <c r="AN14" s="105" t="s">
        <v>733</v>
      </c>
      <c r="AO14" s="8">
        <v>0</v>
      </c>
      <c r="AP14" s="8">
        <v>0</v>
      </c>
      <c r="AQ14" s="105" t="s">
        <v>733</v>
      </c>
      <c r="AR14" s="8">
        <v>0</v>
      </c>
      <c r="AS14" s="8">
        <v>0</v>
      </c>
      <c r="AT14" s="105" t="s">
        <v>733</v>
      </c>
    </row>
    <row r="15" spans="1:46" s="1" customFormat="1" ht="15" customHeight="1" x14ac:dyDescent="0.55000000000000004">
      <c r="A15" s="16">
        <v>5</v>
      </c>
      <c r="B15" s="17" t="s">
        <v>21</v>
      </c>
      <c r="C15" s="18">
        <v>9205</v>
      </c>
      <c r="D15" s="17" t="s">
        <v>28</v>
      </c>
      <c r="E15" s="8">
        <v>696</v>
      </c>
      <c r="F15" s="8">
        <v>1</v>
      </c>
      <c r="G15" s="105">
        <v>1.4367816091954023E-3</v>
      </c>
      <c r="H15" s="8">
        <v>168</v>
      </c>
      <c r="I15" s="8">
        <v>0</v>
      </c>
      <c r="J15" s="105">
        <v>0</v>
      </c>
      <c r="K15" s="8">
        <v>1984</v>
      </c>
      <c r="L15" s="8">
        <v>47</v>
      </c>
      <c r="M15" s="105">
        <v>2.3689516129032258E-2</v>
      </c>
      <c r="N15" s="8">
        <v>2848</v>
      </c>
      <c r="O15" s="8">
        <v>48</v>
      </c>
      <c r="P15" s="105">
        <v>1.6853932584269662E-2</v>
      </c>
      <c r="Q15" s="8">
        <v>2860</v>
      </c>
      <c r="R15" s="8">
        <v>2</v>
      </c>
      <c r="S15" s="105">
        <v>6.993006993006993E-4</v>
      </c>
      <c r="T15" s="8">
        <v>1465</v>
      </c>
      <c r="U15" s="8">
        <v>2</v>
      </c>
      <c r="V15" s="105">
        <v>1.3651877133105802E-3</v>
      </c>
      <c r="W15" s="8">
        <v>1458</v>
      </c>
      <c r="X15" s="8">
        <v>46</v>
      </c>
      <c r="Y15" s="105">
        <v>3.1550068587105622E-2</v>
      </c>
      <c r="Z15" s="8">
        <v>7</v>
      </c>
      <c r="AA15" s="8">
        <v>0</v>
      </c>
      <c r="AB15" s="105">
        <v>0</v>
      </c>
      <c r="AC15" s="8">
        <v>3</v>
      </c>
      <c r="AD15" s="8">
        <v>0</v>
      </c>
      <c r="AE15" s="105">
        <v>0</v>
      </c>
      <c r="AF15" s="8">
        <v>4</v>
      </c>
      <c r="AG15" s="8">
        <v>0</v>
      </c>
      <c r="AH15" s="105">
        <v>0</v>
      </c>
      <c r="AI15" s="8">
        <v>0</v>
      </c>
      <c r="AJ15" s="8">
        <v>0</v>
      </c>
      <c r="AK15" s="105" t="s">
        <v>733</v>
      </c>
      <c r="AL15" s="8">
        <v>0</v>
      </c>
      <c r="AM15" s="8">
        <v>0</v>
      </c>
      <c r="AN15" s="105" t="s">
        <v>733</v>
      </c>
      <c r="AO15" s="8">
        <v>0</v>
      </c>
      <c r="AP15" s="8">
        <v>0</v>
      </c>
      <c r="AQ15" s="105" t="s">
        <v>733</v>
      </c>
      <c r="AR15" s="8">
        <v>0</v>
      </c>
      <c r="AS15" s="8">
        <v>0</v>
      </c>
      <c r="AT15" s="105" t="s">
        <v>733</v>
      </c>
    </row>
    <row r="16" spans="1:46" s="1" customFormat="1" ht="15" customHeight="1" x14ac:dyDescent="0.55000000000000004">
      <c r="A16" s="16">
        <v>5</v>
      </c>
      <c r="B16" s="17" t="s">
        <v>21</v>
      </c>
      <c r="C16" s="18">
        <v>9206</v>
      </c>
      <c r="D16" s="17" t="s">
        <v>29</v>
      </c>
      <c r="E16" s="8">
        <v>450</v>
      </c>
      <c r="F16" s="8">
        <v>0</v>
      </c>
      <c r="G16" s="105">
        <v>0</v>
      </c>
      <c r="H16" s="8">
        <v>64</v>
      </c>
      <c r="I16" s="8">
        <v>0</v>
      </c>
      <c r="J16" s="105">
        <v>0</v>
      </c>
      <c r="K16" s="8">
        <v>1005</v>
      </c>
      <c r="L16" s="8">
        <v>0</v>
      </c>
      <c r="M16" s="105">
        <v>0</v>
      </c>
      <c r="N16" s="8">
        <v>1519</v>
      </c>
      <c r="O16" s="8">
        <v>0</v>
      </c>
      <c r="P16" s="105">
        <v>0</v>
      </c>
      <c r="Q16" s="8">
        <v>1539</v>
      </c>
      <c r="R16" s="8">
        <v>0</v>
      </c>
      <c r="S16" s="105">
        <v>0</v>
      </c>
      <c r="T16" s="8">
        <v>1521</v>
      </c>
      <c r="U16" s="8">
        <v>0</v>
      </c>
      <c r="V16" s="105">
        <v>0</v>
      </c>
      <c r="W16" s="8">
        <v>1498</v>
      </c>
      <c r="X16" s="8">
        <v>0</v>
      </c>
      <c r="Y16" s="105">
        <v>0</v>
      </c>
      <c r="Z16" s="8">
        <v>14</v>
      </c>
      <c r="AA16" s="8">
        <v>0</v>
      </c>
      <c r="AB16" s="105">
        <v>0</v>
      </c>
      <c r="AC16" s="8">
        <v>3</v>
      </c>
      <c r="AD16" s="8">
        <v>0</v>
      </c>
      <c r="AE16" s="105">
        <v>0</v>
      </c>
      <c r="AF16" s="8">
        <v>4</v>
      </c>
      <c r="AG16" s="8">
        <v>0</v>
      </c>
      <c r="AH16" s="105">
        <v>0</v>
      </c>
      <c r="AI16" s="8">
        <v>72</v>
      </c>
      <c r="AJ16" s="8">
        <v>0</v>
      </c>
      <c r="AK16" s="105">
        <v>0</v>
      </c>
      <c r="AL16" s="8">
        <v>32</v>
      </c>
      <c r="AM16" s="8">
        <v>0</v>
      </c>
      <c r="AN16" s="105">
        <v>0</v>
      </c>
      <c r="AO16" s="8">
        <v>28</v>
      </c>
      <c r="AP16" s="8">
        <v>0</v>
      </c>
      <c r="AQ16" s="105">
        <v>0</v>
      </c>
      <c r="AR16" s="8">
        <v>40</v>
      </c>
      <c r="AS16" s="8">
        <v>0</v>
      </c>
      <c r="AT16" s="105">
        <v>0</v>
      </c>
    </row>
    <row r="17" spans="1:46" s="1" customFormat="1" ht="15" customHeight="1" x14ac:dyDescent="0.55000000000000004">
      <c r="A17" s="16">
        <v>5</v>
      </c>
      <c r="B17" s="17" t="s">
        <v>21</v>
      </c>
      <c r="C17" s="18">
        <v>9301</v>
      </c>
      <c r="D17" s="17" t="s">
        <v>30</v>
      </c>
      <c r="E17" s="8">
        <v>146</v>
      </c>
      <c r="F17" s="8">
        <v>0</v>
      </c>
      <c r="G17" s="105">
        <v>0</v>
      </c>
      <c r="H17" s="8">
        <v>155</v>
      </c>
      <c r="I17" s="8">
        <v>0</v>
      </c>
      <c r="J17" s="105">
        <v>0</v>
      </c>
      <c r="K17" s="8">
        <v>1931</v>
      </c>
      <c r="L17" s="8">
        <v>31</v>
      </c>
      <c r="M17" s="105">
        <v>1.605385810460901E-2</v>
      </c>
      <c r="N17" s="8">
        <v>2232</v>
      </c>
      <c r="O17" s="8">
        <v>31</v>
      </c>
      <c r="P17" s="105">
        <v>1.3888888888888888E-2</v>
      </c>
      <c r="Q17" s="8">
        <v>2350</v>
      </c>
      <c r="R17" s="8">
        <v>34</v>
      </c>
      <c r="S17" s="105">
        <v>1.4468085106382979E-2</v>
      </c>
      <c r="T17" s="8">
        <v>1657</v>
      </c>
      <c r="U17" s="8">
        <v>17</v>
      </c>
      <c r="V17" s="105">
        <v>1.0259505129752565E-2</v>
      </c>
      <c r="W17" s="8">
        <v>1550</v>
      </c>
      <c r="X17" s="8">
        <v>17</v>
      </c>
      <c r="Y17" s="105">
        <v>1.0967741935483871E-2</v>
      </c>
      <c r="Z17" s="8">
        <v>10</v>
      </c>
      <c r="AA17" s="8">
        <v>2</v>
      </c>
      <c r="AB17" s="105">
        <v>0.2</v>
      </c>
      <c r="AC17" s="8">
        <v>0</v>
      </c>
      <c r="AD17" s="8">
        <v>0</v>
      </c>
      <c r="AE17" s="105" t="s">
        <v>733</v>
      </c>
      <c r="AF17" s="8">
        <v>0</v>
      </c>
      <c r="AG17" s="8">
        <v>0</v>
      </c>
      <c r="AH17" s="105" t="s">
        <v>733</v>
      </c>
      <c r="AI17" s="8">
        <v>0</v>
      </c>
      <c r="AJ17" s="8">
        <v>0</v>
      </c>
      <c r="AK17" s="105" t="s">
        <v>733</v>
      </c>
      <c r="AL17" s="8">
        <v>0</v>
      </c>
      <c r="AM17" s="8">
        <v>0</v>
      </c>
      <c r="AN17" s="105" t="s">
        <v>733</v>
      </c>
      <c r="AO17" s="8">
        <v>0</v>
      </c>
      <c r="AP17" s="8">
        <v>0</v>
      </c>
      <c r="AQ17" s="105" t="s">
        <v>733</v>
      </c>
      <c r="AR17" s="8">
        <v>0</v>
      </c>
      <c r="AS17" s="8">
        <v>0</v>
      </c>
      <c r="AT17" s="105" t="s">
        <v>733</v>
      </c>
    </row>
    <row r="18" spans="1:46" s="1" customFormat="1" ht="15" customHeight="1" x14ac:dyDescent="0.55000000000000004">
      <c r="A18" s="16">
        <v>5</v>
      </c>
      <c r="B18" s="17" t="s">
        <v>21</v>
      </c>
      <c r="C18" s="18">
        <v>9401</v>
      </c>
      <c r="D18" s="17" t="s">
        <v>31</v>
      </c>
      <c r="E18" s="8">
        <v>1341</v>
      </c>
      <c r="F18" s="8">
        <v>0</v>
      </c>
      <c r="G18" s="105">
        <v>0</v>
      </c>
      <c r="H18" s="8">
        <v>1229</v>
      </c>
      <c r="I18" s="8">
        <v>0</v>
      </c>
      <c r="J18" s="105">
        <v>0</v>
      </c>
      <c r="K18" s="8">
        <v>956</v>
      </c>
      <c r="L18" s="8">
        <v>0</v>
      </c>
      <c r="M18" s="105">
        <v>0</v>
      </c>
      <c r="N18" s="8">
        <v>3526</v>
      </c>
      <c r="O18" s="8">
        <v>0</v>
      </c>
      <c r="P18" s="105">
        <v>0</v>
      </c>
      <c r="Q18" s="8">
        <v>3564</v>
      </c>
      <c r="R18" s="8">
        <v>0</v>
      </c>
      <c r="S18" s="105">
        <v>0</v>
      </c>
      <c r="T18" s="8">
        <v>2990</v>
      </c>
      <c r="U18" s="8">
        <v>0</v>
      </c>
      <c r="V18" s="105">
        <v>0</v>
      </c>
      <c r="W18" s="8">
        <v>2896</v>
      </c>
      <c r="X18" s="8">
        <v>0</v>
      </c>
      <c r="Y18" s="105">
        <v>0</v>
      </c>
      <c r="Z18" s="8">
        <v>14</v>
      </c>
      <c r="AA18" s="8">
        <v>0</v>
      </c>
      <c r="AB18" s="105">
        <v>0</v>
      </c>
      <c r="AC18" s="8">
        <v>6</v>
      </c>
      <c r="AD18" s="8">
        <v>0</v>
      </c>
      <c r="AE18" s="105">
        <v>0</v>
      </c>
      <c r="AF18" s="8">
        <v>4</v>
      </c>
      <c r="AG18" s="8">
        <v>0</v>
      </c>
      <c r="AH18" s="105">
        <v>0</v>
      </c>
      <c r="AI18" s="8">
        <v>0</v>
      </c>
      <c r="AJ18" s="8">
        <v>0</v>
      </c>
      <c r="AK18" s="105" t="s">
        <v>733</v>
      </c>
      <c r="AL18" s="8">
        <v>0</v>
      </c>
      <c r="AM18" s="8">
        <v>0</v>
      </c>
      <c r="AN18" s="105" t="s">
        <v>733</v>
      </c>
      <c r="AO18" s="8">
        <v>0</v>
      </c>
      <c r="AP18" s="8">
        <v>0</v>
      </c>
      <c r="AQ18" s="105" t="s">
        <v>733</v>
      </c>
      <c r="AR18" s="8">
        <v>0</v>
      </c>
      <c r="AS18" s="8">
        <v>0</v>
      </c>
      <c r="AT18" s="105" t="s">
        <v>733</v>
      </c>
    </row>
    <row r="19" spans="1:46" s="1" customFormat="1" ht="15" customHeight="1" x14ac:dyDescent="0.55000000000000004">
      <c r="A19" s="16">
        <v>5</v>
      </c>
      <c r="B19" s="17" t="s">
        <v>21</v>
      </c>
      <c r="C19" s="18">
        <v>9402</v>
      </c>
      <c r="D19" s="17" t="s">
        <v>32</v>
      </c>
      <c r="E19" s="8">
        <v>148</v>
      </c>
      <c r="F19" s="8">
        <v>0</v>
      </c>
      <c r="G19" s="105">
        <v>0</v>
      </c>
      <c r="H19" s="8">
        <v>0</v>
      </c>
      <c r="I19" s="8">
        <v>0</v>
      </c>
      <c r="J19" s="105" t="s">
        <v>733</v>
      </c>
      <c r="K19" s="8">
        <v>4784</v>
      </c>
      <c r="L19" s="8">
        <v>0</v>
      </c>
      <c r="M19" s="105">
        <v>0</v>
      </c>
      <c r="N19" s="8">
        <v>4932</v>
      </c>
      <c r="O19" s="8">
        <v>0</v>
      </c>
      <c r="P19" s="105">
        <v>0</v>
      </c>
      <c r="Q19" s="8">
        <v>4934</v>
      </c>
      <c r="R19" s="8">
        <v>0</v>
      </c>
      <c r="S19" s="105">
        <v>0</v>
      </c>
      <c r="T19" s="8">
        <v>4930</v>
      </c>
      <c r="U19" s="8">
        <v>0</v>
      </c>
      <c r="V19" s="105">
        <v>0</v>
      </c>
      <c r="W19" s="8">
        <v>4928</v>
      </c>
      <c r="X19" s="8">
        <v>0</v>
      </c>
      <c r="Y19" s="105">
        <v>0</v>
      </c>
      <c r="Z19" s="8">
        <v>10</v>
      </c>
      <c r="AA19" s="8">
        <v>1</v>
      </c>
      <c r="AB19" s="105">
        <v>0.1</v>
      </c>
      <c r="AC19" s="8">
        <v>6</v>
      </c>
      <c r="AD19" s="8">
        <v>0</v>
      </c>
      <c r="AE19" s="105">
        <v>0</v>
      </c>
      <c r="AF19" s="8">
        <v>0</v>
      </c>
      <c r="AG19" s="8">
        <v>0</v>
      </c>
      <c r="AH19" s="105" t="s">
        <v>733</v>
      </c>
      <c r="AI19" s="8">
        <v>0</v>
      </c>
      <c r="AJ19" s="8">
        <v>0</v>
      </c>
      <c r="AK19" s="105" t="s">
        <v>733</v>
      </c>
      <c r="AL19" s="8">
        <v>0</v>
      </c>
      <c r="AM19" s="8">
        <v>0</v>
      </c>
      <c r="AN19" s="105" t="s">
        <v>733</v>
      </c>
      <c r="AO19" s="8">
        <v>0</v>
      </c>
      <c r="AP19" s="8">
        <v>0</v>
      </c>
      <c r="AQ19" s="105" t="s">
        <v>733</v>
      </c>
      <c r="AR19" s="8">
        <v>0</v>
      </c>
      <c r="AS19" s="8">
        <v>0</v>
      </c>
      <c r="AT19" s="105" t="s">
        <v>733</v>
      </c>
    </row>
    <row r="20" spans="1:46" s="1" customFormat="1" ht="15" customHeight="1" x14ac:dyDescent="0.55000000000000004">
      <c r="A20" s="16">
        <v>5</v>
      </c>
      <c r="B20" s="17" t="s">
        <v>21</v>
      </c>
      <c r="C20" s="18">
        <v>9501</v>
      </c>
      <c r="D20" s="17" t="s">
        <v>33</v>
      </c>
      <c r="E20" s="8">
        <v>966</v>
      </c>
      <c r="F20" s="8">
        <v>0</v>
      </c>
      <c r="G20" s="105">
        <v>0</v>
      </c>
      <c r="H20" s="8">
        <v>145</v>
      </c>
      <c r="I20" s="8">
        <v>0</v>
      </c>
      <c r="J20" s="105">
        <v>0</v>
      </c>
      <c r="K20" s="8">
        <v>317</v>
      </c>
      <c r="L20" s="8">
        <v>0</v>
      </c>
      <c r="M20" s="105">
        <v>0</v>
      </c>
      <c r="N20" s="8">
        <v>1428</v>
      </c>
      <c r="O20" s="8">
        <v>0</v>
      </c>
      <c r="P20" s="105">
        <v>0</v>
      </c>
      <c r="Q20" s="8">
        <v>1459</v>
      </c>
      <c r="R20" s="8">
        <v>0</v>
      </c>
      <c r="S20" s="105">
        <v>0</v>
      </c>
      <c r="T20" s="8">
        <v>1364</v>
      </c>
      <c r="U20" s="8">
        <v>0</v>
      </c>
      <c r="V20" s="105">
        <v>0</v>
      </c>
      <c r="W20" s="8">
        <v>1327</v>
      </c>
      <c r="X20" s="8">
        <v>0</v>
      </c>
      <c r="Y20" s="105">
        <v>0</v>
      </c>
      <c r="Z20" s="8">
        <v>11</v>
      </c>
      <c r="AA20" s="8">
        <v>0</v>
      </c>
      <c r="AB20" s="105">
        <v>0</v>
      </c>
      <c r="AC20" s="8">
        <v>0</v>
      </c>
      <c r="AD20" s="8">
        <v>0</v>
      </c>
      <c r="AE20" s="105" t="s">
        <v>733</v>
      </c>
      <c r="AF20" s="8">
        <v>8</v>
      </c>
      <c r="AG20" s="8">
        <v>0</v>
      </c>
      <c r="AH20" s="105">
        <v>0</v>
      </c>
      <c r="AI20" s="8">
        <v>67</v>
      </c>
      <c r="AJ20" s="8">
        <v>0</v>
      </c>
      <c r="AK20" s="105">
        <v>0</v>
      </c>
      <c r="AL20" s="8">
        <v>27</v>
      </c>
      <c r="AM20" s="8">
        <v>0</v>
      </c>
      <c r="AN20" s="105">
        <v>0</v>
      </c>
      <c r="AO20" s="8">
        <v>11</v>
      </c>
      <c r="AP20" s="8">
        <v>0</v>
      </c>
      <c r="AQ20" s="105">
        <v>0</v>
      </c>
      <c r="AR20" s="8">
        <v>15</v>
      </c>
      <c r="AS20" s="8">
        <v>0</v>
      </c>
      <c r="AT20" s="105">
        <v>0</v>
      </c>
    </row>
    <row r="21" spans="1:46" s="1" customFormat="1" ht="15" customHeight="1" x14ac:dyDescent="0.55000000000000004">
      <c r="A21" s="16">
        <v>5</v>
      </c>
      <c r="B21" s="17" t="s">
        <v>21</v>
      </c>
      <c r="C21" s="18">
        <v>9502</v>
      </c>
      <c r="D21" s="17" t="s">
        <v>34</v>
      </c>
      <c r="E21" s="8">
        <v>356</v>
      </c>
      <c r="F21" s="8">
        <v>0</v>
      </c>
      <c r="G21" s="105">
        <v>0</v>
      </c>
      <c r="H21" s="8">
        <v>311</v>
      </c>
      <c r="I21" s="8">
        <v>0</v>
      </c>
      <c r="J21" s="105">
        <v>0</v>
      </c>
      <c r="K21" s="8">
        <v>837</v>
      </c>
      <c r="L21" s="8">
        <v>0</v>
      </c>
      <c r="M21" s="105">
        <v>0</v>
      </c>
      <c r="N21" s="8">
        <v>1504</v>
      </c>
      <c r="O21" s="8">
        <v>0</v>
      </c>
      <c r="P21" s="105">
        <v>0</v>
      </c>
      <c r="Q21" s="8">
        <v>1570</v>
      </c>
      <c r="R21" s="8">
        <v>0</v>
      </c>
      <c r="S21" s="105">
        <v>0</v>
      </c>
      <c r="T21" s="8">
        <v>1415</v>
      </c>
      <c r="U21" s="8">
        <v>0</v>
      </c>
      <c r="V21" s="105">
        <v>0</v>
      </c>
      <c r="W21" s="8">
        <v>1343</v>
      </c>
      <c r="X21" s="8">
        <v>0</v>
      </c>
      <c r="Y21" s="105">
        <v>0</v>
      </c>
      <c r="Z21" s="8">
        <v>10</v>
      </c>
      <c r="AA21" s="8">
        <v>0</v>
      </c>
      <c r="AB21" s="105">
        <v>0</v>
      </c>
      <c r="AC21" s="8">
        <v>0</v>
      </c>
      <c r="AD21" s="8">
        <v>0</v>
      </c>
      <c r="AE21" s="105" t="s">
        <v>733</v>
      </c>
      <c r="AF21" s="8">
        <v>0</v>
      </c>
      <c r="AG21" s="8">
        <v>0</v>
      </c>
      <c r="AH21" s="105" t="s">
        <v>733</v>
      </c>
      <c r="AI21" s="8">
        <v>45</v>
      </c>
      <c r="AJ21" s="8">
        <v>0</v>
      </c>
      <c r="AK21" s="105">
        <v>0</v>
      </c>
      <c r="AL21" s="8">
        <v>176</v>
      </c>
      <c r="AM21" s="8">
        <v>0</v>
      </c>
      <c r="AN21" s="105">
        <v>0</v>
      </c>
      <c r="AO21" s="8">
        <v>21</v>
      </c>
      <c r="AP21" s="8">
        <v>0</v>
      </c>
      <c r="AQ21" s="105">
        <v>0</v>
      </c>
      <c r="AR21" s="8">
        <v>30</v>
      </c>
      <c r="AS21" s="8">
        <v>0</v>
      </c>
      <c r="AT21" s="105">
        <v>0</v>
      </c>
    </row>
    <row r="22" spans="1:46" s="1" customFormat="1" ht="15" customHeight="1" x14ac:dyDescent="0.55000000000000004">
      <c r="A22" s="16">
        <v>5</v>
      </c>
      <c r="B22" s="17" t="s">
        <v>21</v>
      </c>
      <c r="C22" s="18">
        <v>9503</v>
      </c>
      <c r="D22" s="17" t="s">
        <v>35</v>
      </c>
      <c r="E22" s="8">
        <v>156</v>
      </c>
      <c r="F22" s="8">
        <v>0</v>
      </c>
      <c r="G22" s="105">
        <v>0</v>
      </c>
      <c r="H22" s="8">
        <v>153</v>
      </c>
      <c r="I22" s="8">
        <v>0</v>
      </c>
      <c r="J22" s="105">
        <v>0</v>
      </c>
      <c r="K22" s="8">
        <v>1937</v>
      </c>
      <c r="L22" s="8">
        <v>0</v>
      </c>
      <c r="M22" s="105">
        <v>0</v>
      </c>
      <c r="N22" s="8">
        <v>2246</v>
      </c>
      <c r="O22" s="8">
        <v>0</v>
      </c>
      <c r="P22" s="105">
        <v>0</v>
      </c>
      <c r="Q22" s="8">
        <v>2353</v>
      </c>
      <c r="R22" s="8">
        <v>0</v>
      </c>
      <c r="S22" s="105">
        <v>0</v>
      </c>
      <c r="T22" s="8">
        <v>1994</v>
      </c>
      <c r="U22" s="8">
        <v>0</v>
      </c>
      <c r="V22" s="105">
        <v>0</v>
      </c>
      <c r="W22" s="8">
        <v>1938</v>
      </c>
      <c r="X22" s="8">
        <v>0</v>
      </c>
      <c r="Y22" s="105">
        <v>0</v>
      </c>
      <c r="Z22" s="8">
        <v>7</v>
      </c>
      <c r="AA22" s="8">
        <v>0</v>
      </c>
      <c r="AB22" s="105">
        <v>0</v>
      </c>
      <c r="AC22" s="8">
        <v>0</v>
      </c>
      <c r="AD22" s="8">
        <v>0</v>
      </c>
      <c r="AE22" s="105" t="s">
        <v>733</v>
      </c>
      <c r="AF22" s="8">
        <v>0</v>
      </c>
      <c r="AG22" s="8">
        <v>0</v>
      </c>
      <c r="AH22" s="105" t="s">
        <v>733</v>
      </c>
      <c r="AI22" s="8">
        <v>82</v>
      </c>
      <c r="AJ22" s="8">
        <v>0</v>
      </c>
      <c r="AK22" s="105">
        <v>0</v>
      </c>
      <c r="AL22" s="8">
        <v>54</v>
      </c>
      <c r="AM22" s="8">
        <v>0</v>
      </c>
      <c r="AN22" s="105">
        <v>0</v>
      </c>
      <c r="AO22" s="8">
        <v>28</v>
      </c>
      <c r="AP22" s="8">
        <v>0</v>
      </c>
      <c r="AQ22" s="105">
        <v>0</v>
      </c>
      <c r="AR22" s="8">
        <v>40</v>
      </c>
      <c r="AS22" s="8">
        <v>0</v>
      </c>
      <c r="AT22" s="105">
        <v>0</v>
      </c>
    </row>
    <row r="23" spans="1:46" s="1" customFormat="1" ht="15" customHeight="1" x14ac:dyDescent="0.55000000000000004">
      <c r="A23" s="16">
        <v>5</v>
      </c>
      <c r="B23" s="17" t="s">
        <v>21</v>
      </c>
      <c r="C23" s="18">
        <v>9504</v>
      </c>
      <c r="D23" s="17" t="s">
        <v>36</v>
      </c>
      <c r="E23" s="8">
        <v>1744</v>
      </c>
      <c r="F23" s="8">
        <v>0</v>
      </c>
      <c r="G23" s="105">
        <v>0</v>
      </c>
      <c r="H23" s="8">
        <v>377</v>
      </c>
      <c r="I23" s="8">
        <v>0</v>
      </c>
      <c r="J23" s="105">
        <v>0</v>
      </c>
      <c r="K23" s="8">
        <v>894</v>
      </c>
      <c r="L23" s="8">
        <v>0</v>
      </c>
      <c r="M23" s="105">
        <v>0</v>
      </c>
      <c r="N23" s="8">
        <v>3015</v>
      </c>
      <c r="O23" s="8">
        <v>0</v>
      </c>
      <c r="P23" s="105">
        <v>0</v>
      </c>
      <c r="Q23" s="8">
        <v>3257</v>
      </c>
      <c r="R23" s="8">
        <v>0</v>
      </c>
      <c r="S23" s="105">
        <v>0</v>
      </c>
      <c r="T23" s="8">
        <v>2314</v>
      </c>
      <c r="U23" s="8">
        <v>0</v>
      </c>
      <c r="V23" s="105">
        <v>0</v>
      </c>
      <c r="W23" s="8">
        <v>2257</v>
      </c>
      <c r="X23" s="8">
        <v>0</v>
      </c>
      <c r="Y23" s="105">
        <v>0</v>
      </c>
      <c r="Z23" s="8">
        <v>6</v>
      </c>
      <c r="AA23" s="8">
        <v>0</v>
      </c>
      <c r="AB23" s="105">
        <v>0</v>
      </c>
      <c r="AC23" s="8">
        <v>6</v>
      </c>
      <c r="AD23" s="8">
        <v>0</v>
      </c>
      <c r="AE23" s="105">
        <v>0</v>
      </c>
      <c r="AF23" s="8">
        <v>4</v>
      </c>
      <c r="AG23" s="8">
        <v>0</v>
      </c>
      <c r="AH23" s="105">
        <v>0</v>
      </c>
      <c r="AI23" s="8">
        <v>84</v>
      </c>
      <c r="AJ23" s="8">
        <v>0</v>
      </c>
      <c r="AK23" s="105">
        <v>0</v>
      </c>
      <c r="AL23" s="8">
        <v>32</v>
      </c>
      <c r="AM23" s="8">
        <v>0</v>
      </c>
      <c r="AN23" s="105">
        <v>0</v>
      </c>
      <c r="AO23" s="8">
        <v>28</v>
      </c>
      <c r="AP23" s="8">
        <v>0</v>
      </c>
      <c r="AQ23" s="105">
        <v>0</v>
      </c>
      <c r="AR23" s="8">
        <v>40</v>
      </c>
      <c r="AS23" s="8">
        <v>0</v>
      </c>
      <c r="AT23" s="105">
        <v>0</v>
      </c>
    </row>
    <row r="24" spans="1:46" s="1" customFormat="1" ht="15" customHeight="1" x14ac:dyDescent="0.55000000000000004">
      <c r="A24" s="16">
        <v>5</v>
      </c>
      <c r="B24" s="17" t="s">
        <v>21</v>
      </c>
      <c r="C24" s="18">
        <v>9549</v>
      </c>
      <c r="D24" s="17" t="s">
        <v>37</v>
      </c>
      <c r="E24" s="8">
        <v>561</v>
      </c>
      <c r="F24" s="8">
        <v>0</v>
      </c>
      <c r="G24" s="105">
        <v>0</v>
      </c>
      <c r="H24" s="8">
        <v>151</v>
      </c>
      <c r="I24" s="8">
        <v>0</v>
      </c>
      <c r="J24" s="105">
        <v>0</v>
      </c>
      <c r="K24" s="8">
        <v>926</v>
      </c>
      <c r="L24" s="8">
        <v>0</v>
      </c>
      <c r="M24" s="105">
        <v>0</v>
      </c>
      <c r="N24" s="8">
        <v>1638</v>
      </c>
      <c r="O24" s="8">
        <v>0</v>
      </c>
      <c r="P24" s="105">
        <v>0</v>
      </c>
      <c r="Q24" s="8">
        <v>1679</v>
      </c>
      <c r="R24" s="8">
        <v>0</v>
      </c>
      <c r="S24" s="105">
        <v>0</v>
      </c>
      <c r="T24" s="8">
        <v>1263</v>
      </c>
      <c r="U24" s="8">
        <v>0</v>
      </c>
      <c r="V24" s="105">
        <v>0</v>
      </c>
      <c r="W24" s="8">
        <v>1230</v>
      </c>
      <c r="X24" s="8">
        <v>0</v>
      </c>
      <c r="Y24" s="105">
        <v>0</v>
      </c>
      <c r="Z24" s="8">
        <v>6</v>
      </c>
      <c r="AA24" s="8">
        <v>0</v>
      </c>
      <c r="AB24" s="105">
        <v>0</v>
      </c>
      <c r="AC24" s="8">
        <v>0</v>
      </c>
      <c r="AD24" s="8">
        <v>0</v>
      </c>
      <c r="AE24" s="105" t="s">
        <v>733</v>
      </c>
      <c r="AF24" s="8">
        <v>0</v>
      </c>
      <c r="AG24" s="8">
        <v>0</v>
      </c>
      <c r="AH24" s="105" t="s">
        <v>733</v>
      </c>
      <c r="AI24" s="8">
        <v>56</v>
      </c>
      <c r="AJ24" s="8">
        <v>0</v>
      </c>
      <c r="AK24" s="105">
        <v>0</v>
      </c>
      <c r="AL24" s="8">
        <v>162</v>
      </c>
      <c r="AM24" s="8">
        <v>0</v>
      </c>
      <c r="AN24" s="105">
        <v>0</v>
      </c>
      <c r="AO24" s="8">
        <v>28</v>
      </c>
      <c r="AP24" s="8">
        <v>0</v>
      </c>
      <c r="AQ24" s="105">
        <v>0</v>
      </c>
      <c r="AR24" s="8">
        <v>40</v>
      </c>
      <c r="AS24" s="8">
        <v>0</v>
      </c>
      <c r="AT24" s="105">
        <v>0</v>
      </c>
    </row>
    <row r="25" spans="1:46" s="1" customFormat="1" ht="15" customHeight="1" x14ac:dyDescent="0.55000000000000004">
      <c r="A25" s="16">
        <v>8</v>
      </c>
      <c r="B25" s="17" t="s">
        <v>38</v>
      </c>
      <c r="C25" s="18">
        <v>9103</v>
      </c>
      <c r="D25" s="17" t="s">
        <v>39</v>
      </c>
      <c r="E25" s="8">
        <v>784</v>
      </c>
      <c r="F25" s="8">
        <v>0</v>
      </c>
      <c r="G25" s="105">
        <v>0</v>
      </c>
      <c r="H25" s="8">
        <v>541</v>
      </c>
      <c r="I25" s="8">
        <v>0</v>
      </c>
      <c r="J25" s="105">
        <v>0</v>
      </c>
      <c r="K25" s="8">
        <v>1532</v>
      </c>
      <c r="L25" s="8">
        <v>0</v>
      </c>
      <c r="M25" s="105">
        <v>0</v>
      </c>
      <c r="N25" s="8">
        <v>2857</v>
      </c>
      <c r="O25" s="8">
        <v>0</v>
      </c>
      <c r="P25" s="105">
        <v>0</v>
      </c>
      <c r="Q25" s="8">
        <v>2978</v>
      </c>
      <c r="R25" s="8">
        <v>0</v>
      </c>
      <c r="S25" s="105">
        <v>0</v>
      </c>
      <c r="T25" s="8">
        <v>2761</v>
      </c>
      <c r="U25" s="8">
        <v>0</v>
      </c>
      <c r="V25" s="105">
        <v>0</v>
      </c>
      <c r="W25" s="8">
        <v>2609</v>
      </c>
      <c r="X25" s="8">
        <v>0</v>
      </c>
      <c r="Y25" s="105">
        <v>0</v>
      </c>
      <c r="Z25" s="8">
        <v>13</v>
      </c>
      <c r="AA25" s="8">
        <v>0</v>
      </c>
      <c r="AB25" s="105">
        <v>0</v>
      </c>
      <c r="AC25" s="8">
        <v>6</v>
      </c>
      <c r="AD25" s="8">
        <v>0</v>
      </c>
      <c r="AE25" s="105">
        <v>0</v>
      </c>
      <c r="AF25" s="8">
        <v>4</v>
      </c>
      <c r="AG25" s="8">
        <v>0</v>
      </c>
      <c r="AH25" s="105">
        <v>0</v>
      </c>
      <c r="AI25" s="8">
        <v>41</v>
      </c>
      <c r="AJ25" s="8">
        <v>0</v>
      </c>
      <c r="AK25" s="105">
        <v>0</v>
      </c>
      <c r="AL25" s="8">
        <v>32</v>
      </c>
      <c r="AM25" s="8">
        <v>0</v>
      </c>
      <c r="AN25" s="105">
        <v>0</v>
      </c>
      <c r="AO25" s="8">
        <v>16</v>
      </c>
      <c r="AP25" s="8">
        <v>0</v>
      </c>
      <c r="AQ25" s="105">
        <v>0</v>
      </c>
      <c r="AR25" s="8">
        <v>24</v>
      </c>
      <c r="AS25" s="8">
        <v>0</v>
      </c>
      <c r="AT25" s="105">
        <v>0</v>
      </c>
    </row>
    <row r="26" spans="1:46" s="1" customFormat="1" ht="15" customHeight="1" x14ac:dyDescent="0.55000000000000004">
      <c r="A26" s="16">
        <v>8</v>
      </c>
      <c r="B26" s="17" t="s">
        <v>38</v>
      </c>
      <c r="C26" s="18">
        <v>9207</v>
      </c>
      <c r="D26" s="17" t="s">
        <v>40</v>
      </c>
      <c r="E26" s="8">
        <v>0</v>
      </c>
      <c r="F26" s="8">
        <v>0</v>
      </c>
      <c r="G26" s="105" t="s">
        <v>733</v>
      </c>
      <c r="H26" s="8">
        <v>428</v>
      </c>
      <c r="I26" s="8">
        <v>0</v>
      </c>
      <c r="J26" s="105">
        <v>0</v>
      </c>
      <c r="K26" s="8">
        <v>2179</v>
      </c>
      <c r="L26" s="8">
        <v>0</v>
      </c>
      <c r="M26" s="105">
        <v>0</v>
      </c>
      <c r="N26" s="8">
        <v>2607</v>
      </c>
      <c r="O26" s="8">
        <v>0</v>
      </c>
      <c r="P26" s="105">
        <v>0</v>
      </c>
      <c r="Q26" s="8">
        <v>2683</v>
      </c>
      <c r="R26" s="8">
        <v>0</v>
      </c>
      <c r="S26" s="105">
        <v>0</v>
      </c>
      <c r="T26" s="8">
        <v>2514</v>
      </c>
      <c r="U26" s="8">
        <v>0</v>
      </c>
      <c r="V26" s="105">
        <v>0</v>
      </c>
      <c r="W26" s="8">
        <v>2264</v>
      </c>
      <c r="X26" s="8">
        <v>0</v>
      </c>
      <c r="Y26" s="105">
        <v>0</v>
      </c>
      <c r="Z26" s="8">
        <v>13</v>
      </c>
      <c r="AA26" s="8">
        <v>0</v>
      </c>
      <c r="AB26" s="105">
        <v>0</v>
      </c>
      <c r="AC26" s="8">
        <v>6</v>
      </c>
      <c r="AD26" s="8">
        <v>0</v>
      </c>
      <c r="AE26" s="105">
        <v>0</v>
      </c>
      <c r="AF26" s="8">
        <v>4</v>
      </c>
      <c r="AG26" s="8">
        <v>0</v>
      </c>
      <c r="AH26" s="105">
        <v>0</v>
      </c>
      <c r="AI26" s="8">
        <v>0</v>
      </c>
      <c r="AJ26" s="8">
        <v>0</v>
      </c>
      <c r="AK26" s="105" t="s">
        <v>733</v>
      </c>
      <c r="AL26" s="8">
        <v>0</v>
      </c>
      <c r="AM26" s="8">
        <v>0</v>
      </c>
      <c r="AN26" s="105" t="s">
        <v>733</v>
      </c>
      <c r="AO26" s="8">
        <v>0</v>
      </c>
      <c r="AP26" s="8">
        <v>0</v>
      </c>
      <c r="AQ26" s="105" t="s">
        <v>733</v>
      </c>
      <c r="AR26" s="8">
        <v>0</v>
      </c>
      <c r="AS26" s="8">
        <v>0</v>
      </c>
      <c r="AT26" s="105" t="s">
        <v>733</v>
      </c>
    </row>
    <row r="27" spans="1:46" s="1" customFormat="1" ht="15" customHeight="1" x14ac:dyDescent="0.55000000000000004">
      <c r="A27" s="16">
        <v>8</v>
      </c>
      <c r="B27" s="17" t="s">
        <v>38</v>
      </c>
      <c r="C27" s="18">
        <v>9208</v>
      </c>
      <c r="D27" s="17" t="s">
        <v>41</v>
      </c>
      <c r="E27" s="8">
        <v>16</v>
      </c>
      <c r="F27" s="8">
        <v>1</v>
      </c>
      <c r="G27" s="105">
        <v>6.25E-2</v>
      </c>
      <c r="H27" s="8">
        <v>621</v>
      </c>
      <c r="I27" s="8">
        <v>0</v>
      </c>
      <c r="J27" s="105">
        <v>0</v>
      </c>
      <c r="K27" s="8">
        <v>2056</v>
      </c>
      <c r="L27" s="8">
        <v>466</v>
      </c>
      <c r="M27" s="105">
        <v>0.22665369649805447</v>
      </c>
      <c r="N27" s="8">
        <v>2693</v>
      </c>
      <c r="O27" s="8">
        <v>467</v>
      </c>
      <c r="P27" s="105">
        <v>0.17341255105829931</v>
      </c>
      <c r="Q27" s="8">
        <v>2710</v>
      </c>
      <c r="R27" s="8">
        <v>187</v>
      </c>
      <c r="S27" s="105">
        <v>6.9003690036900364E-2</v>
      </c>
      <c r="T27" s="8">
        <v>2048</v>
      </c>
      <c r="U27" s="8">
        <v>55</v>
      </c>
      <c r="V27" s="105">
        <v>2.685546875E-2</v>
      </c>
      <c r="W27" s="8">
        <v>1761</v>
      </c>
      <c r="X27" s="8">
        <v>274</v>
      </c>
      <c r="Y27" s="105">
        <v>0.15559341283361727</v>
      </c>
      <c r="Z27" s="8">
        <v>14</v>
      </c>
      <c r="AA27" s="8">
        <v>0</v>
      </c>
      <c r="AB27" s="105">
        <v>0</v>
      </c>
      <c r="AC27" s="8">
        <v>6</v>
      </c>
      <c r="AD27" s="8">
        <v>0</v>
      </c>
      <c r="AE27" s="105">
        <v>0</v>
      </c>
      <c r="AF27" s="8">
        <v>4</v>
      </c>
      <c r="AG27" s="8">
        <v>0</v>
      </c>
      <c r="AH27" s="105">
        <v>0</v>
      </c>
      <c r="AI27" s="8">
        <v>40</v>
      </c>
      <c r="AJ27" s="8">
        <v>0</v>
      </c>
      <c r="AK27" s="105">
        <v>0</v>
      </c>
      <c r="AL27" s="8">
        <v>32</v>
      </c>
      <c r="AM27" s="8">
        <v>0</v>
      </c>
      <c r="AN27" s="105">
        <v>0</v>
      </c>
      <c r="AO27" s="8">
        <v>16</v>
      </c>
      <c r="AP27" s="8">
        <v>0</v>
      </c>
      <c r="AQ27" s="105">
        <v>0</v>
      </c>
      <c r="AR27" s="8">
        <v>23</v>
      </c>
      <c r="AS27" s="8">
        <v>0</v>
      </c>
      <c r="AT27" s="105">
        <v>0</v>
      </c>
    </row>
    <row r="28" spans="1:46" s="1" customFormat="1" ht="15" customHeight="1" x14ac:dyDescent="0.55000000000000004">
      <c r="A28" s="16">
        <v>8</v>
      </c>
      <c r="B28" s="17" t="s">
        <v>38</v>
      </c>
      <c r="C28" s="18">
        <v>9302</v>
      </c>
      <c r="D28" s="17" t="s">
        <v>42</v>
      </c>
      <c r="E28" s="8">
        <v>320</v>
      </c>
      <c r="F28" s="8">
        <v>0</v>
      </c>
      <c r="G28" s="105">
        <v>0</v>
      </c>
      <c r="H28" s="8">
        <v>1031</v>
      </c>
      <c r="I28" s="8">
        <v>0</v>
      </c>
      <c r="J28" s="105">
        <v>0</v>
      </c>
      <c r="K28" s="8">
        <v>2347</v>
      </c>
      <c r="L28" s="8">
        <v>0</v>
      </c>
      <c r="M28" s="105">
        <v>0</v>
      </c>
      <c r="N28" s="8">
        <v>3698</v>
      </c>
      <c r="O28" s="8">
        <v>0</v>
      </c>
      <c r="P28" s="105">
        <v>0</v>
      </c>
      <c r="Q28" s="8">
        <v>3762</v>
      </c>
      <c r="R28" s="8">
        <v>0</v>
      </c>
      <c r="S28" s="105">
        <v>0</v>
      </c>
      <c r="T28" s="8">
        <v>3646</v>
      </c>
      <c r="U28" s="8">
        <v>0</v>
      </c>
      <c r="V28" s="105">
        <v>0</v>
      </c>
      <c r="W28" s="8">
        <v>3536</v>
      </c>
      <c r="X28" s="8">
        <v>0</v>
      </c>
      <c r="Y28" s="105">
        <v>0</v>
      </c>
      <c r="Z28" s="8">
        <v>15</v>
      </c>
      <c r="AA28" s="8">
        <v>0</v>
      </c>
      <c r="AB28" s="105">
        <v>0</v>
      </c>
      <c r="AC28" s="8">
        <v>6</v>
      </c>
      <c r="AD28" s="8">
        <v>0</v>
      </c>
      <c r="AE28" s="105">
        <v>0</v>
      </c>
      <c r="AF28" s="8">
        <v>8</v>
      </c>
      <c r="AG28" s="8">
        <v>0</v>
      </c>
      <c r="AH28" s="105">
        <v>0</v>
      </c>
      <c r="AI28" s="8">
        <v>0</v>
      </c>
      <c r="AJ28" s="8">
        <v>0</v>
      </c>
      <c r="AK28" s="105" t="s">
        <v>733</v>
      </c>
      <c r="AL28" s="8">
        <v>0</v>
      </c>
      <c r="AM28" s="8">
        <v>0</v>
      </c>
      <c r="AN28" s="105" t="s">
        <v>733</v>
      </c>
      <c r="AO28" s="8">
        <v>0</v>
      </c>
      <c r="AP28" s="8">
        <v>0</v>
      </c>
      <c r="AQ28" s="105" t="s">
        <v>733</v>
      </c>
      <c r="AR28" s="8">
        <v>0</v>
      </c>
      <c r="AS28" s="8">
        <v>0</v>
      </c>
      <c r="AT28" s="105" t="s">
        <v>733</v>
      </c>
    </row>
    <row r="29" spans="1:46" s="1" customFormat="1" ht="15" customHeight="1" x14ac:dyDescent="0.55000000000000004">
      <c r="A29" s="16">
        <v>11</v>
      </c>
      <c r="B29" s="17" t="s">
        <v>43</v>
      </c>
      <c r="C29" s="18">
        <v>9209</v>
      </c>
      <c r="D29" s="17" t="s">
        <v>44</v>
      </c>
      <c r="E29" s="8">
        <v>0</v>
      </c>
      <c r="F29" s="8">
        <v>0</v>
      </c>
      <c r="G29" s="105" t="s">
        <v>733</v>
      </c>
      <c r="H29" s="8">
        <v>0</v>
      </c>
      <c r="I29" s="8">
        <v>0</v>
      </c>
      <c r="J29" s="105" t="s">
        <v>733</v>
      </c>
      <c r="K29" s="8">
        <v>6182</v>
      </c>
      <c r="L29" s="8">
        <v>0</v>
      </c>
      <c r="M29" s="105">
        <v>0</v>
      </c>
      <c r="N29" s="8">
        <v>6182</v>
      </c>
      <c r="O29" s="8">
        <v>0</v>
      </c>
      <c r="P29" s="105">
        <v>0</v>
      </c>
      <c r="Q29" s="8">
        <v>6481</v>
      </c>
      <c r="R29" s="8">
        <v>0</v>
      </c>
      <c r="S29" s="105">
        <v>0</v>
      </c>
      <c r="T29" s="8">
        <v>3865</v>
      </c>
      <c r="U29" s="8">
        <v>0</v>
      </c>
      <c r="V29" s="105">
        <v>0</v>
      </c>
      <c r="W29" s="8">
        <v>3716</v>
      </c>
      <c r="X29" s="8">
        <v>0</v>
      </c>
      <c r="Y29" s="105">
        <v>0</v>
      </c>
      <c r="Z29" s="8">
        <v>22</v>
      </c>
      <c r="AA29" s="8">
        <v>1</v>
      </c>
      <c r="AB29" s="105">
        <v>4.5454545454545456E-2</v>
      </c>
      <c r="AC29" s="8">
        <v>6</v>
      </c>
      <c r="AD29" s="8">
        <v>0</v>
      </c>
      <c r="AE29" s="105">
        <v>0</v>
      </c>
      <c r="AF29" s="8">
        <v>4</v>
      </c>
      <c r="AG29" s="8">
        <v>0</v>
      </c>
      <c r="AH29" s="105">
        <v>0</v>
      </c>
      <c r="AI29" s="8">
        <v>0</v>
      </c>
      <c r="AJ29" s="8">
        <v>0</v>
      </c>
      <c r="AK29" s="105" t="s">
        <v>733</v>
      </c>
      <c r="AL29" s="8">
        <v>0</v>
      </c>
      <c r="AM29" s="8">
        <v>0</v>
      </c>
      <c r="AN29" s="105" t="s">
        <v>733</v>
      </c>
      <c r="AO29" s="8">
        <v>0</v>
      </c>
      <c r="AP29" s="8">
        <v>0</v>
      </c>
      <c r="AQ29" s="105" t="s">
        <v>733</v>
      </c>
      <c r="AR29" s="8">
        <v>0</v>
      </c>
      <c r="AS29" s="8">
        <v>0</v>
      </c>
      <c r="AT29" s="105" t="s">
        <v>733</v>
      </c>
    </row>
    <row r="30" spans="1:46" s="1" customFormat="1" ht="15" customHeight="1" x14ac:dyDescent="0.55000000000000004">
      <c r="A30" s="16">
        <v>11</v>
      </c>
      <c r="B30" s="17" t="s">
        <v>43</v>
      </c>
      <c r="C30" s="18">
        <v>9210</v>
      </c>
      <c r="D30" s="17" t="s">
        <v>45</v>
      </c>
      <c r="E30" s="8">
        <v>0</v>
      </c>
      <c r="F30" s="8">
        <v>0</v>
      </c>
      <c r="G30" s="105" t="s">
        <v>733</v>
      </c>
      <c r="H30" s="8">
        <v>0</v>
      </c>
      <c r="I30" s="8">
        <v>0</v>
      </c>
      <c r="J30" s="105" t="s">
        <v>733</v>
      </c>
      <c r="K30" s="8">
        <v>2588</v>
      </c>
      <c r="L30" s="8">
        <v>0</v>
      </c>
      <c r="M30" s="105">
        <v>0</v>
      </c>
      <c r="N30" s="8">
        <v>2588</v>
      </c>
      <c r="O30" s="8">
        <v>0</v>
      </c>
      <c r="P30" s="105">
        <v>0</v>
      </c>
      <c r="Q30" s="8">
        <v>2608</v>
      </c>
      <c r="R30" s="8">
        <v>0</v>
      </c>
      <c r="S30" s="105">
        <v>0</v>
      </c>
      <c r="T30" s="8">
        <v>2416</v>
      </c>
      <c r="U30" s="8">
        <v>0</v>
      </c>
      <c r="V30" s="105">
        <v>0</v>
      </c>
      <c r="W30" s="8">
        <v>2395</v>
      </c>
      <c r="X30" s="8">
        <v>0</v>
      </c>
      <c r="Y30" s="105">
        <v>0</v>
      </c>
      <c r="Z30" s="8">
        <v>10</v>
      </c>
      <c r="AA30" s="8">
        <v>0</v>
      </c>
      <c r="AB30" s="105">
        <v>0</v>
      </c>
      <c r="AC30" s="8">
        <v>6</v>
      </c>
      <c r="AD30" s="8">
        <v>0</v>
      </c>
      <c r="AE30" s="105">
        <v>0</v>
      </c>
      <c r="AF30" s="8">
        <v>4</v>
      </c>
      <c r="AG30" s="8">
        <v>0</v>
      </c>
      <c r="AH30" s="105">
        <v>0</v>
      </c>
      <c r="AI30" s="8">
        <v>0</v>
      </c>
      <c r="AJ30" s="8">
        <v>0</v>
      </c>
      <c r="AK30" s="105" t="s">
        <v>733</v>
      </c>
      <c r="AL30" s="8">
        <v>0</v>
      </c>
      <c r="AM30" s="8">
        <v>0</v>
      </c>
      <c r="AN30" s="105" t="s">
        <v>733</v>
      </c>
      <c r="AO30" s="8">
        <v>0</v>
      </c>
      <c r="AP30" s="8">
        <v>0</v>
      </c>
      <c r="AQ30" s="105" t="s">
        <v>733</v>
      </c>
      <c r="AR30" s="8">
        <v>0</v>
      </c>
      <c r="AS30" s="8">
        <v>0</v>
      </c>
      <c r="AT30" s="105" t="s">
        <v>733</v>
      </c>
    </row>
    <row r="31" spans="1:46" s="1" customFormat="1" ht="15" customHeight="1" x14ac:dyDescent="0.55000000000000004">
      <c r="A31" s="16">
        <v>11</v>
      </c>
      <c r="B31" s="17" t="s">
        <v>43</v>
      </c>
      <c r="C31" s="18">
        <v>9211</v>
      </c>
      <c r="D31" s="17" t="s">
        <v>46</v>
      </c>
      <c r="E31" s="8">
        <v>172</v>
      </c>
      <c r="F31" s="8">
        <v>0</v>
      </c>
      <c r="G31" s="105">
        <v>0</v>
      </c>
      <c r="H31" s="8">
        <v>1691</v>
      </c>
      <c r="I31" s="8">
        <v>0</v>
      </c>
      <c r="J31" s="105">
        <v>0</v>
      </c>
      <c r="K31" s="8">
        <v>1170</v>
      </c>
      <c r="L31" s="8">
        <v>0</v>
      </c>
      <c r="M31" s="105">
        <v>0</v>
      </c>
      <c r="N31" s="8">
        <v>3033</v>
      </c>
      <c r="O31" s="8">
        <v>0</v>
      </c>
      <c r="P31" s="105">
        <v>0</v>
      </c>
      <c r="Q31" s="8">
        <v>3228</v>
      </c>
      <c r="R31" s="8">
        <v>0</v>
      </c>
      <c r="S31" s="105">
        <v>0</v>
      </c>
      <c r="T31" s="8">
        <v>2449</v>
      </c>
      <c r="U31" s="8">
        <v>0</v>
      </c>
      <c r="V31" s="105">
        <v>0</v>
      </c>
      <c r="W31" s="8">
        <v>2184</v>
      </c>
      <c r="X31" s="8">
        <v>0</v>
      </c>
      <c r="Y31" s="105">
        <v>0</v>
      </c>
      <c r="Z31" s="8">
        <v>17</v>
      </c>
      <c r="AA31" s="8">
        <v>0</v>
      </c>
      <c r="AB31" s="105">
        <v>0</v>
      </c>
      <c r="AC31" s="8">
        <v>12</v>
      </c>
      <c r="AD31" s="8">
        <v>0</v>
      </c>
      <c r="AE31" s="105">
        <v>0</v>
      </c>
      <c r="AF31" s="8">
        <v>12</v>
      </c>
      <c r="AG31" s="8">
        <v>0</v>
      </c>
      <c r="AH31" s="105">
        <v>0</v>
      </c>
      <c r="AI31" s="8">
        <v>0</v>
      </c>
      <c r="AJ31" s="8">
        <v>0</v>
      </c>
      <c r="AK31" s="105" t="s">
        <v>733</v>
      </c>
      <c r="AL31" s="8">
        <v>0</v>
      </c>
      <c r="AM31" s="8">
        <v>0</v>
      </c>
      <c r="AN31" s="105" t="s">
        <v>733</v>
      </c>
      <c r="AO31" s="8">
        <v>0</v>
      </c>
      <c r="AP31" s="8">
        <v>0</v>
      </c>
      <c r="AQ31" s="105" t="s">
        <v>733</v>
      </c>
      <c r="AR31" s="8">
        <v>0</v>
      </c>
      <c r="AS31" s="8">
        <v>0</v>
      </c>
      <c r="AT31" s="105" t="s">
        <v>733</v>
      </c>
    </row>
    <row r="32" spans="1:46" s="1" customFormat="1" ht="15" customHeight="1" x14ac:dyDescent="0.55000000000000004">
      <c r="A32" s="16">
        <v>11</v>
      </c>
      <c r="B32" s="17" t="s">
        <v>43</v>
      </c>
      <c r="C32" s="18">
        <v>9212</v>
      </c>
      <c r="D32" s="17" t="s">
        <v>47</v>
      </c>
      <c r="E32" s="8">
        <v>132</v>
      </c>
      <c r="F32" s="8">
        <v>0</v>
      </c>
      <c r="G32" s="105">
        <v>0</v>
      </c>
      <c r="H32" s="8">
        <v>189</v>
      </c>
      <c r="I32" s="8">
        <v>0</v>
      </c>
      <c r="J32" s="105">
        <v>0</v>
      </c>
      <c r="K32" s="8">
        <v>1564</v>
      </c>
      <c r="L32" s="8">
        <v>0</v>
      </c>
      <c r="M32" s="105">
        <v>0</v>
      </c>
      <c r="N32" s="8">
        <v>1885</v>
      </c>
      <c r="O32" s="8">
        <v>0</v>
      </c>
      <c r="P32" s="105">
        <v>0</v>
      </c>
      <c r="Q32" s="8">
        <v>1890</v>
      </c>
      <c r="R32" s="8">
        <v>0</v>
      </c>
      <c r="S32" s="105">
        <v>0</v>
      </c>
      <c r="T32" s="8">
        <v>1708</v>
      </c>
      <c r="U32" s="8">
        <v>0</v>
      </c>
      <c r="V32" s="105">
        <v>0</v>
      </c>
      <c r="W32" s="8">
        <v>1693</v>
      </c>
      <c r="X32" s="8">
        <v>0</v>
      </c>
      <c r="Y32" s="105">
        <v>0</v>
      </c>
      <c r="Z32" s="8">
        <v>8</v>
      </c>
      <c r="AA32" s="8">
        <v>0</v>
      </c>
      <c r="AB32" s="105">
        <v>0</v>
      </c>
      <c r="AC32" s="8">
        <v>0</v>
      </c>
      <c r="AD32" s="8">
        <v>0</v>
      </c>
      <c r="AE32" s="105" t="s">
        <v>733</v>
      </c>
      <c r="AF32" s="8">
        <v>0</v>
      </c>
      <c r="AG32" s="8">
        <v>0</v>
      </c>
      <c r="AH32" s="105" t="s">
        <v>733</v>
      </c>
      <c r="AI32" s="8">
        <v>0</v>
      </c>
      <c r="AJ32" s="8">
        <v>0</v>
      </c>
      <c r="AK32" s="105" t="s">
        <v>733</v>
      </c>
      <c r="AL32" s="8">
        <v>0</v>
      </c>
      <c r="AM32" s="8">
        <v>0</v>
      </c>
      <c r="AN32" s="105" t="s">
        <v>733</v>
      </c>
      <c r="AO32" s="8">
        <v>0</v>
      </c>
      <c r="AP32" s="8">
        <v>0</v>
      </c>
      <c r="AQ32" s="105" t="s">
        <v>733</v>
      </c>
      <c r="AR32" s="8">
        <v>0</v>
      </c>
      <c r="AS32" s="8">
        <v>0</v>
      </c>
      <c r="AT32" s="105" t="s">
        <v>733</v>
      </c>
    </row>
    <row r="33" spans="1:46" s="1" customFormat="1" ht="15" customHeight="1" x14ac:dyDescent="0.55000000000000004">
      <c r="A33" s="16">
        <v>11</v>
      </c>
      <c r="B33" s="17" t="s">
        <v>43</v>
      </c>
      <c r="C33" s="18">
        <v>9213</v>
      </c>
      <c r="D33" s="17" t="s">
        <v>48</v>
      </c>
      <c r="E33" s="8">
        <v>0</v>
      </c>
      <c r="F33" s="8">
        <v>6</v>
      </c>
      <c r="G33" s="105" t="s">
        <v>733</v>
      </c>
      <c r="H33" s="8">
        <v>157</v>
      </c>
      <c r="I33" s="8">
        <v>0</v>
      </c>
      <c r="J33" s="105">
        <v>0</v>
      </c>
      <c r="K33" s="8">
        <v>3819</v>
      </c>
      <c r="L33" s="8">
        <v>340</v>
      </c>
      <c r="M33" s="105">
        <v>8.902854150301126E-2</v>
      </c>
      <c r="N33" s="8">
        <v>3976</v>
      </c>
      <c r="O33" s="8">
        <v>346</v>
      </c>
      <c r="P33" s="105">
        <v>8.7022132796780685E-2</v>
      </c>
      <c r="Q33" s="8">
        <v>4083</v>
      </c>
      <c r="R33" s="8">
        <v>0</v>
      </c>
      <c r="S33" s="105">
        <v>0</v>
      </c>
      <c r="T33" s="8">
        <v>3737</v>
      </c>
      <c r="U33" s="8">
        <v>0</v>
      </c>
      <c r="V33" s="105">
        <v>0</v>
      </c>
      <c r="W33" s="8">
        <v>3534</v>
      </c>
      <c r="X33" s="8">
        <v>242</v>
      </c>
      <c r="Y33" s="105">
        <v>6.8477645727221273E-2</v>
      </c>
      <c r="Z33" s="8">
        <v>12</v>
      </c>
      <c r="AA33" s="8">
        <v>0</v>
      </c>
      <c r="AB33" s="105">
        <v>0</v>
      </c>
      <c r="AC33" s="8">
        <v>6</v>
      </c>
      <c r="AD33" s="8">
        <v>0</v>
      </c>
      <c r="AE33" s="105">
        <v>0</v>
      </c>
      <c r="AF33" s="8">
        <v>4</v>
      </c>
      <c r="AG33" s="8">
        <v>0</v>
      </c>
      <c r="AH33" s="105">
        <v>0</v>
      </c>
      <c r="AI33" s="8">
        <v>0</v>
      </c>
      <c r="AJ33" s="8">
        <v>0</v>
      </c>
      <c r="AK33" s="105" t="s">
        <v>733</v>
      </c>
      <c r="AL33" s="8">
        <v>0</v>
      </c>
      <c r="AM33" s="8">
        <v>0</v>
      </c>
      <c r="AN33" s="105" t="s">
        <v>733</v>
      </c>
      <c r="AO33" s="8">
        <v>0</v>
      </c>
      <c r="AP33" s="8">
        <v>0</v>
      </c>
      <c r="AQ33" s="105" t="s">
        <v>733</v>
      </c>
      <c r="AR33" s="8">
        <v>0</v>
      </c>
      <c r="AS33" s="8">
        <v>0</v>
      </c>
      <c r="AT33" s="105" t="s">
        <v>733</v>
      </c>
    </row>
    <row r="34" spans="1:46" s="1" customFormat="1" ht="15" customHeight="1" x14ac:dyDescent="0.55000000000000004">
      <c r="A34" s="16">
        <v>11</v>
      </c>
      <c r="B34" s="17" t="s">
        <v>43</v>
      </c>
      <c r="C34" s="18">
        <v>9214</v>
      </c>
      <c r="D34" s="17" t="s">
        <v>49</v>
      </c>
      <c r="E34" s="8">
        <v>0</v>
      </c>
      <c r="F34" s="8">
        <v>0</v>
      </c>
      <c r="G34" s="105" t="s">
        <v>733</v>
      </c>
      <c r="H34" s="8">
        <v>0</v>
      </c>
      <c r="I34" s="8">
        <v>0</v>
      </c>
      <c r="J34" s="105" t="s">
        <v>733</v>
      </c>
      <c r="K34" s="8">
        <v>1136</v>
      </c>
      <c r="L34" s="8">
        <v>0</v>
      </c>
      <c r="M34" s="105">
        <v>0</v>
      </c>
      <c r="N34" s="8">
        <v>1136</v>
      </c>
      <c r="O34" s="8">
        <v>0</v>
      </c>
      <c r="P34" s="105">
        <v>0</v>
      </c>
      <c r="Q34" s="8">
        <v>1195</v>
      </c>
      <c r="R34" s="8">
        <v>66</v>
      </c>
      <c r="S34" s="105">
        <v>5.5230125523012555E-2</v>
      </c>
      <c r="T34" s="8">
        <v>1195</v>
      </c>
      <c r="U34" s="8">
        <v>66</v>
      </c>
      <c r="V34" s="105">
        <v>5.5230125523012555E-2</v>
      </c>
      <c r="W34" s="8">
        <v>1136</v>
      </c>
      <c r="X34" s="8">
        <v>0</v>
      </c>
      <c r="Y34" s="105">
        <v>0</v>
      </c>
      <c r="Z34" s="8">
        <v>4</v>
      </c>
      <c r="AA34" s="8">
        <v>0</v>
      </c>
      <c r="AB34" s="105">
        <v>0</v>
      </c>
      <c r="AC34" s="8">
        <v>3</v>
      </c>
      <c r="AD34" s="8">
        <v>0</v>
      </c>
      <c r="AE34" s="105">
        <v>0</v>
      </c>
      <c r="AF34" s="8">
        <v>4</v>
      </c>
      <c r="AG34" s="8">
        <v>0</v>
      </c>
      <c r="AH34" s="105">
        <v>0</v>
      </c>
      <c r="AI34" s="8">
        <v>0</v>
      </c>
      <c r="AJ34" s="8">
        <v>0</v>
      </c>
      <c r="AK34" s="105" t="s">
        <v>733</v>
      </c>
      <c r="AL34" s="8">
        <v>0</v>
      </c>
      <c r="AM34" s="8">
        <v>0</v>
      </c>
      <c r="AN34" s="105" t="s">
        <v>733</v>
      </c>
      <c r="AO34" s="8">
        <v>0</v>
      </c>
      <c r="AP34" s="8">
        <v>0</v>
      </c>
      <c r="AQ34" s="105" t="s">
        <v>733</v>
      </c>
      <c r="AR34" s="8">
        <v>0</v>
      </c>
      <c r="AS34" s="8">
        <v>0</v>
      </c>
      <c r="AT34" s="105" t="s">
        <v>733</v>
      </c>
    </row>
    <row r="35" spans="1:46" s="1" customFormat="1" ht="15" customHeight="1" x14ac:dyDescent="0.55000000000000004">
      <c r="A35" s="16">
        <v>11</v>
      </c>
      <c r="B35" s="17" t="s">
        <v>43</v>
      </c>
      <c r="C35" s="18">
        <v>9215</v>
      </c>
      <c r="D35" s="17" t="s">
        <v>50</v>
      </c>
      <c r="E35" s="8">
        <v>0</v>
      </c>
      <c r="F35" s="8">
        <v>0</v>
      </c>
      <c r="G35" s="105" t="s">
        <v>733</v>
      </c>
      <c r="H35" s="8">
        <v>0</v>
      </c>
      <c r="I35" s="8">
        <v>0</v>
      </c>
      <c r="J35" s="105" t="s">
        <v>733</v>
      </c>
      <c r="K35" s="8">
        <v>1619</v>
      </c>
      <c r="L35" s="8">
        <v>0</v>
      </c>
      <c r="M35" s="105">
        <v>0</v>
      </c>
      <c r="N35" s="8">
        <v>1619</v>
      </c>
      <c r="O35" s="8">
        <v>0</v>
      </c>
      <c r="P35" s="105">
        <v>0</v>
      </c>
      <c r="Q35" s="8">
        <v>1817</v>
      </c>
      <c r="R35" s="8">
        <v>0</v>
      </c>
      <c r="S35" s="105">
        <v>0</v>
      </c>
      <c r="T35" s="8">
        <v>1283</v>
      </c>
      <c r="U35" s="8">
        <v>0</v>
      </c>
      <c r="V35" s="105">
        <v>0</v>
      </c>
      <c r="W35" s="8">
        <v>1136</v>
      </c>
      <c r="X35" s="8">
        <v>0</v>
      </c>
      <c r="Y35" s="105">
        <v>0</v>
      </c>
      <c r="Z35" s="8">
        <v>6</v>
      </c>
      <c r="AA35" s="8">
        <v>0</v>
      </c>
      <c r="AB35" s="105">
        <v>0</v>
      </c>
      <c r="AC35" s="8">
        <v>6</v>
      </c>
      <c r="AD35" s="8">
        <v>0</v>
      </c>
      <c r="AE35" s="105">
        <v>0</v>
      </c>
      <c r="AF35" s="8">
        <v>4</v>
      </c>
      <c r="AG35" s="8">
        <v>0</v>
      </c>
      <c r="AH35" s="105">
        <v>0</v>
      </c>
      <c r="AI35" s="8">
        <v>0</v>
      </c>
      <c r="AJ35" s="8">
        <v>0</v>
      </c>
      <c r="AK35" s="105" t="s">
        <v>733</v>
      </c>
      <c r="AL35" s="8">
        <v>0</v>
      </c>
      <c r="AM35" s="8">
        <v>0</v>
      </c>
      <c r="AN35" s="105" t="s">
        <v>733</v>
      </c>
      <c r="AO35" s="8">
        <v>0</v>
      </c>
      <c r="AP35" s="8">
        <v>0</v>
      </c>
      <c r="AQ35" s="105" t="s">
        <v>733</v>
      </c>
      <c r="AR35" s="8">
        <v>0</v>
      </c>
      <c r="AS35" s="8">
        <v>0</v>
      </c>
      <c r="AT35" s="105" t="s">
        <v>733</v>
      </c>
    </row>
    <row r="36" spans="1:46" s="1" customFormat="1" ht="15" customHeight="1" x14ac:dyDescent="0.55000000000000004">
      <c r="A36" s="16">
        <v>11</v>
      </c>
      <c r="B36" s="17" t="s">
        <v>43</v>
      </c>
      <c r="C36" s="18">
        <v>9216</v>
      </c>
      <c r="D36" s="17" t="s">
        <v>51</v>
      </c>
      <c r="E36" s="8">
        <v>0</v>
      </c>
      <c r="F36" s="8">
        <v>0</v>
      </c>
      <c r="G36" s="105" t="s">
        <v>733</v>
      </c>
      <c r="H36" s="8">
        <v>30</v>
      </c>
      <c r="I36" s="8">
        <v>0</v>
      </c>
      <c r="J36" s="105">
        <v>0</v>
      </c>
      <c r="K36" s="8">
        <v>1548</v>
      </c>
      <c r="L36" s="8">
        <v>0</v>
      </c>
      <c r="M36" s="105">
        <v>0</v>
      </c>
      <c r="N36" s="8">
        <v>1578</v>
      </c>
      <c r="O36" s="8">
        <v>0</v>
      </c>
      <c r="P36" s="105">
        <v>0</v>
      </c>
      <c r="Q36" s="8">
        <v>1586</v>
      </c>
      <c r="R36" s="8">
        <v>0</v>
      </c>
      <c r="S36" s="105">
        <v>0</v>
      </c>
      <c r="T36" s="8">
        <v>1515</v>
      </c>
      <c r="U36" s="8">
        <v>0</v>
      </c>
      <c r="V36" s="105">
        <v>0</v>
      </c>
      <c r="W36" s="8">
        <v>1503</v>
      </c>
      <c r="X36" s="8">
        <v>0</v>
      </c>
      <c r="Y36" s="105">
        <v>0</v>
      </c>
      <c r="Z36" s="8">
        <v>5</v>
      </c>
      <c r="AA36" s="8">
        <v>0</v>
      </c>
      <c r="AB36" s="105">
        <v>0</v>
      </c>
      <c r="AC36" s="8">
        <v>9</v>
      </c>
      <c r="AD36" s="8">
        <v>0</v>
      </c>
      <c r="AE36" s="105">
        <v>0</v>
      </c>
      <c r="AF36" s="8">
        <v>8</v>
      </c>
      <c r="AG36" s="8">
        <v>0</v>
      </c>
      <c r="AH36" s="105">
        <v>0</v>
      </c>
      <c r="AI36" s="8">
        <v>0</v>
      </c>
      <c r="AJ36" s="8">
        <v>0</v>
      </c>
      <c r="AK36" s="105" t="s">
        <v>733</v>
      </c>
      <c r="AL36" s="8">
        <v>0</v>
      </c>
      <c r="AM36" s="8">
        <v>0</v>
      </c>
      <c r="AN36" s="105" t="s">
        <v>733</v>
      </c>
      <c r="AO36" s="8">
        <v>0</v>
      </c>
      <c r="AP36" s="8">
        <v>0</v>
      </c>
      <c r="AQ36" s="105" t="s">
        <v>733</v>
      </c>
      <c r="AR36" s="8">
        <v>0</v>
      </c>
      <c r="AS36" s="8">
        <v>0</v>
      </c>
      <c r="AT36" s="105" t="s">
        <v>733</v>
      </c>
    </row>
    <row r="37" spans="1:46" s="1" customFormat="1" ht="15" customHeight="1" x14ac:dyDescent="0.55000000000000004">
      <c r="A37" s="16">
        <v>11</v>
      </c>
      <c r="B37" s="17" t="s">
        <v>43</v>
      </c>
      <c r="C37" s="18">
        <v>9217</v>
      </c>
      <c r="D37" s="17" t="s">
        <v>52</v>
      </c>
      <c r="E37" s="8">
        <v>0</v>
      </c>
      <c r="F37" s="8">
        <v>0</v>
      </c>
      <c r="G37" s="105" t="s">
        <v>733</v>
      </c>
      <c r="H37" s="8">
        <v>64</v>
      </c>
      <c r="I37" s="8">
        <v>0</v>
      </c>
      <c r="J37" s="105">
        <v>0</v>
      </c>
      <c r="K37" s="8">
        <v>1441</v>
      </c>
      <c r="L37" s="8">
        <v>92</v>
      </c>
      <c r="M37" s="105">
        <v>6.3844552394170709E-2</v>
      </c>
      <c r="N37" s="8">
        <v>1505</v>
      </c>
      <c r="O37" s="8">
        <v>92</v>
      </c>
      <c r="P37" s="105">
        <v>6.1129568106312294E-2</v>
      </c>
      <c r="Q37" s="8">
        <v>1547</v>
      </c>
      <c r="R37" s="8">
        <v>92</v>
      </c>
      <c r="S37" s="105">
        <v>5.9469941822882996E-2</v>
      </c>
      <c r="T37" s="8">
        <v>1447</v>
      </c>
      <c r="U37" s="8">
        <v>92</v>
      </c>
      <c r="V37" s="105">
        <v>6.3579820317899105E-2</v>
      </c>
      <c r="W37" s="8">
        <v>1401</v>
      </c>
      <c r="X37" s="8">
        <v>92</v>
      </c>
      <c r="Y37" s="105">
        <v>6.5667380442541043E-2</v>
      </c>
      <c r="Z37" s="8">
        <v>7</v>
      </c>
      <c r="AA37" s="8">
        <v>0</v>
      </c>
      <c r="AB37" s="105">
        <v>0</v>
      </c>
      <c r="AC37" s="8">
        <v>6</v>
      </c>
      <c r="AD37" s="8">
        <v>0</v>
      </c>
      <c r="AE37" s="105">
        <v>0</v>
      </c>
      <c r="AF37" s="8">
        <v>4</v>
      </c>
      <c r="AG37" s="8">
        <v>0</v>
      </c>
      <c r="AH37" s="105">
        <v>0</v>
      </c>
      <c r="AI37" s="8">
        <v>0</v>
      </c>
      <c r="AJ37" s="8">
        <v>0</v>
      </c>
      <c r="AK37" s="105" t="s">
        <v>733</v>
      </c>
      <c r="AL37" s="8">
        <v>0</v>
      </c>
      <c r="AM37" s="8">
        <v>0</v>
      </c>
      <c r="AN37" s="105" t="s">
        <v>733</v>
      </c>
      <c r="AO37" s="8">
        <v>0</v>
      </c>
      <c r="AP37" s="8">
        <v>0</v>
      </c>
      <c r="AQ37" s="105" t="s">
        <v>733</v>
      </c>
      <c r="AR37" s="8">
        <v>0</v>
      </c>
      <c r="AS37" s="8">
        <v>0</v>
      </c>
      <c r="AT37" s="105" t="s">
        <v>733</v>
      </c>
    </row>
    <row r="38" spans="1:46" s="1" customFormat="1" ht="15" customHeight="1" x14ac:dyDescent="0.55000000000000004">
      <c r="A38" s="16">
        <v>11</v>
      </c>
      <c r="B38" s="17" t="s">
        <v>43</v>
      </c>
      <c r="C38" s="18">
        <v>9303</v>
      </c>
      <c r="D38" s="17" t="s">
        <v>53</v>
      </c>
      <c r="E38" s="8">
        <v>39</v>
      </c>
      <c r="F38" s="8">
        <v>0</v>
      </c>
      <c r="G38" s="105">
        <v>0</v>
      </c>
      <c r="H38" s="8">
        <v>0</v>
      </c>
      <c r="I38" s="8">
        <v>0</v>
      </c>
      <c r="J38" s="105" t="s">
        <v>733</v>
      </c>
      <c r="K38" s="8">
        <v>2631</v>
      </c>
      <c r="L38" s="8">
        <v>0</v>
      </c>
      <c r="M38" s="105">
        <v>0</v>
      </c>
      <c r="N38" s="8">
        <v>2670</v>
      </c>
      <c r="O38" s="8">
        <v>0</v>
      </c>
      <c r="P38" s="105">
        <v>0</v>
      </c>
      <c r="Q38" s="8">
        <v>2726</v>
      </c>
      <c r="R38" s="8">
        <v>0</v>
      </c>
      <c r="S38" s="105">
        <v>0</v>
      </c>
      <c r="T38" s="8">
        <v>2645</v>
      </c>
      <c r="U38" s="8">
        <v>0</v>
      </c>
      <c r="V38" s="105">
        <v>0</v>
      </c>
      <c r="W38" s="8">
        <v>2589</v>
      </c>
      <c r="X38" s="8">
        <v>0</v>
      </c>
      <c r="Y38" s="105">
        <v>0</v>
      </c>
      <c r="Z38" s="8">
        <v>9</v>
      </c>
      <c r="AA38" s="8">
        <v>0</v>
      </c>
      <c r="AB38" s="105">
        <v>0</v>
      </c>
      <c r="AC38" s="8">
        <v>24</v>
      </c>
      <c r="AD38" s="8">
        <v>0</v>
      </c>
      <c r="AE38" s="105">
        <v>0</v>
      </c>
      <c r="AF38" s="8">
        <v>16</v>
      </c>
      <c r="AG38" s="8">
        <v>0</v>
      </c>
      <c r="AH38" s="105">
        <v>0</v>
      </c>
      <c r="AI38" s="8">
        <v>0</v>
      </c>
      <c r="AJ38" s="8">
        <v>0</v>
      </c>
      <c r="AK38" s="105" t="s">
        <v>733</v>
      </c>
      <c r="AL38" s="8">
        <v>0</v>
      </c>
      <c r="AM38" s="8">
        <v>0</v>
      </c>
      <c r="AN38" s="105" t="s">
        <v>733</v>
      </c>
      <c r="AO38" s="8">
        <v>0</v>
      </c>
      <c r="AP38" s="8">
        <v>0</v>
      </c>
      <c r="AQ38" s="105" t="s">
        <v>733</v>
      </c>
      <c r="AR38" s="8">
        <v>0</v>
      </c>
      <c r="AS38" s="8">
        <v>0</v>
      </c>
      <c r="AT38" s="105" t="s">
        <v>733</v>
      </c>
    </row>
    <row r="39" spans="1:46" s="1" customFormat="1" ht="15" customHeight="1" x14ac:dyDescent="0.55000000000000004">
      <c r="A39" s="16">
        <v>11</v>
      </c>
      <c r="B39" s="17" t="s">
        <v>43</v>
      </c>
      <c r="C39" s="18">
        <v>9403</v>
      </c>
      <c r="D39" s="17" t="s">
        <v>54</v>
      </c>
      <c r="E39" s="8">
        <v>132</v>
      </c>
      <c r="F39" s="8">
        <v>43</v>
      </c>
      <c r="G39" s="105">
        <v>0.32575757575757575</v>
      </c>
      <c r="H39" s="8">
        <v>132</v>
      </c>
      <c r="I39" s="8">
        <v>0</v>
      </c>
      <c r="J39" s="105">
        <v>0</v>
      </c>
      <c r="K39" s="8">
        <v>2976</v>
      </c>
      <c r="L39" s="8">
        <v>411</v>
      </c>
      <c r="M39" s="105">
        <v>0.13810483870967741</v>
      </c>
      <c r="N39" s="8">
        <v>3240</v>
      </c>
      <c r="O39" s="8">
        <v>454</v>
      </c>
      <c r="P39" s="105">
        <v>0.14012345679012345</v>
      </c>
      <c r="Q39" s="8">
        <v>3289</v>
      </c>
      <c r="R39" s="8">
        <v>0</v>
      </c>
      <c r="S39" s="105">
        <v>0</v>
      </c>
      <c r="T39" s="8">
        <v>2638</v>
      </c>
      <c r="U39" s="8">
        <v>0</v>
      </c>
      <c r="V39" s="105">
        <v>0</v>
      </c>
      <c r="W39" s="8">
        <v>2575</v>
      </c>
      <c r="X39" s="8">
        <v>125</v>
      </c>
      <c r="Y39" s="105">
        <v>4.8543689320388349E-2</v>
      </c>
      <c r="Z39" s="8">
        <v>10</v>
      </c>
      <c r="AA39" s="8">
        <v>0</v>
      </c>
      <c r="AB39" s="105">
        <v>0</v>
      </c>
      <c r="AC39" s="8">
        <v>6</v>
      </c>
      <c r="AD39" s="8">
        <v>0</v>
      </c>
      <c r="AE39" s="105">
        <v>0</v>
      </c>
      <c r="AF39" s="8">
        <v>4</v>
      </c>
      <c r="AG39" s="8">
        <v>0</v>
      </c>
      <c r="AH39" s="105">
        <v>0</v>
      </c>
      <c r="AI39" s="8">
        <v>0</v>
      </c>
      <c r="AJ39" s="8">
        <v>0</v>
      </c>
      <c r="AK39" s="105" t="s">
        <v>733</v>
      </c>
      <c r="AL39" s="8">
        <v>0</v>
      </c>
      <c r="AM39" s="8">
        <v>0</v>
      </c>
      <c r="AN39" s="105" t="s">
        <v>733</v>
      </c>
      <c r="AO39" s="8">
        <v>0</v>
      </c>
      <c r="AP39" s="8">
        <v>0</v>
      </c>
      <c r="AQ39" s="105" t="s">
        <v>733</v>
      </c>
      <c r="AR39" s="8">
        <v>0</v>
      </c>
      <c r="AS39" s="8">
        <v>0</v>
      </c>
      <c r="AT39" s="105" t="s">
        <v>733</v>
      </c>
    </row>
    <row r="40" spans="1:46" s="1" customFormat="1" ht="15" customHeight="1" x14ac:dyDescent="0.55000000000000004">
      <c r="A40" s="16">
        <v>11</v>
      </c>
      <c r="B40" s="17" t="s">
        <v>43</v>
      </c>
      <c r="C40" s="18">
        <v>9404</v>
      </c>
      <c r="D40" s="17" t="s">
        <v>55</v>
      </c>
      <c r="E40" s="8">
        <v>40</v>
      </c>
      <c r="F40" s="8">
        <v>5</v>
      </c>
      <c r="G40" s="105">
        <v>0.125</v>
      </c>
      <c r="H40" s="8">
        <v>86</v>
      </c>
      <c r="I40" s="8">
        <v>0</v>
      </c>
      <c r="J40" s="105">
        <v>0</v>
      </c>
      <c r="K40" s="8">
        <v>5000</v>
      </c>
      <c r="L40" s="8">
        <v>111</v>
      </c>
      <c r="M40" s="105">
        <v>2.2200000000000001E-2</v>
      </c>
      <c r="N40" s="8">
        <v>5126</v>
      </c>
      <c r="O40" s="8">
        <v>116</v>
      </c>
      <c r="P40" s="105">
        <v>2.2629730784237221E-2</v>
      </c>
      <c r="Q40" s="8">
        <v>5393</v>
      </c>
      <c r="R40" s="8">
        <v>20</v>
      </c>
      <c r="S40" s="105">
        <v>3.7085110328203227E-3</v>
      </c>
      <c r="T40" s="8">
        <v>4393</v>
      </c>
      <c r="U40" s="8">
        <v>20</v>
      </c>
      <c r="V40" s="105">
        <v>4.5526974732529027E-3</v>
      </c>
      <c r="W40" s="8">
        <v>4384</v>
      </c>
      <c r="X40" s="8">
        <v>116</v>
      </c>
      <c r="Y40" s="105">
        <v>2.6459854014598539E-2</v>
      </c>
      <c r="Z40" s="8">
        <v>20</v>
      </c>
      <c r="AA40" s="8">
        <v>0</v>
      </c>
      <c r="AB40" s="105">
        <v>0</v>
      </c>
      <c r="AC40" s="8">
        <v>18</v>
      </c>
      <c r="AD40" s="8">
        <v>0</v>
      </c>
      <c r="AE40" s="105">
        <v>0</v>
      </c>
      <c r="AF40" s="8">
        <v>24</v>
      </c>
      <c r="AG40" s="8">
        <v>0</v>
      </c>
      <c r="AH40" s="105">
        <v>0</v>
      </c>
      <c r="AI40" s="8">
        <v>0</v>
      </c>
      <c r="AJ40" s="8">
        <v>0</v>
      </c>
      <c r="AK40" s="105" t="s">
        <v>733</v>
      </c>
      <c r="AL40" s="8">
        <v>0</v>
      </c>
      <c r="AM40" s="8">
        <v>0</v>
      </c>
      <c r="AN40" s="105" t="s">
        <v>733</v>
      </c>
      <c r="AO40" s="8">
        <v>0</v>
      </c>
      <c r="AP40" s="8">
        <v>0</v>
      </c>
      <c r="AQ40" s="105" t="s">
        <v>733</v>
      </c>
      <c r="AR40" s="8">
        <v>0</v>
      </c>
      <c r="AS40" s="8">
        <v>0</v>
      </c>
      <c r="AT40" s="105" t="s">
        <v>733</v>
      </c>
    </row>
    <row r="41" spans="1:46" s="1" customFormat="1" ht="15" customHeight="1" x14ac:dyDescent="0.55000000000000004">
      <c r="A41" s="16">
        <v>11</v>
      </c>
      <c r="B41" s="17" t="s">
        <v>43</v>
      </c>
      <c r="C41" s="18">
        <v>9405</v>
      </c>
      <c r="D41" s="17" t="s">
        <v>56</v>
      </c>
      <c r="E41" s="8">
        <v>0</v>
      </c>
      <c r="F41" s="8">
        <v>4</v>
      </c>
      <c r="G41" s="105" t="s">
        <v>733</v>
      </c>
      <c r="H41" s="8">
        <v>0</v>
      </c>
      <c r="I41" s="8">
        <v>0</v>
      </c>
      <c r="J41" s="105" t="s">
        <v>733</v>
      </c>
      <c r="K41" s="8">
        <v>3384</v>
      </c>
      <c r="L41" s="8">
        <v>278</v>
      </c>
      <c r="M41" s="105">
        <v>8.2151300236406613E-2</v>
      </c>
      <c r="N41" s="8">
        <v>3384</v>
      </c>
      <c r="O41" s="8">
        <v>282</v>
      </c>
      <c r="P41" s="105">
        <v>8.3333333333333329E-2</v>
      </c>
      <c r="Q41" s="8">
        <v>3426</v>
      </c>
      <c r="R41" s="8">
        <v>70</v>
      </c>
      <c r="S41" s="105">
        <v>2.0431990659661413E-2</v>
      </c>
      <c r="T41" s="8">
        <v>2976</v>
      </c>
      <c r="U41" s="8">
        <v>51</v>
      </c>
      <c r="V41" s="105">
        <v>1.7137096774193547E-2</v>
      </c>
      <c r="W41" s="8">
        <v>2925</v>
      </c>
      <c r="X41" s="8">
        <v>170</v>
      </c>
      <c r="Y41" s="105">
        <v>5.8119658119658121E-2</v>
      </c>
      <c r="Z41" s="8">
        <v>10</v>
      </c>
      <c r="AA41" s="8">
        <v>0</v>
      </c>
      <c r="AB41" s="105">
        <v>0</v>
      </c>
      <c r="AC41" s="8">
        <v>12</v>
      </c>
      <c r="AD41" s="8">
        <v>0</v>
      </c>
      <c r="AE41" s="105">
        <v>0</v>
      </c>
      <c r="AF41" s="8">
        <v>8</v>
      </c>
      <c r="AG41" s="8">
        <v>0</v>
      </c>
      <c r="AH41" s="105">
        <v>0</v>
      </c>
      <c r="AI41" s="8">
        <v>0</v>
      </c>
      <c r="AJ41" s="8">
        <v>0</v>
      </c>
      <c r="AK41" s="105" t="s">
        <v>733</v>
      </c>
      <c r="AL41" s="8">
        <v>0</v>
      </c>
      <c r="AM41" s="8">
        <v>0</v>
      </c>
      <c r="AN41" s="105" t="s">
        <v>733</v>
      </c>
      <c r="AO41" s="8">
        <v>0</v>
      </c>
      <c r="AP41" s="8">
        <v>0</v>
      </c>
      <c r="AQ41" s="105" t="s">
        <v>733</v>
      </c>
      <c r="AR41" s="8">
        <v>0</v>
      </c>
      <c r="AS41" s="8">
        <v>0</v>
      </c>
      <c r="AT41" s="105" t="s">
        <v>733</v>
      </c>
    </row>
    <row r="42" spans="1:46" s="1" customFormat="1" ht="15" customHeight="1" x14ac:dyDescent="0.55000000000000004">
      <c r="A42" s="16">
        <v>11</v>
      </c>
      <c r="B42" s="17" t="s">
        <v>43</v>
      </c>
      <c r="C42" s="18">
        <v>9406</v>
      </c>
      <c r="D42" s="17" t="s">
        <v>57</v>
      </c>
      <c r="E42" s="8">
        <v>0</v>
      </c>
      <c r="F42" s="8">
        <v>0</v>
      </c>
      <c r="G42" s="105" t="s">
        <v>733</v>
      </c>
      <c r="H42" s="8">
        <v>400</v>
      </c>
      <c r="I42" s="8">
        <v>0</v>
      </c>
      <c r="J42" s="105">
        <v>0</v>
      </c>
      <c r="K42" s="8">
        <v>2892</v>
      </c>
      <c r="L42" s="8">
        <v>0</v>
      </c>
      <c r="M42" s="105">
        <v>0</v>
      </c>
      <c r="N42" s="8">
        <v>3292</v>
      </c>
      <c r="O42" s="8">
        <v>0</v>
      </c>
      <c r="P42" s="105">
        <v>0</v>
      </c>
      <c r="Q42" s="8">
        <v>3298</v>
      </c>
      <c r="R42" s="8">
        <v>0</v>
      </c>
      <c r="S42" s="105">
        <v>0</v>
      </c>
      <c r="T42" s="8">
        <v>2690</v>
      </c>
      <c r="U42" s="8">
        <v>0</v>
      </c>
      <c r="V42" s="105">
        <v>0</v>
      </c>
      <c r="W42" s="8">
        <v>2660</v>
      </c>
      <c r="X42" s="8">
        <v>0</v>
      </c>
      <c r="Y42" s="105">
        <v>0</v>
      </c>
      <c r="Z42" s="8">
        <v>10</v>
      </c>
      <c r="AA42" s="8">
        <v>0</v>
      </c>
      <c r="AB42" s="105">
        <v>0</v>
      </c>
      <c r="AC42" s="8">
        <v>12</v>
      </c>
      <c r="AD42" s="8">
        <v>0</v>
      </c>
      <c r="AE42" s="105">
        <v>0</v>
      </c>
      <c r="AF42" s="8">
        <v>8</v>
      </c>
      <c r="AG42" s="8">
        <v>0</v>
      </c>
      <c r="AH42" s="105">
        <v>0</v>
      </c>
      <c r="AI42" s="8">
        <v>0</v>
      </c>
      <c r="AJ42" s="8">
        <v>0</v>
      </c>
      <c r="AK42" s="105" t="s">
        <v>733</v>
      </c>
      <c r="AL42" s="8">
        <v>0</v>
      </c>
      <c r="AM42" s="8">
        <v>0</v>
      </c>
      <c r="AN42" s="105" t="s">
        <v>733</v>
      </c>
      <c r="AO42" s="8">
        <v>0</v>
      </c>
      <c r="AP42" s="8">
        <v>0</v>
      </c>
      <c r="AQ42" s="105" t="s">
        <v>733</v>
      </c>
      <c r="AR42" s="8">
        <v>0</v>
      </c>
      <c r="AS42" s="8">
        <v>0</v>
      </c>
      <c r="AT42" s="105" t="s">
        <v>733</v>
      </c>
    </row>
    <row r="43" spans="1:46" s="1" customFormat="1" ht="15" customHeight="1" x14ac:dyDescent="0.55000000000000004">
      <c r="A43" s="16">
        <v>11</v>
      </c>
      <c r="B43" s="17" t="s">
        <v>43</v>
      </c>
      <c r="C43" s="18">
        <v>9508</v>
      </c>
      <c r="D43" s="17" t="s">
        <v>58</v>
      </c>
      <c r="E43" s="8">
        <v>28</v>
      </c>
      <c r="F43" s="8">
        <v>0</v>
      </c>
      <c r="G43" s="105">
        <v>0</v>
      </c>
      <c r="H43" s="8">
        <v>0</v>
      </c>
      <c r="I43" s="8">
        <v>0</v>
      </c>
      <c r="J43" s="105" t="s">
        <v>733</v>
      </c>
      <c r="K43" s="8">
        <v>1858</v>
      </c>
      <c r="L43" s="8">
        <v>0</v>
      </c>
      <c r="M43" s="105">
        <v>0</v>
      </c>
      <c r="N43" s="8">
        <v>1886</v>
      </c>
      <c r="O43" s="8">
        <v>0</v>
      </c>
      <c r="P43" s="105">
        <v>0</v>
      </c>
      <c r="Q43" s="8">
        <v>1892</v>
      </c>
      <c r="R43" s="8">
        <v>0</v>
      </c>
      <c r="S43" s="105">
        <v>0</v>
      </c>
      <c r="T43" s="8">
        <v>1386</v>
      </c>
      <c r="U43" s="8">
        <v>0</v>
      </c>
      <c r="V43" s="105">
        <v>0</v>
      </c>
      <c r="W43" s="8">
        <v>1373</v>
      </c>
      <c r="X43" s="8">
        <v>0</v>
      </c>
      <c r="Y43" s="105">
        <v>0</v>
      </c>
      <c r="Z43" s="8">
        <v>5</v>
      </c>
      <c r="AA43" s="8">
        <v>0</v>
      </c>
      <c r="AB43" s="105">
        <v>0</v>
      </c>
      <c r="AC43" s="8">
        <v>12</v>
      </c>
      <c r="AD43" s="8">
        <v>0</v>
      </c>
      <c r="AE43" s="105">
        <v>0</v>
      </c>
      <c r="AF43" s="8">
        <v>16</v>
      </c>
      <c r="AG43" s="8">
        <v>0</v>
      </c>
      <c r="AH43" s="105">
        <v>0</v>
      </c>
      <c r="AI43" s="8">
        <v>0</v>
      </c>
      <c r="AJ43" s="8">
        <v>0</v>
      </c>
      <c r="AK43" s="105" t="s">
        <v>733</v>
      </c>
      <c r="AL43" s="8">
        <v>0</v>
      </c>
      <c r="AM43" s="8">
        <v>0</v>
      </c>
      <c r="AN43" s="105" t="s">
        <v>733</v>
      </c>
      <c r="AO43" s="8">
        <v>0</v>
      </c>
      <c r="AP43" s="8">
        <v>0</v>
      </c>
      <c r="AQ43" s="105" t="s">
        <v>733</v>
      </c>
      <c r="AR43" s="8">
        <v>0</v>
      </c>
      <c r="AS43" s="8">
        <v>0</v>
      </c>
      <c r="AT43" s="105" t="s">
        <v>733</v>
      </c>
    </row>
    <row r="44" spans="1:46" s="1" customFormat="1" ht="15" customHeight="1" x14ac:dyDescent="0.55000000000000004">
      <c r="A44" s="16">
        <v>13</v>
      </c>
      <c r="B44" s="17" t="s">
        <v>59</v>
      </c>
      <c r="C44" s="18">
        <v>9104</v>
      </c>
      <c r="D44" s="17" t="s">
        <v>60</v>
      </c>
      <c r="E44" s="8">
        <v>376</v>
      </c>
      <c r="F44" s="8">
        <v>4</v>
      </c>
      <c r="G44" s="105">
        <v>1.0638297872340425E-2</v>
      </c>
      <c r="H44" s="8">
        <v>852</v>
      </c>
      <c r="I44" s="8">
        <v>0</v>
      </c>
      <c r="J44" s="105">
        <v>0</v>
      </c>
      <c r="K44" s="8">
        <v>737</v>
      </c>
      <c r="L44" s="8">
        <v>107</v>
      </c>
      <c r="M44" s="105">
        <v>0.14518317503392131</v>
      </c>
      <c r="N44" s="8">
        <v>1965</v>
      </c>
      <c r="O44" s="8">
        <v>111</v>
      </c>
      <c r="P44" s="105">
        <v>5.6488549618320609E-2</v>
      </c>
      <c r="Q44" s="8">
        <v>2036</v>
      </c>
      <c r="R44" s="8">
        <v>0</v>
      </c>
      <c r="S44" s="105">
        <v>0</v>
      </c>
      <c r="T44" s="8">
        <v>1694</v>
      </c>
      <c r="U44" s="8">
        <v>0</v>
      </c>
      <c r="V44" s="105">
        <v>0</v>
      </c>
      <c r="W44" s="8">
        <v>1594</v>
      </c>
      <c r="X44" s="8">
        <v>111</v>
      </c>
      <c r="Y44" s="105">
        <v>6.9636135508155589E-2</v>
      </c>
      <c r="Z44" s="8">
        <v>7</v>
      </c>
      <c r="AA44" s="8">
        <v>0</v>
      </c>
      <c r="AB44" s="105">
        <v>0</v>
      </c>
      <c r="AC44" s="8">
        <v>0</v>
      </c>
      <c r="AD44" s="8">
        <v>0</v>
      </c>
      <c r="AE44" s="105" t="s">
        <v>733</v>
      </c>
      <c r="AF44" s="8">
        <v>0</v>
      </c>
      <c r="AG44" s="8">
        <v>0</v>
      </c>
      <c r="AH44" s="105" t="s">
        <v>733</v>
      </c>
      <c r="AI44" s="8">
        <v>99</v>
      </c>
      <c r="AJ44" s="8">
        <v>0</v>
      </c>
      <c r="AK44" s="105">
        <v>0</v>
      </c>
      <c r="AL44" s="8">
        <v>116</v>
      </c>
      <c r="AM44" s="8">
        <v>0</v>
      </c>
      <c r="AN44" s="105">
        <v>0</v>
      </c>
      <c r="AO44" s="8">
        <v>35</v>
      </c>
      <c r="AP44" s="8">
        <v>0</v>
      </c>
      <c r="AQ44" s="105">
        <v>0</v>
      </c>
      <c r="AR44" s="8">
        <v>51</v>
      </c>
      <c r="AS44" s="8">
        <v>0</v>
      </c>
      <c r="AT44" s="105">
        <v>0</v>
      </c>
    </row>
    <row r="45" spans="1:46" s="1" customFormat="1" ht="15" customHeight="1" x14ac:dyDescent="0.55000000000000004">
      <c r="A45" s="16">
        <v>13</v>
      </c>
      <c r="B45" s="17" t="s">
        <v>59</v>
      </c>
      <c r="C45" s="18">
        <v>9105</v>
      </c>
      <c r="D45" s="17" t="s">
        <v>61</v>
      </c>
      <c r="E45" s="8">
        <v>134</v>
      </c>
      <c r="F45" s="8">
        <v>1</v>
      </c>
      <c r="G45" s="105">
        <v>7.462686567164179E-3</v>
      </c>
      <c r="H45" s="8">
        <v>0</v>
      </c>
      <c r="I45" s="8">
        <v>0</v>
      </c>
      <c r="J45" s="105" t="s">
        <v>733</v>
      </c>
      <c r="K45" s="8">
        <v>2126</v>
      </c>
      <c r="L45" s="8">
        <v>70</v>
      </c>
      <c r="M45" s="105">
        <v>3.2925682031984947E-2</v>
      </c>
      <c r="N45" s="8">
        <v>2260</v>
      </c>
      <c r="O45" s="8">
        <v>71</v>
      </c>
      <c r="P45" s="105">
        <v>3.1415929203539826E-2</v>
      </c>
      <c r="Q45" s="8">
        <v>2330</v>
      </c>
      <c r="R45" s="8">
        <v>0</v>
      </c>
      <c r="S45" s="105">
        <v>0</v>
      </c>
      <c r="T45" s="8">
        <v>1639</v>
      </c>
      <c r="U45" s="8">
        <v>0</v>
      </c>
      <c r="V45" s="105">
        <v>0</v>
      </c>
      <c r="W45" s="8">
        <v>1586</v>
      </c>
      <c r="X45" s="8">
        <v>71</v>
      </c>
      <c r="Y45" s="105">
        <v>4.476670870113493E-2</v>
      </c>
      <c r="Z45" s="8">
        <v>7</v>
      </c>
      <c r="AA45" s="8">
        <v>0</v>
      </c>
      <c r="AB45" s="105">
        <v>0</v>
      </c>
      <c r="AC45" s="8">
        <v>6</v>
      </c>
      <c r="AD45" s="8">
        <v>0</v>
      </c>
      <c r="AE45" s="105">
        <v>0</v>
      </c>
      <c r="AF45" s="8">
        <v>4</v>
      </c>
      <c r="AG45" s="8">
        <v>0</v>
      </c>
      <c r="AH45" s="105">
        <v>0</v>
      </c>
      <c r="AI45" s="8">
        <v>81</v>
      </c>
      <c r="AJ45" s="8">
        <v>0</v>
      </c>
      <c r="AK45" s="105">
        <v>0</v>
      </c>
      <c r="AL45" s="8">
        <v>98</v>
      </c>
      <c r="AM45" s="8">
        <v>0</v>
      </c>
      <c r="AN45" s="105">
        <v>0</v>
      </c>
      <c r="AO45" s="8">
        <v>30</v>
      </c>
      <c r="AP45" s="8">
        <v>0</v>
      </c>
      <c r="AQ45" s="105">
        <v>0</v>
      </c>
      <c r="AR45" s="8">
        <v>42</v>
      </c>
      <c r="AS45" s="8">
        <v>0</v>
      </c>
      <c r="AT45" s="105">
        <v>0</v>
      </c>
    </row>
    <row r="46" spans="1:46" s="1" customFormat="1" ht="15" customHeight="1" x14ac:dyDescent="0.55000000000000004">
      <c r="A46" s="16">
        <v>13</v>
      </c>
      <c r="B46" s="17" t="s">
        <v>59</v>
      </c>
      <c r="C46" s="18">
        <v>9218</v>
      </c>
      <c r="D46" s="17" t="s">
        <v>62</v>
      </c>
      <c r="E46" s="8">
        <v>112</v>
      </c>
      <c r="F46" s="8">
        <v>0</v>
      </c>
      <c r="G46" s="105">
        <v>0</v>
      </c>
      <c r="H46" s="8">
        <v>272</v>
      </c>
      <c r="I46" s="8">
        <v>0</v>
      </c>
      <c r="J46" s="105">
        <v>0</v>
      </c>
      <c r="K46" s="8">
        <v>2654</v>
      </c>
      <c r="L46" s="8">
        <v>95</v>
      </c>
      <c r="M46" s="105">
        <v>3.579502637528259E-2</v>
      </c>
      <c r="N46" s="8">
        <v>3038</v>
      </c>
      <c r="O46" s="8">
        <v>95</v>
      </c>
      <c r="P46" s="105">
        <v>3.1270572745227126E-2</v>
      </c>
      <c r="Q46" s="8">
        <v>3069</v>
      </c>
      <c r="R46" s="8">
        <v>56</v>
      </c>
      <c r="S46" s="105">
        <v>1.8246985988921473E-2</v>
      </c>
      <c r="T46" s="8">
        <v>2087</v>
      </c>
      <c r="U46" s="8">
        <v>56</v>
      </c>
      <c r="V46" s="105">
        <v>2.6832774317201723E-2</v>
      </c>
      <c r="W46" s="8">
        <v>2072</v>
      </c>
      <c r="X46" s="8">
        <v>95</v>
      </c>
      <c r="Y46" s="105">
        <v>4.5849420849420848E-2</v>
      </c>
      <c r="Z46" s="8">
        <v>7</v>
      </c>
      <c r="AA46" s="8">
        <v>0</v>
      </c>
      <c r="AB46" s="105">
        <v>0</v>
      </c>
      <c r="AC46" s="8">
        <v>6</v>
      </c>
      <c r="AD46" s="8">
        <v>0</v>
      </c>
      <c r="AE46" s="105">
        <v>0</v>
      </c>
      <c r="AF46" s="8">
        <v>4</v>
      </c>
      <c r="AG46" s="8">
        <v>0</v>
      </c>
      <c r="AH46" s="105">
        <v>0</v>
      </c>
      <c r="AI46" s="8">
        <v>0</v>
      </c>
      <c r="AJ46" s="8">
        <v>0</v>
      </c>
      <c r="AK46" s="105" t="s">
        <v>733</v>
      </c>
      <c r="AL46" s="8">
        <v>0</v>
      </c>
      <c r="AM46" s="8">
        <v>0</v>
      </c>
      <c r="AN46" s="105" t="s">
        <v>733</v>
      </c>
      <c r="AO46" s="8">
        <v>0</v>
      </c>
      <c r="AP46" s="8">
        <v>0</v>
      </c>
      <c r="AQ46" s="105" t="s">
        <v>733</v>
      </c>
      <c r="AR46" s="8">
        <v>0</v>
      </c>
      <c r="AS46" s="8">
        <v>0</v>
      </c>
      <c r="AT46" s="105" t="s">
        <v>733</v>
      </c>
    </row>
    <row r="47" spans="1:46" s="1" customFormat="1" ht="15" customHeight="1" x14ac:dyDescent="0.55000000000000004">
      <c r="A47" s="16">
        <v>13</v>
      </c>
      <c r="B47" s="17" t="s">
        <v>59</v>
      </c>
      <c r="C47" s="18">
        <v>9304</v>
      </c>
      <c r="D47" s="17" t="s">
        <v>42</v>
      </c>
      <c r="E47" s="8">
        <v>324</v>
      </c>
      <c r="F47" s="8">
        <v>0</v>
      </c>
      <c r="G47" s="105">
        <v>0</v>
      </c>
      <c r="H47" s="8">
        <v>519</v>
      </c>
      <c r="I47" s="8">
        <v>0</v>
      </c>
      <c r="J47" s="105">
        <v>0</v>
      </c>
      <c r="K47" s="8">
        <v>2292</v>
      </c>
      <c r="L47" s="8">
        <v>16</v>
      </c>
      <c r="M47" s="105">
        <v>6.9808027923211171E-3</v>
      </c>
      <c r="N47" s="8">
        <v>3135</v>
      </c>
      <c r="O47" s="8">
        <v>16</v>
      </c>
      <c r="P47" s="105">
        <v>5.1036682615629983E-3</v>
      </c>
      <c r="Q47" s="8">
        <v>3154</v>
      </c>
      <c r="R47" s="8">
        <v>0</v>
      </c>
      <c r="S47" s="105">
        <v>0</v>
      </c>
      <c r="T47" s="8">
        <v>2443</v>
      </c>
      <c r="U47" s="8">
        <v>0</v>
      </c>
      <c r="V47" s="105">
        <v>0</v>
      </c>
      <c r="W47" s="8">
        <v>2416</v>
      </c>
      <c r="X47" s="8">
        <v>16</v>
      </c>
      <c r="Y47" s="105">
        <v>6.6225165562913907E-3</v>
      </c>
      <c r="Z47" s="8">
        <v>7</v>
      </c>
      <c r="AA47" s="8">
        <v>0</v>
      </c>
      <c r="AB47" s="105">
        <v>0</v>
      </c>
      <c r="AC47" s="8">
        <v>0</v>
      </c>
      <c r="AD47" s="8">
        <v>0</v>
      </c>
      <c r="AE47" s="105" t="s">
        <v>733</v>
      </c>
      <c r="AF47" s="8">
        <v>0</v>
      </c>
      <c r="AG47" s="8">
        <v>0</v>
      </c>
      <c r="AH47" s="105" t="s">
        <v>733</v>
      </c>
      <c r="AI47" s="8">
        <v>0</v>
      </c>
      <c r="AJ47" s="8">
        <v>0</v>
      </c>
      <c r="AK47" s="105" t="s">
        <v>733</v>
      </c>
      <c r="AL47" s="8">
        <v>0</v>
      </c>
      <c r="AM47" s="8">
        <v>0</v>
      </c>
      <c r="AN47" s="105" t="s">
        <v>733</v>
      </c>
      <c r="AO47" s="8">
        <v>0</v>
      </c>
      <c r="AP47" s="8">
        <v>0</v>
      </c>
      <c r="AQ47" s="105" t="s">
        <v>733</v>
      </c>
      <c r="AR47" s="8">
        <v>0</v>
      </c>
      <c r="AS47" s="8">
        <v>0</v>
      </c>
      <c r="AT47" s="105" t="s">
        <v>733</v>
      </c>
    </row>
    <row r="48" spans="1:46" s="1" customFormat="1" ht="15" customHeight="1" x14ac:dyDescent="0.55000000000000004">
      <c r="A48" s="16">
        <v>15</v>
      </c>
      <c r="B48" s="17" t="s">
        <v>63</v>
      </c>
      <c r="C48" s="18">
        <v>9110</v>
      </c>
      <c r="D48" s="17" t="s">
        <v>64</v>
      </c>
      <c r="E48" s="8">
        <v>832</v>
      </c>
      <c r="F48" s="8">
        <v>0</v>
      </c>
      <c r="G48" s="105">
        <v>0</v>
      </c>
      <c r="H48" s="8">
        <v>144</v>
      </c>
      <c r="I48" s="8">
        <v>0</v>
      </c>
      <c r="J48" s="105">
        <v>0</v>
      </c>
      <c r="K48" s="8">
        <v>688</v>
      </c>
      <c r="L48" s="8">
        <v>0</v>
      </c>
      <c r="M48" s="105">
        <v>0</v>
      </c>
      <c r="N48" s="8">
        <v>1664</v>
      </c>
      <c r="O48" s="8">
        <v>0</v>
      </c>
      <c r="P48" s="105">
        <v>0</v>
      </c>
      <c r="Q48" s="8">
        <v>1687</v>
      </c>
      <c r="R48" s="8">
        <v>0</v>
      </c>
      <c r="S48" s="105">
        <v>0</v>
      </c>
      <c r="T48" s="8">
        <v>1602</v>
      </c>
      <c r="U48" s="8">
        <v>0</v>
      </c>
      <c r="V48" s="105">
        <v>0</v>
      </c>
      <c r="W48" s="8">
        <v>1572</v>
      </c>
      <c r="X48" s="8">
        <v>0</v>
      </c>
      <c r="Y48" s="105">
        <v>0</v>
      </c>
      <c r="Z48" s="8">
        <v>8</v>
      </c>
      <c r="AA48" s="8">
        <v>0</v>
      </c>
      <c r="AB48" s="105">
        <v>0</v>
      </c>
      <c r="AC48" s="8">
        <v>6</v>
      </c>
      <c r="AD48" s="8">
        <v>0</v>
      </c>
      <c r="AE48" s="105">
        <v>0</v>
      </c>
      <c r="AF48" s="8">
        <v>4</v>
      </c>
      <c r="AG48" s="8">
        <v>1</v>
      </c>
      <c r="AH48" s="105">
        <v>0.25</v>
      </c>
      <c r="AI48" s="8">
        <v>153</v>
      </c>
      <c r="AJ48" s="8">
        <v>0</v>
      </c>
      <c r="AK48" s="105">
        <v>0</v>
      </c>
      <c r="AL48" s="8">
        <v>57</v>
      </c>
      <c r="AM48" s="8">
        <v>0</v>
      </c>
      <c r="AN48" s="105">
        <v>0</v>
      </c>
      <c r="AO48" s="8">
        <v>81</v>
      </c>
      <c r="AP48" s="8">
        <v>0</v>
      </c>
      <c r="AQ48" s="105">
        <v>0</v>
      </c>
      <c r="AR48" s="8">
        <v>115</v>
      </c>
      <c r="AS48" s="8">
        <v>0</v>
      </c>
      <c r="AT48" s="105">
        <v>0</v>
      </c>
    </row>
    <row r="49" spans="1:46" s="1" customFormat="1" ht="15" customHeight="1" x14ac:dyDescent="0.55000000000000004">
      <c r="A49" s="16">
        <v>15</v>
      </c>
      <c r="B49" s="17" t="s">
        <v>63</v>
      </c>
      <c r="C49" s="18">
        <v>9111</v>
      </c>
      <c r="D49" s="17" t="s">
        <v>65</v>
      </c>
      <c r="E49" s="8">
        <v>174</v>
      </c>
      <c r="F49" s="8">
        <v>0</v>
      </c>
      <c r="G49" s="105">
        <v>0</v>
      </c>
      <c r="H49" s="8">
        <v>0</v>
      </c>
      <c r="I49" s="8">
        <v>0</v>
      </c>
      <c r="J49" s="105" t="s">
        <v>733</v>
      </c>
      <c r="K49" s="8">
        <v>2376</v>
      </c>
      <c r="L49" s="8">
        <v>0</v>
      </c>
      <c r="M49" s="105">
        <v>0</v>
      </c>
      <c r="N49" s="8">
        <v>2550</v>
      </c>
      <c r="O49" s="8">
        <v>0</v>
      </c>
      <c r="P49" s="105">
        <v>0</v>
      </c>
      <c r="Q49" s="8">
        <v>2764</v>
      </c>
      <c r="R49" s="8">
        <v>0</v>
      </c>
      <c r="S49" s="105">
        <v>0</v>
      </c>
      <c r="T49" s="8">
        <v>2057</v>
      </c>
      <c r="U49" s="8">
        <v>0</v>
      </c>
      <c r="V49" s="105">
        <v>0</v>
      </c>
      <c r="W49" s="8">
        <v>1891</v>
      </c>
      <c r="X49" s="8">
        <v>0</v>
      </c>
      <c r="Y49" s="105">
        <v>0</v>
      </c>
      <c r="Z49" s="8">
        <v>13</v>
      </c>
      <c r="AA49" s="8">
        <v>0</v>
      </c>
      <c r="AB49" s="105">
        <v>0</v>
      </c>
      <c r="AC49" s="8">
        <v>6</v>
      </c>
      <c r="AD49" s="8">
        <v>0</v>
      </c>
      <c r="AE49" s="105">
        <v>0</v>
      </c>
      <c r="AF49" s="8">
        <v>4</v>
      </c>
      <c r="AG49" s="8">
        <v>0</v>
      </c>
      <c r="AH49" s="105">
        <v>0</v>
      </c>
      <c r="AI49" s="8">
        <v>0</v>
      </c>
      <c r="AJ49" s="8">
        <v>0</v>
      </c>
      <c r="AK49" s="105" t="s">
        <v>733</v>
      </c>
      <c r="AL49" s="8">
        <v>0</v>
      </c>
      <c r="AM49" s="8">
        <v>0</v>
      </c>
      <c r="AN49" s="105" t="s">
        <v>733</v>
      </c>
      <c r="AO49" s="8">
        <v>0</v>
      </c>
      <c r="AP49" s="8">
        <v>0</v>
      </c>
      <c r="AQ49" s="105" t="s">
        <v>733</v>
      </c>
      <c r="AR49" s="8">
        <v>0</v>
      </c>
      <c r="AS49" s="8">
        <v>0</v>
      </c>
      <c r="AT49" s="105" t="s">
        <v>733</v>
      </c>
    </row>
    <row r="50" spans="1:46" s="1" customFormat="1" ht="15" customHeight="1" x14ac:dyDescent="0.55000000000000004">
      <c r="A50" s="16">
        <v>15</v>
      </c>
      <c r="B50" s="17" t="s">
        <v>63</v>
      </c>
      <c r="C50" s="18">
        <v>9305</v>
      </c>
      <c r="D50" s="17" t="s">
        <v>66</v>
      </c>
      <c r="E50" s="8">
        <v>204</v>
      </c>
      <c r="F50" s="8">
        <v>0</v>
      </c>
      <c r="G50" s="105">
        <v>0</v>
      </c>
      <c r="H50" s="8">
        <v>548</v>
      </c>
      <c r="I50" s="8">
        <v>0</v>
      </c>
      <c r="J50" s="105">
        <v>0</v>
      </c>
      <c r="K50" s="8">
        <v>1667</v>
      </c>
      <c r="L50" s="8">
        <v>0</v>
      </c>
      <c r="M50" s="105">
        <v>0</v>
      </c>
      <c r="N50" s="8">
        <v>2419</v>
      </c>
      <c r="O50" s="8">
        <v>0</v>
      </c>
      <c r="P50" s="105">
        <v>0</v>
      </c>
      <c r="Q50" s="8">
        <v>2450</v>
      </c>
      <c r="R50" s="8">
        <v>0</v>
      </c>
      <c r="S50" s="105">
        <v>0</v>
      </c>
      <c r="T50" s="8">
        <v>2389</v>
      </c>
      <c r="U50" s="8">
        <v>0</v>
      </c>
      <c r="V50" s="105">
        <v>0</v>
      </c>
      <c r="W50" s="8">
        <v>2332</v>
      </c>
      <c r="X50" s="8">
        <v>0</v>
      </c>
      <c r="Y50" s="105">
        <v>0</v>
      </c>
      <c r="Z50" s="8">
        <v>3</v>
      </c>
      <c r="AA50" s="8">
        <v>0</v>
      </c>
      <c r="AB50" s="105">
        <v>0</v>
      </c>
      <c r="AC50" s="8">
        <v>9</v>
      </c>
      <c r="AD50" s="8">
        <v>0</v>
      </c>
      <c r="AE50" s="105">
        <v>0</v>
      </c>
      <c r="AF50" s="8">
        <v>4</v>
      </c>
      <c r="AG50" s="8">
        <v>0</v>
      </c>
      <c r="AH50" s="105">
        <v>0</v>
      </c>
      <c r="AI50" s="8">
        <v>64</v>
      </c>
      <c r="AJ50" s="8">
        <v>0</v>
      </c>
      <c r="AK50" s="105">
        <v>0</v>
      </c>
      <c r="AL50" s="8">
        <v>26</v>
      </c>
      <c r="AM50" s="8">
        <v>0</v>
      </c>
      <c r="AN50" s="105">
        <v>0</v>
      </c>
      <c r="AO50" s="8">
        <v>33</v>
      </c>
      <c r="AP50" s="8">
        <v>0</v>
      </c>
      <c r="AQ50" s="105">
        <v>0</v>
      </c>
      <c r="AR50" s="8">
        <v>47</v>
      </c>
      <c r="AS50" s="8">
        <v>0</v>
      </c>
      <c r="AT50" s="105">
        <v>0</v>
      </c>
    </row>
    <row r="51" spans="1:46" s="1" customFormat="1" ht="15" customHeight="1" x14ac:dyDescent="0.55000000000000004">
      <c r="A51" s="16">
        <v>15</v>
      </c>
      <c r="B51" s="17" t="s">
        <v>63</v>
      </c>
      <c r="C51" s="18">
        <v>9514</v>
      </c>
      <c r="D51" s="17" t="s">
        <v>67</v>
      </c>
      <c r="E51" s="8">
        <v>52</v>
      </c>
      <c r="F51" s="8">
        <v>0</v>
      </c>
      <c r="G51" s="105">
        <v>0</v>
      </c>
      <c r="H51" s="8">
        <v>0</v>
      </c>
      <c r="I51" s="8">
        <v>0</v>
      </c>
      <c r="J51" s="105" t="s">
        <v>733</v>
      </c>
      <c r="K51" s="8">
        <v>2959</v>
      </c>
      <c r="L51" s="8">
        <v>0</v>
      </c>
      <c r="M51" s="105">
        <v>0</v>
      </c>
      <c r="N51" s="8">
        <v>3011</v>
      </c>
      <c r="O51" s="8">
        <v>0</v>
      </c>
      <c r="P51" s="105">
        <v>0</v>
      </c>
      <c r="Q51" s="8">
        <v>3045</v>
      </c>
      <c r="R51" s="8">
        <v>0</v>
      </c>
      <c r="S51" s="105">
        <v>0</v>
      </c>
      <c r="T51" s="8">
        <v>2288</v>
      </c>
      <c r="U51" s="8">
        <v>0</v>
      </c>
      <c r="V51" s="105">
        <v>0</v>
      </c>
      <c r="W51" s="8">
        <v>2259</v>
      </c>
      <c r="X51" s="8">
        <v>0</v>
      </c>
      <c r="Y51" s="105">
        <v>0</v>
      </c>
      <c r="Z51" s="8">
        <v>13</v>
      </c>
      <c r="AA51" s="8">
        <v>0</v>
      </c>
      <c r="AB51" s="105">
        <v>0</v>
      </c>
      <c r="AC51" s="8">
        <v>0</v>
      </c>
      <c r="AD51" s="8">
        <v>0</v>
      </c>
      <c r="AE51" s="105" t="s">
        <v>733</v>
      </c>
      <c r="AF51" s="8">
        <v>0</v>
      </c>
      <c r="AG51" s="8">
        <v>0</v>
      </c>
      <c r="AH51" s="105" t="s">
        <v>733</v>
      </c>
      <c r="AI51" s="8">
        <v>26</v>
      </c>
      <c r="AJ51" s="8">
        <v>0</v>
      </c>
      <c r="AK51" s="105">
        <v>0</v>
      </c>
      <c r="AL51" s="8">
        <v>26</v>
      </c>
      <c r="AM51" s="8">
        <v>0</v>
      </c>
      <c r="AN51" s="105">
        <v>0</v>
      </c>
      <c r="AO51" s="8">
        <v>5</v>
      </c>
      <c r="AP51" s="8">
        <v>0</v>
      </c>
      <c r="AQ51" s="105">
        <v>0</v>
      </c>
      <c r="AR51" s="8">
        <v>7</v>
      </c>
      <c r="AS51" s="8">
        <v>0</v>
      </c>
      <c r="AT51" s="105">
        <v>0</v>
      </c>
    </row>
    <row r="52" spans="1:46" s="1" customFormat="1" ht="15" customHeight="1" x14ac:dyDescent="0.55000000000000004">
      <c r="A52" s="16">
        <v>15</v>
      </c>
      <c r="B52" s="17" t="s">
        <v>63</v>
      </c>
      <c r="C52" s="18">
        <v>9551</v>
      </c>
      <c r="D52" s="17" t="s">
        <v>68</v>
      </c>
      <c r="E52" s="8">
        <v>227</v>
      </c>
      <c r="F52" s="8">
        <v>0</v>
      </c>
      <c r="G52" s="105">
        <v>0</v>
      </c>
      <c r="H52" s="8">
        <v>122</v>
      </c>
      <c r="I52" s="8">
        <v>0</v>
      </c>
      <c r="J52" s="105">
        <v>0</v>
      </c>
      <c r="K52" s="8">
        <v>593</v>
      </c>
      <c r="L52" s="8">
        <v>0</v>
      </c>
      <c r="M52" s="105">
        <v>0</v>
      </c>
      <c r="N52" s="8">
        <v>942</v>
      </c>
      <c r="O52" s="8">
        <v>0</v>
      </c>
      <c r="P52" s="105">
        <v>0</v>
      </c>
      <c r="Q52" s="8">
        <v>1005</v>
      </c>
      <c r="R52" s="8">
        <v>0</v>
      </c>
      <c r="S52" s="105">
        <v>0</v>
      </c>
      <c r="T52" s="8">
        <v>986</v>
      </c>
      <c r="U52" s="8">
        <v>0</v>
      </c>
      <c r="V52" s="105">
        <v>0</v>
      </c>
      <c r="W52" s="8">
        <v>919</v>
      </c>
      <c r="X52" s="8">
        <v>0</v>
      </c>
      <c r="Y52" s="105">
        <v>0</v>
      </c>
      <c r="Z52" s="8">
        <v>13</v>
      </c>
      <c r="AA52" s="8">
        <v>0</v>
      </c>
      <c r="AB52" s="105">
        <v>0</v>
      </c>
      <c r="AC52" s="8">
        <v>0</v>
      </c>
      <c r="AD52" s="8">
        <v>0</v>
      </c>
      <c r="AE52" s="105" t="s">
        <v>733</v>
      </c>
      <c r="AF52" s="8">
        <v>0</v>
      </c>
      <c r="AG52" s="8">
        <v>0</v>
      </c>
      <c r="AH52" s="105" t="s">
        <v>733</v>
      </c>
      <c r="AI52" s="8">
        <v>19</v>
      </c>
      <c r="AJ52" s="8">
        <v>0</v>
      </c>
      <c r="AK52" s="105">
        <v>0</v>
      </c>
      <c r="AL52" s="8">
        <v>10</v>
      </c>
      <c r="AM52" s="8">
        <v>0</v>
      </c>
      <c r="AN52" s="105">
        <v>0</v>
      </c>
      <c r="AO52" s="8">
        <v>9</v>
      </c>
      <c r="AP52" s="8">
        <v>0</v>
      </c>
      <c r="AQ52" s="105">
        <v>0</v>
      </c>
      <c r="AR52" s="8">
        <v>14</v>
      </c>
      <c r="AS52" s="8">
        <v>0</v>
      </c>
      <c r="AT52" s="105">
        <v>0</v>
      </c>
    </row>
    <row r="53" spans="1:46" s="1" customFormat="1" ht="15" customHeight="1" x14ac:dyDescent="0.55000000000000004">
      <c r="A53" s="16">
        <v>17</v>
      </c>
      <c r="B53" s="17" t="s">
        <v>69</v>
      </c>
      <c r="C53" s="18">
        <v>9112</v>
      </c>
      <c r="D53" s="17" t="s">
        <v>70</v>
      </c>
      <c r="E53" s="8">
        <v>2414</v>
      </c>
      <c r="F53" s="8">
        <v>0</v>
      </c>
      <c r="G53" s="105">
        <v>0</v>
      </c>
      <c r="H53" s="8">
        <v>457</v>
      </c>
      <c r="I53" s="8">
        <v>0</v>
      </c>
      <c r="J53" s="105">
        <v>0</v>
      </c>
      <c r="K53" s="8">
        <v>275</v>
      </c>
      <c r="L53" s="8">
        <v>0</v>
      </c>
      <c r="M53" s="105">
        <v>0</v>
      </c>
      <c r="N53" s="8">
        <v>3146</v>
      </c>
      <c r="O53" s="8">
        <v>0</v>
      </c>
      <c r="P53" s="105">
        <v>0</v>
      </c>
      <c r="Q53" s="8">
        <v>3281</v>
      </c>
      <c r="R53" s="8">
        <v>0</v>
      </c>
      <c r="S53" s="105">
        <v>0</v>
      </c>
      <c r="T53" s="8">
        <v>3173</v>
      </c>
      <c r="U53" s="8">
        <v>0</v>
      </c>
      <c r="V53" s="105">
        <v>0</v>
      </c>
      <c r="W53" s="8">
        <v>3016</v>
      </c>
      <c r="X53" s="8">
        <v>0</v>
      </c>
      <c r="Y53" s="105">
        <v>0</v>
      </c>
      <c r="Z53" s="8">
        <v>22</v>
      </c>
      <c r="AA53" s="8">
        <v>2</v>
      </c>
      <c r="AB53" s="105">
        <v>9.0909090909090912E-2</v>
      </c>
      <c r="AC53" s="8">
        <v>6</v>
      </c>
      <c r="AD53" s="8">
        <v>0</v>
      </c>
      <c r="AE53" s="105">
        <v>0</v>
      </c>
      <c r="AF53" s="8">
        <v>4</v>
      </c>
      <c r="AG53" s="8">
        <v>0</v>
      </c>
      <c r="AH53" s="105">
        <v>0</v>
      </c>
      <c r="AI53" s="8">
        <v>74</v>
      </c>
      <c r="AJ53" s="8">
        <v>0</v>
      </c>
      <c r="AK53" s="105">
        <v>0</v>
      </c>
      <c r="AL53" s="8">
        <v>82</v>
      </c>
      <c r="AM53" s="8">
        <v>0</v>
      </c>
      <c r="AN53" s="105">
        <v>0</v>
      </c>
      <c r="AO53" s="8">
        <v>28</v>
      </c>
      <c r="AP53" s="8">
        <v>0</v>
      </c>
      <c r="AQ53" s="105">
        <v>0</v>
      </c>
      <c r="AR53" s="8">
        <v>40</v>
      </c>
      <c r="AS53" s="8">
        <v>0</v>
      </c>
      <c r="AT53" s="105">
        <v>0</v>
      </c>
    </row>
    <row r="54" spans="1:46" s="1" customFormat="1" ht="15" customHeight="1" x14ac:dyDescent="0.55000000000000004">
      <c r="A54" s="16">
        <v>17</v>
      </c>
      <c r="B54" s="17" t="s">
        <v>69</v>
      </c>
      <c r="C54" s="18">
        <v>9219</v>
      </c>
      <c r="D54" s="17" t="s">
        <v>71</v>
      </c>
      <c r="E54" s="8">
        <v>114</v>
      </c>
      <c r="F54" s="8">
        <v>0</v>
      </c>
      <c r="G54" s="105">
        <v>0</v>
      </c>
      <c r="H54" s="8">
        <v>72</v>
      </c>
      <c r="I54" s="8">
        <v>0</v>
      </c>
      <c r="J54" s="105">
        <v>0</v>
      </c>
      <c r="K54" s="8">
        <v>978</v>
      </c>
      <c r="L54" s="8">
        <v>0</v>
      </c>
      <c r="M54" s="105">
        <v>0</v>
      </c>
      <c r="N54" s="8">
        <v>1164</v>
      </c>
      <c r="O54" s="8">
        <v>0</v>
      </c>
      <c r="P54" s="105">
        <v>0</v>
      </c>
      <c r="Q54" s="8">
        <v>1211</v>
      </c>
      <c r="R54" s="8">
        <v>0</v>
      </c>
      <c r="S54" s="105">
        <v>0</v>
      </c>
      <c r="T54" s="8">
        <v>1197</v>
      </c>
      <c r="U54" s="8">
        <v>0</v>
      </c>
      <c r="V54" s="105">
        <v>0</v>
      </c>
      <c r="W54" s="8">
        <v>1147</v>
      </c>
      <c r="X54" s="8">
        <v>0</v>
      </c>
      <c r="Y54" s="105">
        <v>0</v>
      </c>
      <c r="Z54" s="8">
        <v>5</v>
      </c>
      <c r="AA54" s="8">
        <v>0</v>
      </c>
      <c r="AB54" s="105">
        <v>0</v>
      </c>
      <c r="AC54" s="8">
        <v>3</v>
      </c>
      <c r="AD54" s="8">
        <v>0</v>
      </c>
      <c r="AE54" s="105">
        <v>0</v>
      </c>
      <c r="AF54" s="8">
        <v>4</v>
      </c>
      <c r="AG54" s="8">
        <v>0</v>
      </c>
      <c r="AH54" s="105">
        <v>0</v>
      </c>
      <c r="AI54" s="8">
        <v>0</v>
      </c>
      <c r="AJ54" s="8">
        <v>0</v>
      </c>
      <c r="AK54" s="105" t="s">
        <v>733</v>
      </c>
      <c r="AL54" s="8">
        <v>0</v>
      </c>
      <c r="AM54" s="8">
        <v>0</v>
      </c>
      <c r="AN54" s="105" t="s">
        <v>733</v>
      </c>
      <c r="AO54" s="8">
        <v>0</v>
      </c>
      <c r="AP54" s="8">
        <v>0</v>
      </c>
      <c r="AQ54" s="105" t="s">
        <v>733</v>
      </c>
      <c r="AR54" s="8">
        <v>0</v>
      </c>
      <c r="AS54" s="8">
        <v>0</v>
      </c>
      <c r="AT54" s="105" t="s">
        <v>733</v>
      </c>
    </row>
    <row r="55" spans="1:46" s="1" customFormat="1" ht="15" customHeight="1" x14ac:dyDescent="0.55000000000000004">
      <c r="A55" s="16">
        <v>17</v>
      </c>
      <c r="B55" s="17" t="s">
        <v>69</v>
      </c>
      <c r="C55" s="18">
        <v>9220</v>
      </c>
      <c r="D55" s="17" t="s">
        <v>72</v>
      </c>
      <c r="E55" s="8">
        <v>43</v>
      </c>
      <c r="F55" s="8">
        <v>0</v>
      </c>
      <c r="G55" s="105">
        <v>0</v>
      </c>
      <c r="H55" s="8">
        <v>123</v>
      </c>
      <c r="I55" s="8">
        <v>0</v>
      </c>
      <c r="J55" s="105">
        <v>0</v>
      </c>
      <c r="K55" s="8">
        <v>1938</v>
      </c>
      <c r="L55" s="8">
        <v>0</v>
      </c>
      <c r="M55" s="105">
        <v>0</v>
      </c>
      <c r="N55" s="8">
        <v>2104</v>
      </c>
      <c r="O55" s="8">
        <v>0</v>
      </c>
      <c r="P55" s="105">
        <v>0</v>
      </c>
      <c r="Q55" s="8">
        <v>2163</v>
      </c>
      <c r="R55" s="8">
        <v>0</v>
      </c>
      <c r="S55" s="105">
        <v>0</v>
      </c>
      <c r="T55" s="8">
        <v>1574</v>
      </c>
      <c r="U55" s="8">
        <v>0</v>
      </c>
      <c r="V55" s="105">
        <v>0</v>
      </c>
      <c r="W55" s="8">
        <v>1524</v>
      </c>
      <c r="X55" s="8">
        <v>0</v>
      </c>
      <c r="Y55" s="105">
        <v>0</v>
      </c>
      <c r="Z55" s="8">
        <v>10</v>
      </c>
      <c r="AA55" s="8">
        <v>0</v>
      </c>
      <c r="AB55" s="105">
        <v>0</v>
      </c>
      <c r="AC55" s="8">
        <v>0</v>
      </c>
      <c r="AD55" s="8">
        <v>0</v>
      </c>
      <c r="AE55" s="105" t="s">
        <v>733</v>
      </c>
      <c r="AF55" s="8">
        <v>0</v>
      </c>
      <c r="AG55" s="8">
        <v>0</v>
      </c>
      <c r="AH55" s="105" t="s">
        <v>733</v>
      </c>
      <c r="AI55" s="8">
        <v>0</v>
      </c>
      <c r="AJ55" s="8">
        <v>0</v>
      </c>
      <c r="AK55" s="105" t="s">
        <v>733</v>
      </c>
      <c r="AL55" s="8">
        <v>0</v>
      </c>
      <c r="AM55" s="8">
        <v>0</v>
      </c>
      <c r="AN55" s="105" t="s">
        <v>733</v>
      </c>
      <c r="AO55" s="8">
        <v>0</v>
      </c>
      <c r="AP55" s="8">
        <v>0</v>
      </c>
      <c r="AQ55" s="105" t="s">
        <v>733</v>
      </c>
      <c r="AR55" s="8">
        <v>0</v>
      </c>
      <c r="AS55" s="8">
        <v>0</v>
      </c>
      <c r="AT55" s="105" t="s">
        <v>733</v>
      </c>
    </row>
    <row r="56" spans="1:46" s="1" customFormat="1" ht="15" customHeight="1" x14ac:dyDescent="0.55000000000000004">
      <c r="A56" s="16">
        <v>17</v>
      </c>
      <c r="B56" s="17" t="s">
        <v>69</v>
      </c>
      <c r="C56" s="18">
        <v>9306</v>
      </c>
      <c r="D56" s="17" t="s">
        <v>42</v>
      </c>
      <c r="E56" s="8">
        <v>152</v>
      </c>
      <c r="F56" s="8">
        <v>0</v>
      </c>
      <c r="G56" s="105">
        <v>0</v>
      </c>
      <c r="H56" s="8">
        <v>168</v>
      </c>
      <c r="I56" s="8">
        <v>0</v>
      </c>
      <c r="J56" s="105">
        <v>0</v>
      </c>
      <c r="K56" s="8">
        <v>1006</v>
      </c>
      <c r="L56" s="8">
        <v>0</v>
      </c>
      <c r="M56" s="105">
        <v>0</v>
      </c>
      <c r="N56" s="8">
        <v>1326</v>
      </c>
      <c r="O56" s="8">
        <v>0</v>
      </c>
      <c r="P56" s="105">
        <v>0</v>
      </c>
      <c r="Q56" s="8">
        <v>1376</v>
      </c>
      <c r="R56" s="8">
        <v>0</v>
      </c>
      <c r="S56" s="105">
        <v>0</v>
      </c>
      <c r="T56" s="8">
        <v>1240</v>
      </c>
      <c r="U56" s="8">
        <v>0</v>
      </c>
      <c r="V56" s="105">
        <v>0</v>
      </c>
      <c r="W56" s="8">
        <v>1195</v>
      </c>
      <c r="X56" s="8">
        <v>0</v>
      </c>
      <c r="Y56" s="105">
        <v>0</v>
      </c>
      <c r="Z56" s="8">
        <v>5</v>
      </c>
      <c r="AA56" s="8">
        <v>0</v>
      </c>
      <c r="AB56" s="105">
        <v>0</v>
      </c>
      <c r="AC56" s="8">
        <v>0</v>
      </c>
      <c r="AD56" s="8">
        <v>0</v>
      </c>
      <c r="AE56" s="105" t="s">
        <v>733</v>
      </c>
      <c r="AF56" s="8">
        <v>0</v>
      </c>
      <c r="AG56" s="8">
        <v>0</v>
      </c>
      <c r="AH56" s="105" t="s">
        <v>733</v>
      </c>
      <c r="AI56" s="8">
        <v>0</v>
      </c>
      <c r="AJ56" s="8">
        <v>0</v>
      </c>
      <c r="AK56" s="105" t="s">
        <v>733</v>
      </c>
      <c r="AL56" s="8">
        <v>0</v>
      </c>
      <c r="AM56" s="8">
        <v>0</v>
      </c>
      <c r="AN56" s="105" t="s">
        <v>733</v>
      </c>
      <c r="AO56" s="8">
        <v>0</v>
      </c>
      <c r="AP56" s="8">
        <v>0</v>
      </c>
      <c r="AQ56" s="105" t="s">
        <v>733</v>
      </c>
      <c r="AR56" s="8">
        <v>0</v>
      </c>
      <c r="AS56" s="8">
        <v>0</v>
      </c>
      <c r="AT56" s="105" t="s">
        <v>733</v>
      </c>
    </row>
    <row r="57" spans="1:46" s="1" customFormat="1" ht="15" customHeight="1" x14ac:dyDescent="0.55000000000000004">
      <c r="A57" s="16">
        <v>17</v>
      </c>
      <c r="B57" s="17" t="s">
        <v>69</v>
      </c>
      <c r="C57" s="18">
        <v>9515</v>
      </c>
      <c r="D57" s="17" t="s">
        <v>73</v>
      </c>
      <c r="E57" s="8">
        <v>426</v>
      </c>
      <c r="F57" s="8">
        <v>0</v>
      </c>
      <c r="G57" s="105">
        <v>0</v>
      </c>
      <c r="H57" s="8">
        <v>263</v>
      </c>
      <c r="I57" s="8">
        <v>0</v>
      </c>
      <c r="J57" s="105">
        <v>0</v>
      </c>
      <c r="K57" s="8">
        <v>784</v>
      </c>
      <c r="L57" s="8">
        <v>0</v>
      </c>
      <c r="M57" s="105">
        <v>0</v>
      </c>
      <c r="N57" s="8">
        <v>1473</v>
      </c>
      <c r="O57" s="8">
        <v>0</v>
      </c>
      <c r="P57" s="105">
        <v>0</v>
      </c>
      <c r="Q57" s="8">
        <v>1532</v>
      </c>
      <c r="R57" s="8">
        <v>0</v>
      </c>
      <c r="S57" s="105">
        <v>0</v>
      </c>
      <c r="T57" s="8">
        <v>1492</v>
      </c>
      <c r="U57" s="8">
        <v>0</v>
      </c>
      <c r="V57" s="105">
        <v>0</v>
      </c>
      <c r="W57" s="8">
        <v>1422</v>
      </c>
      <c r="X57" s="8">
        <v>0</v>
      </c>
      <c r="Y57" s="105">
        <v>0</v>
      </c>
      <c r="Z57" s="8">
        <v>8</v>
      </c>
      <c r="AA57" s="8">
        <v>1</v>
      </c>
      <c r="AB57" s="105">
        <v>0.125</v>
      </c>
      <c r="AC57" s="8">
        <v>0</v>
      </c>
      <c r="AD57" s="8">
        <v>0</v>
      </c>
      <c r="AE57" s="105" t="s">
        <v>733</v>
      </c>
      <c r="AF57" s="8">
        <v>0</v>
      </c>
      <c r="AG57" s="8">
        <v>0</v>
      </c>
      <c r="AH57" s="105" t="s">
        <v>733</v>
      </c>
      <c r="AI57" s="8">
        <v>32</v>
      </c>
      <c r="AJ57" s="8">
        <v>0</v>
      </c>
      <c r="AK57" s="105">
        <v>0</v>
      </c>
      <c r="AL57" s="8">
        <v>36</v>
      </c>
      <c r="AM57" s="8">
        <v>0</v>
      </c>
      <c r="AN57" s="105">
        <v>0</v>
      </c>
      <c r="AO57" s="8">
        <v>12</v>
      </c>
      <c r="AP57" s="8">
        <v>0</v>
      </c>
      <c r="AQ57" s="105">
        <v>0</v>
      </c>
      <c r="AR57" s="8">
        <v>16</v>
      </c>
      <c r="AS57" s="8">
        <v>0</v>
      </c>
      <c r="AT57" s="105">
        <v>0</v>
      </c>
    </row>
    <row r="58" spans="1:46" s="1" customFormat="1" ht="15" customHeight="1" x14ac:dyDescent="0.55000000000000004">
      <c r="A58" s="16">
        <v>18</v>
      </c>
      <c r="B58" s="17" t="s">
        <v>74</v>
      </c>
      <c r="C58" s="18">
        <v>9516</v>
      </c>
      <c r="D58" s="17" t="s">
        <v>75</v>
      </c>
      <c r="E58" s="8">
        <v>750</v>
      </c>
      <c r="F58" s="8">
        <v>0</v>
      </c>
      <c r="G58" s="105">
        <v>0</v>
      </c>
      <c r="H58" s="8">
        <v>90</v>
      </c>
      <c r="I58" s="8">
        <v>0</v>
      </c>
      <c r="J58" s="105">
        <v>0</v>
      </c>
      <c r="K58" s="8">
        <v>2667</v>
      </c>
      <c r="L58" s="8">
        <v>0</v>
      </c>
      <c r="M58" s="105">
        <v>0</v>
      </c>
      <c r="N58" s="8">
        <v>3507</v>
      </c>
      <c r="O58" s="8">
        <v>0</v>
      </c>
      <c r="P58" s="105">
        <v>0</v>
      </c>
      <c r="Q58" s="8">
        <v>3679</v>
      </c>
      <c r="R58" s="8">
        <v>0</v>
      </c>
      <c r="S58" s="105">
        <v>0</v>
      </c>
      <c r="T58" s="8">
        <v>3083</v>
      </c>
      <c r="U58" s="8">
        <v>0</v>
      </c>
      <c r="V58" s="105">
        <v>0</v>
      </c>
      <c r="W58" s="8">
        <v>3065</v>
      </c>
      <c r="X58" s="8">
        <v>0</v>
      </c>
      <c r="Y58" s="105">
        <v>0</v>
      </c>
      <c r="Z58" s="8">
        <v>16</v>
      </c>
      <c r="AA58" s="8">
        <v>0</v>
      </c>
      <c r="AB58" s="105">
        <v>0</v>
      </c>
      <c r="AC58" s="8">
        <v>6</v>
      </c>
      <c r="AD58" s="8">
        <v>0</v>
      </c>
      <c r="AE58" s="105">
        <v>0</v>
      </c>
      <c r="AF58" s="8">
        <v>4</v>
      </c>
      <c r="AG58" s="8">
        <v>0</v>
      </c>
      <c r="AH58" s="105">
        <v>0</v>
      </c>
      <c r="AI58" s="8">
        <v>52</v>
      </c>
      <c r="AJ58" s="8">
        <v>0</v>
      </c>
      <c r="AK58" s="105">
        <v>0</v>
      </c>
      <c r="AL58" s="8">
        <v>37</v>
      </c>
      <c r="AM58" s="8">
        <v>0</v>
      </c>
      <c r="AN58" s="105">
        <v>0</v>
      </c>
      <c r="AO58" s="8">
        <v>14</v>
      </c>
      <c r="AP58" s="8">
        <v>0</v>
      </c>
      <c r="AQ58" s="105">
        <v>0</v>
      </c>
      <c r="AR58" s="8">
        <v>20</v>
      </c>
      <c r="AS58" s="8">
        <v>0</v>
      </c>
      <c r="AT58" s="105">
        <v>0</v>
      </c>
    </row>
    <row r="59" spans="1:46" s="1" customFormat="1" ht="15" customHeight="1" x14ac:dyDescent="0.55000000000000004">
      <c r="A59" s="16">
        <v>19</v>
      </c>
      <c r="B59" s="17" t="s">
        <v>76</v>
      </c>
      <c r="C59" s="18">
        <v>9113</v>
      </c>
      <c r="D59" s="17" t="s">
        <v>77</v>
      </c>
      <c r="E59" s="8">
        <v>649</v>
      </c>
      <c r="F59" s="8">
        <v>21</v>
      </c>
      <c r="G59" s="105">
        <v>3.2357473035439135E-2</v>
      </c>
      <c r="H59" s="8">
        <v>184</v>
      </c>
      <c r="I59" s="8">
        <v>0</v>
      </c>
      <c r="J59" s="105">
        <v>0</v>
      </c>
      <c r="K59" s="8">
        <v>214</v>
      </c>
      <c r="L59" s="8">
        <v>142</v>
      </c>
      <c r="M59" s="105">
        <v>0.66355140186915884</v>
      </c>
      <c r="N59" s="8">
        <v>1047</v>
      </c>
      <c r="O59" s="8">
        <v>163</v>
      </c>
      <c r="P59" s="105">
        <v>0.1556829035339064</v>
      </c>
      <c r="Q59" s="8">
        <v>1210</v>
      </c>
      <c r="R59" s="8">
        <v>36</v>
      </c>
      <c r="S59" s="105">
        <v>2.9752066115702479E-2</v>
      </c>
      <c r="T59" s="8">
        <v>1111</v>
      </c>
      <c r="U59" s="8">
        <v>36</v>
      </c>
      <c r="V59" s="105">
        <v>3.2403240324032405E-2</v>
      </c>
      <c r="W59" s="8">
        <v>953</v>
      </c>
      <c r="X59" s="8">
        <v>163</v>
      </c>
      <c r="Y59" s="105">
        <v>0.17103882476390347</v>
      </c>
      <c r="Z59" s="8">
        <v>7</v>
      </c>
      <c r="AA59" s="8">
        <v>0</v>
      </c>
      <c r="AB59" s="105">
        <v>0</v>
      </c>
      <c r="AC59" s="8">
        <v>0</v>
      </c>
      <c r="AD59" s="8">
        <v>0</v>
      </c>
      <c r="AE59" s="105" t="s">
        <v>733</v>
      </c>
      <c r="AF59" s="8">
        <v>0</v>
      </c>
      <c r="AG59" s="8">
        <v>0</v>
      </c>
      <c r="AH59" s="105" t="s">
        <v>733</v>
      </c>
      <c r="AI59" s="8">
        <v>104</v>
      </c>
      <c r="AJ59" s="8">
        <v>0</v>
      </c>
      <c r="AK59" s="105">
        <v>0</v>
      </c>
      <c r="AL59" s="8">
        <v>171</v>
      </c>
      <c r="AM59" s="8">
        <v>0</v>
      </c>
      <c r="AN59" s="105">
        <v>0</v>
      </c>
      <c r="AO59" s="8">
        <v>32</v>
      </c>
      <c r="AP59" s="8">
        <v>0</v>
      </c>
      <c r="AQ59" s="105">
        <v>0</v>
      </c>
      <c r="AR59" s="8">
        <v>46</v>
      </c>
      <c r="AS59" s="8">
        <v>0</v>
      </c>
      <c r="AT59" s="105">
        <v>0</v>
      </c>
    </row>
    <row r="60" spans="1:46" s="1" customFormat="1" ht="15" customHeight="1" x14ac:dyDescent="0.55000000000000004">
      <c r="A60" s="16">
        <v>19</v>
      </c>
      <c r="B60" s="17" t="s">
        <v>76</v>
      </c>
      <c r="C60" s="18">
        <v>9221</v>
      </c>
      <c r="D60" s="17" t="s">
        <v>78</v>
      </c>
      <c r="E60" s="8">
        <v>123</v>
      </c>
      <c r="F60" s="8">
        <v>0</v>
      </c>
      <c r="G60" s="105">
        <v>0</v>
      </c>
      <c r="H60" s="8">
        <v>70</v>
      </c>
      <c r="I60" s="8">
        <v>0</v>
      </c>
      <c r="J60" s="105">
        <v>0</v>
      </c>
      <c r="K60" s="8">
        <v>846</v>
      </c>
      <c r="L60" s="8">
        <v>0</v>
      </c>
      <c r="M60" s="105">
        <v>0</v>
      </c>
      <c r="N60" s="8">
        <v>1039</v>
      </c>
      <c r="O60" s="8">
        <v>0</v>
      </c>
      <c r="P60" s="105">
        <v>0</v>
      </c>
      <c r="Q60" s="8">
        <v>1278</v>
      </c>
      <c r="R60" s="8">
        <v>94</v>
      </c>
      <c r="S60" s="105">
        <v>7.3552425665101728E-2</v>
      </c>
      <c r="T60" s="8">
        <v>1204</v>
      </c>
      <c r="U60" s="8">
        <v>47</v>
      </c>
      <c r="V60" s="105">
        <v>3.9036544850498338E-2</v>
      </c>
      <c r="W60" s="8">
        <v>978</v>
      </c>
      <c r="X60" s="8">
        <v>0</v>
      </c>
      <c r="Y60" s="105">
        <v>0</v>
      </c>
      <c r="Z60" s="8">
        <v>7</v>
      </c>
      <c r="AA60" s="8">
        <v>0</v>
      </c>
      <c r="AB60" s="105">
        <v>0</v>
      </c>
      <c r="AC60" s="8">
        <v>6</v>
      </c>
      <c r="AD60" s="8">
        <v>0</v>
      </c>
      <c r="AE60" s="105">
        <v>0</v>
      </c>
      <c r="AF60" s="8">
        <v>4</v>
      </c>
      <c r="AG60" s="8">
        <v>0</v>
      </c>
      <c r="AH60" s="105">
        <v>0</v>
      </c>
      <c r="AI60" s="8">
        <v>0</v>
      </c>
      <c r="AJ60" s="8">
        <v>0</v>
      </c>
      <c r="AK60" s="105" t="s">
        <v>733</v>
      </c>
      <c r="AL60" s="8">
        <v>0</v>
      </c>
      <c r="AM60" s="8">
        <v>0</v>
      </c>
      <c r="AN60" s="105" t="s">
        <v>733</v>
      </c>
      <c r="AO60" s="8">
        <v>0</v>
      </c>
      <c r="AP60" s="8">
        <v>0</v>
      </c>
      <c r="AQ60" s="105" t="s">
        <v>733</v>
      </c>
      <c r="AR60" s="8">
        <v>0</v>
      </c>
      <c r="AS60" s="8">
        <v>0</v>
      </c>
      <c r="AT60" s="105" t="s">
        <v>733</v>
      </c>
    </row>
    <row r="61" spans="1:46" s="1" customFormat="1" ht="15" customHeight="1" x14ac:dyDescent="0.55000000000000004">
      <c r="A61" s="16">
        <v>19</v>
      </c>
      <c r="B61" s="17" t="s">
        <v>76</v>
      </c>
      <c r="C61" s="18">
        <v>9307</v>
      </c>
      <c r="D61" s="17" t="s">
        <v>42</v>
      </c>
      <c r="E61" s="8">
        <v>98</v>
      </c>
      <c r="F61" s="8">
        <v>0</v>
      </c>
      <c r="G61" s="105">
        <v>0</v>
      </c>
      <c r="H61" s="8">
        <v>426</v>
      </c>
      <c r="I61" s="8">
        <v>0</v>
      </c>
      <c r="J61" s="105">
        <v>0</v>
      </c>
      <c r="K61" s="8">
        <v>1144</v>
      </c>
      <c r="L61" s="8">
        <v>0</v>
      </c>
      <c r="M61" s="105">
        <v>0</v>
      </c>
      <c r="N61" s="8">
        <v>1668</v>
      </c>
      <c r="O61" s="8">
        <v>0</v>
      </c>
      <c r="P61" s="105">
        <v>0</v>
      </c>
      <c r="Q61" s="8">
        <v>1768</v>
      </c>
      <c r="R61" s="8">
        <v>0</v>
      </c>
      <c r="S61" s="105">
        <v>0</v>
      </c>
      <c r="T61" s="8">
        <v>1719</v>
      </c>
      <c r="U61" s="8">
        <v>0</v>
      </c>
      <c r="V61" s="105">
        <v>0</v>
      </c>
      <c r="W61" s="8">
        <v>1602</v>
      </c>
      <c r="X61" s="8">
        <v>0</v>
      </c>
      <c r="Y61" s="105">
        <v>0</v>
      </c>
      <c r="Z61" s="8">
        <v>7</v>
      </c>
      <c r="AA61" s="8">
        <v>0</v>
      </c>
      <c r="AB61" s="105">
        <v>0</v>
      </c>
      <c r="AC61" s="8">
        <v>3</v>
      </c>
      <c r="AD61" s="8">
        <v>0</v>
      </c>
      <c r="AE61" s="105">
        <v>0</v>
      </c>
      <c r="AF61" s="8">
        <v>4</v>
      </c>
      <c r="AG61" s="8">
        <v>1</v>
      </c>
      <c r="AH61" s="105">
        <v>0.25</v>
      </c>
      <c r="AI61" s="8">
        <v>69</v>
      </c>
      <c r="AJ61" s="8">
        <v>0</v>
      </c>
      <c r="AK61" s="105">
        <v>0</v>
      </c>
      <c r="AL61" s="8">
        <v>114</v>
      </c>
      <c r="AM61" s="8">
        <v>0</v>
      </c>
      <c r="AN61" s="105">
        <v>0</v>
      </c>
      <c r="AO61" s="8">
        <v>21</v>
      </c>
      <c r="AP61" s="8">
        <v>0</v>
      </c>
      <c r="AQ61" s="105">
        <v>0</v>
      </c>
      <c r="AR61" s="8">
        <v>30</v>
      </c>
      <c r="AS61" s="8">
        <v>0</v>
      </c>
      <c r="AT61" s="105">
        <v>0</v>
      </c>
    </row>
    <row r="62" spans="1:46" s="1" customFormat="1" ht="15" customHeight="1" x14ac:dyDescent="0.55000000000000004">
      <c r="A62" s="16">
        <v>20</v>
      </c>
      <c r="B62" s="17" t="s">
        <v>79</v>
      </c>
      <c r="C62" s="18">
        <v>9114</v>
      </c>
      <c r="D62" s="17" t="s">
        <v>80</v>
      </c>
      <c r="E62" s="8">
        <v>440</v>
      </c>
      <c r="F62" s="8">
        <v>60</v>
      </c>
      <c r="G62" s="105">
        <v>0.13636363636363635</v>
      </c>
      <c r="H62" s="8">
        <v>232</v>
      </c>
      <c r="I62" s="8">
        <v>0</v>
      </c>
      <c r="J62" s="105">
        <v>0</v>
      </c>
      <c r="K62" s="8">
        <v>1565</v>
      </c>
      <c r="L62" s="8">
        <v>-60</v>
      </c>
      <c r="M62" s="105">
        <v>-3.8338658146964855E-2</v>
      </c>
      <c r="N62" s="8">
        <v>2237</v>
      </c>
      <c r="O62" s="8">
        <v>0</v>
      </c>
      <c r="P62" s="105">
        <v>0</v>
      </c>
      <c r="Q62" s="8">
        <v>2250</v>
      </c>
      <c r="R62" s="8">
        <v>0</v>
      </c>
      <c r="S62" s="105">
        <v>0</v>
      </c>
      <c r="T62" s="8">
        <v>2154</v>
      </c>
      <c r="U62" s="8">
        <v>0</v>
      </c>
      <c r="V62" s="105">
        <v>0</v>
      </c>
      <c r="W62" s="8">
        <v>2130</v>
      </c>
      <c r="X62" s="8">
        <v>0</v>
      </c>
      <c r="Y62" s="105">
        <v>0</v>
      </c>
      <c r="Z62" s="8">
        <v>9</v>
      </c>
      <c r="AA62" s="8">
        <v>0</v>
      </c>
      <c r="AB62" s="105">
        <v>0</v>
      </c>
      <c r="AC62" s="8">
        <v>0</v>
      </c>
      <c r="AD62" s="8">
        <v>0</v>
      </c>
      <c r="AE62" s="105" t="s">
        <v>733</v>
      </c>
      <c r="AF62" s="8">
        <v>0</v>
      </c>
      <c r="AG62" s="8">
        <v>0</v>
      </c>
      <c r="AH62" s="105" t="s">
        <v>733</v>
      </c>
      <c r="AI62" s="8">
        <v>62</v>
      </c>
      <c r="AJ62" s="8">
        <v>0</v>
      </c>
      <c r="AK62" s="105">
        <v>0</v>
      </c>
      <c r="AL62" s="8">
        <v>103</v>
      </c>
      <c r="AM62" s="8">
        <v>0</v>
      </c>
      <c r="AN62" s="105">
        <v>0</v>
      </c>
      <c r="AO62" s="8">
        <v>22</v>
      </c>
      <c r="AP62" s="8">
        <v>0</v>
      </c>
      <c r="AQ62" s="105">
        <v>0</v>
      </c>
      <c r="AR62" s="8">
        <v>32</v>
      </c>
      <c r="AS62" s="8">
        <v>0</v>
      </c>
      <c r="AT62" s="105">
        <v>0</v>
      </c>
    </row>
    <row r="63" spans="1:46" s="1" customFormat="1" ht="15" customHeight="1" x14ac:dyDescent="0.55000000000000004">
      <c r="A63" s="16">
        <v>20</v>
      </c>
      <c r="B63" s="17" t="s">
        <v>79</v>
      </c>
      <c r="C63" s="18">
        <v>9520</v>
      </c>
      <c r="D63" s="17" t="s">
        <v>81</v>
      </c>
      <c r="E63" s="8">
        <v>1019</v>
      </c>
      <c r="F63" s="8">
        <v>0</v>
      </c>
      <c r="G63" s="105">
        <v>0</v>
      </c>
      <c r="H63" s="8">
        <v>507</v>
      </c>
      <c r="I63" s="8">
        <v>0</v>
      </c>
      <c r="J63" s="105">
        <v>0</v>
      </c>
      <c r="K63" s="8">
        <v>723</v>
      </c>
      <c r="L63" s="8">
        <v>16</v>
      </c>
      <c r="M63" s="105">
        <v>2.2130013831258646E-2</v>
      </c>
      <c r="N63" s="8">
        <v>2249</v>
      </c>
      <c r="O63" s="8">
        <v>16</v>
      </c>
      <c r="P63" s="105">
        <v>7.1142730102267673E-3</v>
      </c>
      <c r="Q63" s="8">
        <v>2276</v>
      </c>
      <c r="R63" s="8">
        <v>0</v>
      </c>
      <c r="S63" s="105">
        <v>0</v>
      </c>
      <c r="T63" s="8">
        <v>2200</v>
      </c>
      <c r="U63" s="8">
        <v>0</v>
      </c>
      <c r="V63" s="105">
        <v>0</v>
      </c>
      <c r="W63" s="8">
        <v>2148</v>
      </c>
      <c r="X63" s="8">
        <v>16</v>
      </c>
      <c r="Y63" s="105">
        <v>7.4487895716945996E-3</v>
      </c>
      <c r="Z63" s="8">
        <v>9</v>
      </c>
      <c r="AA63" s="8">
        <v>0</v>
      </c>
      <c r="AB63" s="105">
        <v>0</v>
      </c>
      <c r="AC63" s="8">
        <v>0</v>
      </c>
      <c r="AD63" s="8">
        <v>0</v>
      </c>
      <c r="AE63" s="105" t="s">
        <v>733</v>
      </c>
      <c r="AF63" s="8">
        <v>0</v>
      </c>
      <c r="AG63" s="8">
        <v>0</v>
      </c>
      <c r="AH63" s="105" t="s">
        <v>733</v>
      </c>
      <c r="AI63" s="8">
        <v>66</v>
      </c>
      <c r="AJ63" s="8">
        <v>0</v>
      </c>
      <c r="AK63" s="105">
        <v>0</v>
      </c>
      <c r="AL63" s="8">
        <v>103</v>
      </c>
      <c r="AM63" s="8">
        <v>0</v>
      </c>
      <c r="AN63" s="105">
        <v>0</v>
      </c>
      <c r="AO63" s="8">
        <v>23</v>
      </c>
      <c r="AP63" s="8">
        <v>0</v>
      </c>
      <c r="AQ63" s="105">
        <v>0</v>
      </c>
      <c r="AR63" s="8">
        <v>32</v>
      </c>
      <c r="AS63" s="8">
        <v>0</v>
      </c>
      <c r="AT63" s="105">
        <v>0</v>
      </c>
    </row>
    <row r="64" spans="1:46" s="1" customFormat="1" ht="15" customHeight="1" x14ac:dyDescent="0.55000000000000004">
      <c r="A64" s="16">
        <v>20</v>
      </c>
      <c r="B64" s="17" t="s">
        <v>79</v>
      </c>
      <c r="C64" s="18">
        <v>9521</v>
      </c>
      <c r="D64" s="17" t="s">
        <v>202</v>
      </c>
      <c r="E64" s="8">
        <v>654</v>
      </c>
      <c r="F64" s="8">
        <v>0</v>
      </c>
      <c r="G64" s="105">
        <v>0</v>
      </c>
      <c r="H64" s="8">
        <v>715</v>
      </c>
      <c r="I64" s="8">
        <v>0</v>
      </c>
      <c r="J64" s="105">
        <v>0</v>
      </c>
      <c r="K64" s="8">
        <v>870</v>
      </c>
      <c r="L64" s="8">
        <v>66</v>
      </c>
      <c r="M64" s="105">
        <v>7.586206896551724E-2</v>
      </c>
      <c r="N64" s="8">
        <v>2239</v>
      </c>
      <c r="O64" s="8">
        <v>66</v>
      </c>
      <c r="P64" s="105">
        <v>2.9477445288075034E-2</v>
      </c>
      <c r="Q64" s="8">
        <v>2280</v>
      </c>
      <c r="R64" s="8">
        <v>0</v>
      </c>
      <c r="S64" s="105">
        <v>0</v>
      </c>
      <c r="T64" s="8">
        <v>2191</v>
      </c>
      <c r="U64" s="8">
        <v>0</v>
      </c>
      <c r="V64" s="105">
        <v>0</v>
      </c>
      <c r="W64" s="8">
        <v>2114</v>
      </c>
      <c r="X64" s="8">
        <v>33</v>
      </c>
      <c r="Y64" s="105">
        <v>1.5610217596972564E-2</v>
      </c>
      <c r="Z64" s="8">
        <v>9</v>
      </c>
      <c r="AA64" s="8">
        <v>0</v>
      </c>
      <c r="AB64" s="105">
        <v>0</v>
      </c>
      <c r="AC64" s="8">
        <v>0</v>
      </c>
      <c r="AD64" s="8">
        <v>0</v>
      </c>
      <c r="AE64" s="105" t="s">
        <v>733</v>
      </c>
      <c r="AF64" s="8">
        <v>0</v>
      </c>
      <c r="AG64" s="8">
        <v>0</v>
      </c>
      <c r="AH64" s="105" t="s">
        <v>733</v>
      </c>
      <c r="AI64" s="8">
        <v>0</v>
      </c>
      <c r="AJ64" s="8">
        <v>0</v>
      </c>
      <c r="AK64" s="105" t="s">
        <v>733</v>
      </c>
      <c r="AL64" s="8">
        <v>0</v>
      </c>
      <c r="AM64" s="8">
        <v>0</v>
      </c>
      <c r="AN64" s="105" t="s">
        <v>733</v>
      </c>
      <c r="AO64" s="8">
        <v>0</v>
      </c>
      <c r="AP64" s="8">
        <v>0</v>
      </c>
      <c r="AQ64" s="105" t="s">
        <v>733</v>
      </c>
      <c r="AR64" s="8">
        <v>0</v>
      </c>
      <c r="AS64" s="8">
        <v>0</v>
      </c>
      <c r="AT64" s="105" t="s">
        <v>733</v>
      </c>
    </row>
    <row r="65" spans="1:46" s="1" customFormat="1" ht="15" customHeight="1" x14ac:dyDescent="0.55000000000000004">
      <c r="A65" s="16">
        <v>23</v>
      </c>
      <c r="B65" s="17" t="s">
        <v>82</v>
      </c>
      <c r="C65" s="18">
        <v>9115</v>
      </c>
      <c r="D65" s="17" t="s">
        <v>83</v>
      </c>
      <c r="E65" s="8">
        <v>2176</v>
      </c>
      <c r="F65" s="8">
        <v>12</v>
      </c>
      <c r="G65" s="105">
        <v>5.5147058823529415E-3</v>
      </c>
      <c r="H65" s="8">
        <v>774</v>
      </c>
      <c r="I65" s="8">
        <v>0</v>
      </c>
      <c r="J65" s="105">
        <v>0</v>
      </c>
      <c r="K65" s="8">
        <v>2743</v>
      </c>
      <c r="L65" s="8">
        <v>303</v>
      </c>
      <c r="M65" s="105">
        <v>0.11046299671892089</v>
      </c>
      <c r="N65" s="8">
        <v>5693</v>
      </c>
      <c r="O65" s="8">
        <v>315</v>
      </c>
      <c r="P65" s="105">
        <v>5.5331108378710699E-2</v>
      </c>
      <c r="Q65" s="8">
        <v>5942</v>
      </c>
      <c r="R65" s="8">
        <v>0</v>
      </c>
      <c r="S65" s="105">
        <v>0</v>
      </c>
      <c r="T65" s="8">
        <v>4045</v>
      </c>
      <c r="U65" s="8">
        <v>0</v>
      </c>
      <c r="V65" s="105">
        <v>0</v>
      </c>
      <c r="W65" s="8">
        <v>3886</v>
      </c>
      <c r="X65" s="8">
        <v>214</v>
      </c>
      <c r="Y65" s="105">
        <v>5.5069480185280496E-2</v>
      </c>
      <c r="Z65" s="8">
        <v>18</v>
      </c>
      <c r="AA65" s="8">
        <v>0</v>
      </c>
      <c r="AB65" s="105">
        <v>0</v>
      </c>
      <c r="AC65" s="8">
        <v>0</v>
      </c>
      <c r="AD65" s="8">
        <v>0</v>
      </c>
      <c r="AE65" s="105" t="s">
        <v>733</v>
      </c>
      <c r="AF65" s="8">
        <v>0</v>
      </c>
      <c r="AG65" s="8">
        <v>0</v>
      </c>
      <c r="AH65" s="105" t="s">
        <v>733</v>
      </c>
      <c r="AI65" s="8">
        <v>84</v>
      </c>
      <c r="AJ65" s="8">
        <v>0</v>
      </c>
      <c r="AK65" s="105">
        <v>0</v>
      </c>
      <c r="AL65" s="8">
        <v>165</v>
      </c>
      <c r="AM65" s="8">
        <v>0</v>
      </c>
      <c r="AN65" s="105">
        <v>0</v>
      </c>
      <c r="AO65" s="8">
        <v>21</v>
      </c>
      <c r="AP65" s="8">
        <v>0</v>
      </c>
      <c r="AQ65" s="105">
        <v>0</v>
      </c>
      <c r="AR65" s="8">
        <v>30</v>
      </c>
      <c r="AS65" s="8">
        <v>0</v>
      </c>
      <c r="AT65" s="105">
        <v>0</v>
      </c>
    </row>
    <row r="66" spans="1:46" s="1" customFormat="1" ht="15" customHeight="1" x14ac:dyDescent="0.55000000000000004">
      <c r="A66" s="16">
        <v>23</v>
      </c>
      <c r="B66" s="17" t="s">
        <v>82</v>
      </c>
      <c r="C66" s="18">
        <v>9523</v>
      </c>
      <c r="D66" s="17" t="s">
        <v>84</v>
      </c>
      <c r="E66" s="8">
        <v>801</v>
      </c>
      <c r="F66" s="8">
        <v>21</v>
      </c>
      <c r="G66" s="105">
        <v>2.6217228464419477E-2</v>
      </c>
      <c r="H66" s="8">
        <v>712</v>
      </c>
      <c r="I66" s="8">
        <v>0</v>
      </c>
      <c r="J66" s="105">
        <v>0</v>
      </c>
      <c r="K66" s="8">
        <v>5023</v>
      </c>
      <c r="L66" s="8">
        <v>448</v>
      </c>
      <c r="M66" s="105">
        <v>8.9189727254628703E-2</v>
      </c>
      <c r="N66" s="8">
        <v>6536</v>
      </c>
      <c r="O66" s="8">
        <v>469</v>
      </c>
      <c r="P66" s="105">
        <v>7.1756425948592412E-2</v>
      </c>
      <c r="Q66" s="8">
        <v>6678</v>
      </c>
      <c r="R66" s="8">
        <v>0</v>
      </c>
      <c r="S66" s="105">
        <v>0</v>
      </c>
      <c r="T66" s="8">
        <v>4786</v>
      </c>
      <c r="U66" s="8">
        <v>0</v>
      </c>
      <c r="V66" s="105">
        <v>0</v>
      </c>
      <c r="W66" s="8">
        <v>4412</v>
      </c>
      <c r="X66" s="8">
        <v>353</v>
      </c>
      <c r="Y66" s="105">
        <v>8.0009066183136898E-2</v>
      </c>
      <c r="Z66" s="8">
        <v>18</v>
      </c>
      <c r="AA66" s="8">
        <v>0</v>
      </c>
      <c r="AB66" s="105">
        <v>0</v>
      </c>
      <c r="AC66" s="8">
        <v>0</v>
      </c>
      <c r="AD66" s="8">
        <v>0</v>
      </c>
      <c r="AE66" s="105" t="s">
        <v>733</v>
      </c>
      <c r="AF66" s="8">
        <v>0</v>
      </c>
      <c r="AG66" s="8">
        <v>0</v>
      </c>
      <c r="AH66" s="105" t="s">
        <v>733</v>
      </c>
      <c r="AI66" s="8">
        <v>83</v>
      </c>
      <c r="AJ66" s="8">
        <v>0</v>
      </c>
      <c r="AK66" s="105">
        <v>0</v>
      </c>
      <c r="AL66" s="8">
        <v>164</v>
      </c>
      <c r="AM66" s="8">
        <v>0</v>
      </c>
      <c r="AN66" s="105">
        <v>0</v>
      </c>
      <c r="AO66" s="8">
        <v>21</v>
      </c>
      <c r="AP66" s="8">
        <v>0</v>
      </c>
      <c r="AQ66" s="105">
        <v>0</v>
      </c>
      <c r="AR66" s="8">
        <v>30</v>
      </c>
      <c r="AS66" s="8">
        <v>0</v>
      </c>
      <c r="AT66" s="105">
        <v>0</v>
      </c>
    </row>
    <row r="67" spans="1:46" s="1" customFormat="1" ht="15" customHeight="1" x14ac:dyDescent="0.55000000000000004">
      <c r="A67" s="16">
        <v>25</v>
      </c>
      <c r="B67" s="17" t="s">
        <v>85</v>
      </c>
      <c r="C67" s="18">
        <v>9232</v>
      </c>
      <c r="D67" s="17" t="s">
        <v>86</v>
      </c>
      <c r="E67" s="8">
        <v>598</v>
      </c>
      <c r="F67" s="8">
        <v>0</v>
      </c>
      <c r="G67" s="105">
        <v>0</v>
      </c>
      <c r="H67" s="8">
        <v>136</v>
      </c>
      <c r="I67" s="8">
        <v>0</v>
      </c>
      <c r="J67" s="105">
        <v>0</v>
      </c>
      <c r="K67" s="8">
        <v>3402</v>
      </c>
      <c r="L67" s="8">
        <v>29</v>
      </c>
      <c r="M67" s="105">
        <v>8.5243974132863023E-3</v>
      </c>
      <c r="N67" s="8">
        <v>4136</v>
      </c>
      <c r="O67" s="8">
        <v>29</v>
      </c>
      <c r="P67" s="105">
        <v>7.0116054158607354E-3</v>
      </c>
      <c r="Q67" s="8">
        <v>4299</v>
      </c>
      <c r="R67" s="8">
        <v>312</v>
      </c>
      <c r="S67" s="105">
        <v>7.2575017445917656E-2</v>
      </c>
      <c r="T67" s="8">
        <v>4198</v>
      </c>
      <c r="U67" s="8">
        <v>312</v>
      </c>
      <c r="V67" s="105">
        <v>7.4321105288232492E-2</v>
      </c>
      <c r="W67" s="8">
        <v>4101</v>
      </c>
      <c r="X67" s="8">
        <v>29</v>
      </c>
      <c r="Y67" s="105">
        <v>7.0714459887832237E-3</v>
      </c>
      <c r="Z67" s="8">
        <v>13</v>
      </c>
      <c r="AA67" s="8">
        <v>0</v>
      </c>
      <c r="AB67" s="105">
        <v>0</v>
      </c>
      <c r="AC67" s="8">
        <v>0</v>
      </c>
      <c r="AD67" s="8">
        <v>0</v>
      </c>
      <c r="AE67" s="105" t="s">
        <v>733</v>
      </c>
      <c r="AF67" s="8">
        <v>0</v>
      </c>
      <c r="AG67" s="8">
        <v>0</v>
      </c>
      <c r="AH67" s="105" t="s">
        <v>733</v>
      </c>
      <c r="AI67" s="8">
        <v>50</v>
      </c>
      <c r="AJ67" s="8">
        <v>0</v>
      </c>
      <c r="AK67" s="105">
        <v>0</v>
      </c>
      <c r="AL67" s="8">
        <v>25</v>
      </c>
      <c r="AM67" s="8">
        <v>0</v>
      </c>
      <c r="AN67" s="105">
        <v>0</v>
      </c>
      <c r="AO67" s="8">
        <v>31</v>
      </c>
      <c r="AP67" s="8">
        <v>0</v>
      </c>
      <c r="AQ67" s="105">
        <v>0</v>
      </c>
      <c r="AR67" s="8">
        <v>44</v>
      </c>
      <c r="AS67" s="8">
        <v>0</v>
      </c>
      <c r="AT67" s="105">
        <v>0</v>
      </c>
    </row>
    <row r="68" spans="1:46" s="1" customFormat="1" ht="15" customHeight="1" x14ac:dyDescent="0.55000000000000004">
      <c r="A68" s="16">
        <v>25</v>
      </c>
      <c r="B68" s="17" t="s">
        <v>85</v>
      </c>
      <c r="C68" s="18">
        <v>9509</v>
      </c>
      <c r="D68" s="17" t="s">
        <v>87</v>
      </c>
      <c r="E68" s="8">
        <v>457</v>
      </c>
      <c r="F68" s="8">
        <v>1</v>
      </c>
      <c r="G68" s="105">
        <v>2.1881838074398249E-3</v>
      </c>
      <c r="H68" s="8">
        <v>299</v>
      </c>
      <c r="I68" s="8">
        <v>0</v>
      </c>
      <c r="J68" s="105">
        <v>0</v>
      </c>
      <c r="K68" s="8">
        <v>3057</v>
      </c>
      <c r="L68" s="8">
        <v>59</v>
      </c>
      <c r="M68" s="105">
        <v>1.9299967288191038E-2</v>
      </c>
      <c r="N68" s="8">
        <v>3813</v>
      </c>
      <c r="O68" s="8">
        <v>60</v>
      </c>
      <c r="P68" s="105">
        <v>1.5735641227380016E-2</v>
      </c>
      <c r="Q68" s="8">
        <v>3849</v>
      </c>
      <c r="R68" s="8">
        <v>0</v>
      </c>
      <c r="S68" s="105">
        <v>0</v>
      </c>
      <c r="T68" s="8">
        <v>3805</v>
      </c>
      <c r="U68" s="8">
        <v>0</v>
      </c>
      <c r="V68" s="105">
        <v>0</v>
      </c>
      <c r="W68" s="8">
        <v>3756</v>
      </c>
      <c r="X68" s="8">
        <v>60</v>
      </c>
      <c r="Y68" s="105">
        <v>1.5974440894568689E-2</v>
      </c>
      <c r="Z68" s="8">
        <v>11</v>
      </c>
      <c r="AA68" s="8">
        <v>0</v>
      </c>
      <c r="AB68" s="105">
        <v>0</v>
      </c>
      <c r="AC68" s="8">
        <v>0</v>
      </c>
      <c r="AD68" s="8">
        <v>0</v>
      </c>
      <c r="AE68" s="105" t="s">
        <v>733</v>
      </c>
      <c r="AF68" s="8">
        <v>4</v>
      </c>
      <c r="AG68" s="8">
        <v>1</v>
      </c>
      <c r="AH68" s="105">
        <v>0.25</v>
      </c>
      <c r="AI68" s="8">
        <v>76</v>
      </c>
      <c r="AJ68" s="8">
        <v>0</v>
      </c>
      <c r="AK68" s="105">
        <v>0</v>
      </c>
      <c r="AL68" s="8">
        <v>66</v>
      </c>
      <c r="AM68" s="8">
        <v>0</v>
      </c>
      <c r="AN68" s="105">
        <v>0</v>
      </c>
      <c r="AO68" s="8">
        <v>27</v>
      </c>
      <c r="AP68" s="8">
        <v>0</v>
      </c>
      <c r="AQ68" s="105">
        <v>0</v>
      </c>
      <c r="AR68" s="8">
        <v>38</v>
      </c>
      <c r="AS68" s="8">
        <v>0</v>
      </c>
      <c r="AT68" s="105">
        <v>0</v>
      </c>
    </row>
    <row r="69" spans="1:46" s="1" customFormat="1" ht="15" customHeight="1" x14ac:dyDescent="0.55000000000000004">
      <c r="A69" s="16">
        <v>25</v>
      </c>
      <c r="B69" s="17" t="s">
        <v>85</v>
      </c>
      <c r="C69" s="18">
        <v>9510</v>
      </c>
      <c r="D69" s="17" t="s">
        <v>88</v>
      </c>
      <c r="E69" s="8">
        <v>2536</v>
      </c>
      <c r="F69" s="8">
        <v>280</v>
      </c>
      <c r="G69" s="105">
        <v>0.11041009463722397</v>
      </c>
      <c r="H69" s="8">
        <v>258</v>
      </c>
      <c r="I69" s="8">
        <v>0</v>
      </c>
      <c r="J69" s="105">
        <v>0</v>
      </c>
      <c r="K69" s="8">
        <v>682</v>
      </c>
      <c r="L69" s="8">
        <v>63</v>
      </c>
      <c r="M69" s="105">
        <v>9.2375366568914957E-2</v>
      </c>
      <c r="N69" s="8">
        <v>3476</v>
      </c>
      <c r="O69" s="8">
        <v>343</v>
      </c>
      <c r="P69" s="105">
        <v>9.8676639815880318E-2</v>
      </c>
      <c r="Q69" s="8">
        <v>3587</v>
      </c>
      <c r="R69" s="8">
        <v>19</v>
      </c>
      <c r="S69" s="105">
        <v>5.296905492054642E-3</v>
      </c>
      <c r="T69" s="8">
        <v>3555</v>
      </c>
      <c r="U69" s="8">
        <v>19</v>
      </c>
      <c r="V69" s="105">
        <v>5.3445850914205341E-3</v>
      </c>
      <c r="W69" s="8">
        <v>3374</v>
      </c>
      <c r="X69" s="8">
        <v>341</v>
      </c>
      <c r="Y69" s="105">
        <v>0.1010669828097214</v>
      </c>
      <c r="Z69" s="8">
        <v>11</v>
      </c>
      <c r="AA69" s="8">
        <v>0</v>
      </c>
      <c r="AB69" s="105">
        <v>0</v>
      </c>
      <c r="AC69" s="8">
        <v>3</v>
      </c>
      <c r="AD69" s="8">
        <v>0</v>
      </c>
      <c r="AE69" s="105">
        <v>0</v>
      </c>
      <c r="AF69" s="8">
        <v>0</v>
      </c>
      <c r="AG69" s="8">
        <v>0</v>
      </c>
      <c r="AH69" s="105" t="s">
        <v>733</v>
      </c>
      <c r="AI69" s="8">
        <v>72</v>
      </c>
      <c r="AJ69" s="8">
        <v>0</v>
      </c>
      <c r="AK69" s="105">
        <v>0</v>
      </c>
      <c r="AL69" s="8">
        <v>55</v>
      </c>
      <c r="AM69" s="8">
        <v>0</v>
      </c>
      <c r="AN69" s="105">
        <v>0</v>
      </c>
      <c r="AO69" s="8">
        <v>31</v>
      </c>
      <c r="AP69" s="8">
        <v>0</v>
      </c>
      <c r="AQ69" s="105">
        <v>0</v>
      </c>
      <c r="AR69" s="8">
        <v>44</v>
      </c>
      <c r="AS69" s="8">
        <v>0</v>
      </c>
      <c r="AT69" s="105">
        <v>0</v>
      </c>
    </row>
    <row r="70" spans="1:46" s="1" customFormat="1" ht="15" customHeight="1" x14ac:dyDescent="0.55000000000000004">
      <c r="A70" s="16">
        <v>25</v>
      </c>
      <c r="B70" s="17" t="s">
        <v>85</v>
      </c>
      <c r="C70" s="18">
        <v>9511</v>
      </c>
      <c r="D70" s="17" t="s">
        <v>89</v>
      </c>
      <c r="E70" s="8">
        <v>550</v>
      </c>
      <c r="F70" s="8">
        <v>0</v>
      </c>
      <c r="G70" s="105">
        <v>0</v>
      </c>
      <c r="H70" s="8">
        <v>406</v>
      </c>
      <c r="I70" s="8">
        <v>0</v>
      </c>
      <c r="J70" s="105">
        <v>0</v>
      </c>
      <c r="K70" s="8">
        <v>4148</v>
      </c>
      <c r="L70" s="8">
        <v>0</v>
      </c>
      <c r="M70" s="105">
        <v>0</v>
      </c>
      <c r="N70" s="8">
        <v>5104</v>
      </c>
      <c r="O70" s="8">
        <v>0</v>
      </c>
      <c r="P70" s="105">
        <v>0</v>
      </c>
      <c r="Q70" s="8">
        <v>5145</v>
      </c>
      <c r="R70" s="8">
        <v>212</v>
      </c>
      <c r="S70" s="105">
        <v>4.1205053449951408E-2</v>
      </c>
      <c r="T70" s="8">
        <v>4554</v>
      </c>
      <c r="U70" s="8">
        <v>162</v>
      </c>
      <c r="V70" s="105">
        <v>3.5573122529644272E-2</v>
      </c>
      <c r="W70" s="8">
        <v>4492</v>
      </c>
      <c r="X70" s="8">
        <v>0</v>
      </c>
      <c r="Y70" s="105">
        <v>0</v>
      </c>
      <c r="Z70" s="8">
        <v>13</v>
      </c>
      <c r="AA70" s="8">
        <v>0</v>
      </c>
      <c r="AB70" s="105">
        <v>0</v>
      </c>
      <c r="AC70" s="8">
        <v>0</v>
      </c>
      <c r="AD70" s="8">
        <v>0</v>
      </c>
      <c r="AE70" s="105" t="s">
        <v>733</v>
      </c>
      <c r="AF70" s="8">
        <v>0</v>
      </c>
      <c r="AG70" s="8">
        <v>0</v>
      </c>
      <c r="AH70" s="105" t="s">
        <v>733</v>
      </c>
      <c r="AI70" s="8">
        <v>66</v>
      </c>
      <c r="AJ70" s="8">
        <v>0</v>
      </c>
      <c r="AK70" s="105">
        <v>0</v>
      </c>
      <c r="AL70" s="8">
        <v>50</v>
      </c>
      <c r="AM70" s="8">
        <v>0</v>
      </c>
      <c r="AN70" s="105">
        <v>0</v>
      </c>
      <c r="AO70" s="8">
        <v>27</v>
      </c>
      <c r="AP70" s="8">
        <v>0</v>
      </c>
      <c r="AQ70" s="105">
        <v>0</v>
      </c>
      <c r="AR70" s="8">
        <v>38</v>
      </c>
      <c r="AS70" s="8">
        <v>0</v>
      </c>
      <c r="AT70" s="105">
        <v>0</v>
      </c>
    </row>
    <row r="71" spans="1:46" s="1" customFormat="1" ht="15" customHeight="1" x14ac:dyDescent="0.55000000000000004">
      <c r="A71" s="16">
        <v>25</v>
      </c>
      <c r="B71" s="17" t="s">
        <v>85</v>
      </c>
      <c r="C71" s="18">
        <v>9512</v>
      </c>
      <c r="D71" s="17" t="s">
        <v>90</v>
      </c>
      <c r="E71" s="8">
        <v>1578</v>
      </c>
      <c r="F71" s="8">
        <v>23</v>
      </c>
      <c r="G71" s="105">
        <v>1.4575411913814956E-2</v>
      </c>
      <c r="H71" s="8">
        <v>581</v>
      </c>
      <c r="I71" s="8">
        <v>0</v>
      </c>
      <c r="J71" s="105">
        <v>0</v>
      </c>
      <c r="K71" s="8">
        <v>1985</v>
      </c>
      <c r="L71" s="8">
        <v>350</v>
      </c>
      <c r="M71" s="105">
        <v>0.17632241813602015</v>
      </c>
      <c r="N71" s="8">
        <v>4144</v>
      </c>
      <c r="O71" s="8">
        <v>373</v>
      </c>
      <c r="P71" s="105">
        <v>9.000965250965251E-2</v>
      </c>
      <c r="Q71" s="8">
        <v>4548</v>
      </c>
      <c r="R71" s="8">
        <v>0</v>
      </c>
      <c r="S71" s="105">
        <v>0</v>
      </c>
      <c r="T71" s="8">
        <v>4149</v>
      </c>
      <c r="U71" s="8">
        <v>0</v>
      </c>
      <c r="V71" s="105">
        <v>0</v>
      </c>
      <c r="W71" s="8">
        <v>3853</v>
      </c>
      <c r="X71" s="8">
        <v>371</v>
      </c>
      <c r="Y71" s="105">
        <v>9.6288606280820144E-2</v>
      </c>
      <c r="Z71" s="8">
        <v>15</v>
      </c>
      <c r="AA71" s="8">
        <v>0</v>
      </c>
      <c r="AB71" s="105">
        <v>0</v>
      </c>
      <c r="AC71" s="8">
        <v>6</v>
      </c>
      <c r="AD71" s="8">
        <v>0</v>
      </c>
      <c r="AE71" s="105">
        <v>0</v>
      </c>
      <c r="AF71" s="8">
        <v>8</v>
      </c>
      <c r="AG71" s="8">
        <v>0</v>
      </c>
      <c r="AH71" s="105">
        <v>0</v>
      </c>
      <c r="AI71" s="8">
        <v>59</v>
      </c>
      <c r="AJ71" s="8">
        <v>0</v>
      </c>
      <c r="AK71" s="105">
        <v>0</v>
      </c>
      <c r="AL71" s="8">
        <v>43</v>
      </c>
      <c r="AM71" s="8">
        <v>0</v>
      </c>
      <c r="AN71" s="105">
        <v>0</v>
      </c>
      <c r="AO71" s="8">
        <v>27</v>
      </c>
      <c r="AP71" s="8">
        <v>0</v>
      </c>
      <c r="AQ71" s="105">
        <v>0</v>
      </c>
      <c r="AR71" s="8">
        <v>38</v>
      </c>
      <c r="AS71" s="8">
        <v>0</v>
      </c>
      <c r="AT71" s="105">
        <v>0</v>
      </c>
    </row>
    <row r="72" spans="1:46" s="1" customFormat="1" ht="15" customHeight="1" x14ac:dyDescent="0.55000000000000004">
      <c r="A72" s="16">
        <v>25</v>
      </c>
      <c r="B72" s="17" t="s">
        <v>85</v>
      </c>
      <c r="C72" s="18">
        <v>9513</v>
      </c>
      <c r="D72" s="17" t="s">
        <v>91</v>
      </c>
      <c r="E72" s="8">
        <v>1010</v>
      </c>
      <c r="F72" s="8">
        <v>0</v>
      </c>
      <c r="G72" s="105">
        <v>0</v>
      </c>
      <c r="H72" s="8">
        <v>1110</v>
      </c>
      <c r="I72" s="8">
        <v>0</v>
      </c>
      <c r="J72" s="105">
        <v>0</v>
      </c>
      <c r="K72" s="8">
        <v>3114</v>
      </c>
      <c r="L72" s="8">
        <v>0</v>
      </c>
      <c r="M72" s="105">
        <v>0</v>
      </c>
      <c r="N72" s="8">
        <v>5234</v>
      </c>
      <c r="O72" s="8">
        <v>0</v>
      </c>
      <c r="P72" s="105">
        <v>0</v>
      </c>
      <c r="Q72" s="8">
        <v>5395</v>
      </c>
      <c r="R72" s="8">
        <v>277</v>
      </c>
      <c r="S72" s="105">
        <v>5.1343836886005557E-2</v>
      </c>
      <c r="T72" s="8">
        <v>4247</v>
      </c>
      <c r="U72" s="8">
        <v>184</v>
      </c>
      <c r="V72" s="105">
        <v>4.3324699788085709E-2</v>
      </c>
      <c r="W72" s="8">
        <v>4125</v>
      </c>
      <c r="X72" s="8">
        <v>0</v>
      </c>
      <c r="Y72" s="105">
        <v>0</v>
      </c>
      <c r="Z72" s="8">
        <v>16</v>
      </c>
      <c r="AA72" s="8">
        <v>0</v>
      </c>
      <c r="AB72" s="105">
        <v>0</v>
      </c>
      <c r="AC72" s="8">
        <v>0</v>
      </c>
      <c r="AD72" s="8">
        <v>0</v>
      </c>
      <c r="AE72" s="105" t="s">
        <v>733</v>
      </c>
      <c r="AF72" s="8">
        <v>0</v>
      </c>
      <c r="AG72" s="8">
        <v>0</v>
      </c>
      <c r="AH72" s="105" t="s">
        <v>733</v>
      </c>
      <c r="AI72" s="8">
        <v>73</v>
      </c>
      <c r="AJ72" s="8">
        <v>0</v>
      </c>
      <c r="AK72" s="105">
        <v>0</v>
      </c>
      <c r="AL72" s="8">
        <v>52</v>
      </c>
      <c r="AM72" s="8">
        <v>0</v>
      </c>
      <c r="AN72" s="105">
        <v>0</v>
      </c>
      <c r="AO72" s="8">
        <v>34</v>
      </c>
      <c r="AP72" s="8">
        <v>0</v>
      </c>
      <c r="AQ72" s="105">
        <v>0</v>
      </c>
      <c r="AR72" s="8">
        <v>48</v>
      </c>
      <c r="AS72" s="8">
        <v>0</v>
      </c>
      <c r="AT72" s="105">
        <v>0</v>
      </c>
    </row>
    <row r="73" spans="1:46" s="1" customFormat="1" ht="15" customHeight="1" x14ac:dyDescent="0.55000000000000004">
      <c r="A73" s="16">
        <v>27</v>
      </c>
      <c r="B73" s="17" t="s">
        <v>92</v>
      </c>
      <c r="C73" s="18">
        <v>9522</v>
      </c>
      <c r="D73" s="17" t="s">
        <v>93</v>
      </c>
      <c r="E73" s="8">
        <v>636</v>
      </c>
      <c r="F73" s="8">
        <v>1</v>
      </c>
      <c r="G73" s="105">
        <v>1.5723270440251573E-3</v>
      </c>
      <c r="H73" s="8">
        <v>242</v>
      </c>
      <c r="I73" s="8">
        <v>0</v>
      </c>
      <c r="J73" s="105">
        <v>0</v>
      </c>
      <c r="K73" s="8">
        <v>950</v>
      </c>
      <c r="L73" s="8">
        <v>44</v>
      </c>
      <c r="M73" s="105">
        <v>4.6315789473684213E-2</v>
      </c>
      <c r="N73" s="8">
        <v>1828</v>
      </c>
      <c r="O73" s="8">
        <v>45</v>
      </c>
      <c r="P73" s="105">
        <v>2.461706783369803E-2</v>
      </c>
      <c r="Q73" s="8">
        <v>1844</v>
      </c>
      <c r="R73" s="8">
        <v>0</v>
      </c>
      <c r="S73" s="105">
        <v>0</v>
      </c>
      <c r="T73" s="8">
        <v>1629</v>
      </c>
      <c r="U73" s="8">
        <v>0</v>
      </c>
      <c r="V73" s="105">
        <v>0</v>
      </c>
      <c r="W73" s="8">
        <v>1605</v>
      </c>
      <c r="X73" s="8">
        <v>45</v>
      </c>
      <c r="Y73" s="105">
        <v>2.8037383177570093E-2</v>
      </c>
      <c r="Z73" s="8">
        <v>5</v>
      </c>
      <c r="AA73" s="8">
        <v>1</v>
      </c>
      <c r="AB73" s="105">
        <v>0.2</v>
      </c>
      <c r="AC73" s="8">
        <v>0</v>
      </c>
      <c r="AD73" s="8">
        <v>0</v>
      </c>
      <c r="AE73" s="105" t="s">
        <v>733</v>
      </c>
      <c r="AF73" s="8">
        <v>0</v>
      </c>
      <c r="AG73" s="8">
        <v>0</v>
      </c>
      <c r="AH73" s="105" t="s">
        <v>733</v>
      </c>
      <c r="AI73" s="8">
        <v>74</v>
      </c>
      <c r="AJ73" s="8">
        <v>0</v>
      </c>
      <c r="AK73" s="105">
        <v>0</v>
      </c>
      <c r="AL73" s="8">
        <v>59</v>
      </c>
      <c r="AM73" s="8">
        <v>0</v>
      </c>
      <c r="AN73" s="105">
        <v>0</v>
      </c>
      <c r="AO73" s="8">
        <v>21</v>
      </c>
      <c r="AP73" s="8">
        <v>0</v>
      </c>
      <c r="AQ73" s="105">
        <v>0</v>
      </c>
      <c r="AR73" s="8">
        <v>30</v>
      </c>
      <c r="AS73" s="8">
        <v>0</v>
      </c>
      <c r="AT73" s="105">
        <v>0</v>
      </c>
    </row>
    <row r="74" spans="1:46" s="1" customFormat="1" ht="15" customHeight="1" x14ac:dyDescent="0.55000000000000004">
      <c r="A74" s="16">
        <v>41</v>
      </c>
      <c r="B74" s="17" t="s">
        <v>94</v>
      </c>
      <c r="C74" s="18">
        <v>9116</v>
      </c>
      <c r="D74" s="17" t="s">
        <v>95</v>
      </c>
      <c r="E74" s="8">
        <v>478</v>
      </c>
      <c r="F74" s="8">
        <v>0</v>
      </c>
      <c r="G74" s="105">
        <v>0</v>
      </c>
      <c r="H74" s="8">
        <v>403</v>
      </c>
      <c r="I74" s="8">
        <v>0</v>
      </c>
      <c r="J74" s="105">
        <v>0</v>
      </c>
      <c r="K74" s="8">
        <v>690</v>
      </c>
      <c r="L74" s="8">
        <v>0</v>
      </c>
      <c r="M74" s="105">
        <v>0</v>
      </c>
      <c r="N74" s="8">
        <v>1571</v>
      </c>
      <c r="O74" s="8">
        <v>0</v>
      </c>
      <c r="P74" s="105">
        <v>0</v>
      </c>
      <c r="Q74" s="8">
        <v>1584</v>
      </c>
      <c r="R74" s="8">
        <v>0</v>
      </c>
      <c r="S74" s="105">
        <v>0</v>
      </c>
      <c r="T74" s="8">
        <v>1460</v>
      </c>
      <c r="U74" s="8">
        <v>0</v>
      </c>
      <c r="V74" s="105">
        <v>0</v>
      </c>
      <c r="W74" s="8">
        <v>1427</v>
      </c>
      <c r="X74" s="8">
        <v>0</v>
      </c>
      <c r="Y74" s="105">
        <v>0</v>
      </c>
      <c r="Z74" s="8">
        <v>10</v>
      </c>
      <c r="AA74" s="8">
        <v>0</v>
      </c>
      <c r="AB74" s="105">
        <v>0</v>
      </c>
      <c r="AC74" s="8">
        <v>0</v>
      </c>
      <c r="AD74" s="8">
        <v>0</v>
      </c>
      <c r="AE74" s="105" t="s">
        <v>733</v>
      </c>
      <c r="AF74" s="8">
        <v>0</v>
      </c>
      <c r="AG74" s="8">
        <v>0</v>
      </c>
      <c r="AH74" s="105" t="s">
        <v>733</v>
      </c>
      <c r="AI74" s="8">
        <v>78</v>
      </c>
      <c r="AJ74" s="8">
        <v>0</v>
      </c>
      <c r="AK74" s="105">
        <v>0</v>
      </c>
      <c r="AL74" s="8">
        <v>136</v>
      </c>
      <c r="AM74" s="8">
        <v>0</v>
      </c>
      <c r="AN74" s="105">
        <v>0</v>
      </c>
      <c r="AO74" s="8">
        <v>23</v>
      </c>
      <c r="AP74" s="8">
        <v>0</v>
      </c>
      <c r="AQ74" s="105">
        <v>0</v>
      </c>
      <c r="AR74" s="8">
        <v>32</v>
      </c>
      <c r="AS74" s="8">
        <v>0</v>
      </c>
      <c r="AT74" s="105">
        <v>0</v>
      </c>
    </row>
    <row r="75" spans="1:46" s="1" customFormat="1" ht="15" customHeight="1" x14ac:dyDescent="0.55000000000000004">
      <c r="A75" s="16">
        <v>41</v>
      </c>
      <c r="B75" s="17" t="s">
        <v>94</v>
      </c>
      <c r="C75" s="18">
        <v>9525</v>
      </c>
      <c r="D75" s="17" t="s">
        <v>96</v>
      </c>
      <c r="E75" s="8">
        <v>851</v>
      </c>
      <c r="F75" s="8">
        <v>16</v>
      </c>
      <c r="G75" s="105">
        <v>1.8801410105757931E-2</v>
      </c>
      <c r="H75" s="8">
        <v>400</v>
      </c>
      <c r="I75" s="8">
        <v>0</v>
      </c>
      <c r="J75" s="105">
        <v>0</v>
      </c>
      <c r="K75" s="8">
        <v>511</v>
      </c>
      <c r="L75" s="8">
        <v>1</v>
      </c>
      <c r="M75" s="105">
        <v>1.9569471624266144E-3</v>
      </c>
      <c r="N75" s="8">
        <v>1762</v>
      </c>
      <c r="O75" s="8">
        <v>17</v>
      </c>
      <c r="P75" s="105">
        <v>9.6481271282633368E-3</v>
      </c>
      <c r="Q75" s="8">
        <v>1813</v>
      </c>
      <c r="R75" s="8">
        <v>103</v>
      </c>
      <c r="S75" s="105">
        <v>5.6811913954771101E-2</v>
      </c>
      <c r="T75" s="8">
        <v>1566</v>
      </c>
      <c r="U75" s="8">
        <v>72</v>
      </c>
      <c r="V75" s="105">
        <v>4.5977011494252873E-2</v>
      </c>
      <c r="W75" s="8">
        <v>1506</v>
      </c>
      <c r="X75" s="8">
        <v>17</v>
      </c>
      <c r="Y75" s="105">
        <v>1.1288180610889775E-2</v>
      </c>
      <c r="Z75" s="8">
        <v>10</v>
      </c>
      <c r="AA75" s="8">
        <v>1</v>
      </c>
      <c r="AB75" s="105">
        <v>0.1</v>
      </c>
      <c r="AC75" s="8">
        <v>0</v>
      </c>
      <c r="AD75" s="8">
        <v>0</v>
      </c>
      <c r="AE75" s="105" t="s">
        <v>733</v>
      </c>
      <c r="AF75" s="8">
        <v>0</v>
      </c>
      <c r="AG75" s="8">
        <v>0</v>
      </c>
      <c r="AH75" s="105" t="s">
        <v>733</v>
      </c>
      <c r="AI75" s="8">
        <v>39</v>
      </c>
      <c r="AJ75" s="8">
        <v>0</v>
      </c>
      <c r="AK75" s="105">
        <v>0</v>
      </c>
      <c r="AL75" s="8">
        <v>70</v>
      </c>
      <c r="AM75" s="8">
        <v>0</v>
      </c>
      <c r="AN75" s="105">
        <v>0</v>
      </c>
      <c r="AO75" s="8">
        <v>12</v>
      </c>
      <c r="AP75" s="8">
        <v>0</v>
      </c>
      <c r="AQ75" s="105">
        <v>0</v>
      </c>
      <c r="AR75" s="8">
        <v>16</v>
      </c>
      <c r="AS75" s="8">
        <v>0</v>
      </c>
      <c r="AT75" s="105">
        <v>0</v>
      </c>
    </row>
    <row r="76" spans="1:46" s="1" customFormat="1" ht="15" customHeight="1" x14ac:dyDescent="0.55000000000000004">
      <c r="A76" s="16">
        <v>41</v>
      </c>
      <c r="B76" s="17" t="s">
        <v>94</v>
      </c>
      <c r="C76" s="18">
        <v>9526</v>
      </c>
      <c r="D76" s="17" t="s">
        <v>97</v>
      </c>
      <c r="E76" s="8">
        <v>301</v>
      </c>
      <c r="F76" s="8">
        <v>0</v>
      </c>
      <c r="G76" s="105">
        <v>0</v>
      </c>
      <c r="H76" s="8">
        <v>172</v>
      </c>
      <c r="I76" s="8">
        <v>0</v>
      </c>
      <c r="J76" s="105">
        <v>0</v>
      </c>
      <c r="K76" s="8">
        <v>803</v>
      </c>
      <c r="L76" s="8">
        <v>0</v>
      </c>
      <c r="M76" s="105">
        <v>0</v>
      </c>
      <c r="N76" s="8">
        <v>1276</v>
      </c>
      <c r="O76" s="8">
        <v>0</v>
      </c>
      <c r="P76" s="105">
        <v>0</v>
      </c>
      <c r="Q76" s="8">
        <v>1288</v>
      </c>
      <c r="R76" s="8">
        <v>0</v>
      </c>
      <c r="S76" s="105">
        <v>0</v>
      </c>
      <c r="T76" s="8">
        <v>1264</v>
      </c>
      <c r="U76" s="8">
        <v>0</v>
      </c>
      <c r="V76" s="105">
        <v>0</v>
      </c>
      <c r="W76" s="8">
        <v>1242</v>
      </c>
      <c r="X76" s="8">
        <v>0</v>
      </c>
      <c r="Y76" s="105">
        <v>0</v>
      </c>
      <c r="Z76" s="8">
        <v>8</v>
      </c>
      <c r="AA76" s="8">
        <v>0</v>
      </c>
      <c r="AB76" s="105">
        <v>0</v>
      </c>
      <c r="AC76" s="8">
        <v>0</v>
      </c>
      <c r="AD76" s="8">
        <v>0</v>
      </c>
      <c r="AE76" s="105" t="s">
        <v>733</v>
      </c>
      <c r="AF76" s="8">
        <v>0</v>
      </c>
      <c r="AG76" s="8">
        <v>0</v>
      </c>
      <c r="AH76" s="105" t="s">
        <v>733</v>
      </c>
      <c r="AI76" s="8">
        <v>26</v>
      </c>
      <c r="AJ76" s="8">
        <v>0</v>
      </c>
      <c r="AK76" s="105">
        <v>0</v>
      </c>
      <c r="AL76" s="8">
        <v>47</v>
      </c>
      <c r="AM76" s="8">
        <v>0</v>
      </c>
      <c r="AN76" s="105">
        <v>0</v>
      </c>
      <c r="AO76" s="8">
        <v>8</v>
      </c>
      <c r="AP76" s="8">
        <v>0</v>
      </c>
      <c r="AQ76" s="105">
        <v>0</v>
      </c>
      <c r="AR76" s="8">
        <v>11</v>
      </c>
      <c r="AS76" s="8">
        <v>0</v>
      </c>
      <c r="AT76" s="105">
        <v>0</v>
      </c>
    </row>
    <row r="77" spans="1:46" s="1" customFormat="1" ht="15" customHeight="1" x14ac:dyDescent="0.55000000000000004">
      <c r="A77" s="16">
        <v>41</v>
      </c>
      <c r="B77" s="17" t="s">
        <v>94</v>
      </c>
      <c r="C77" s="18">
        <v>9527</v>
      </c>
      <c r="D77" s="17" t="s">
        <v>98</v>
      </c>
      <c r="E77" s="8">
        <v>0</v>
      </c>
      <c r="F77" s="8">
        <v>0</v>
      </c>
      <c r="G77" s="105" t="s">
        <v>733</v>
      </c>
      <c r="H77" s="8">
        <v>252</v>
      </c>
      <c r="I77" s="8">
        <v>0</v>
      </c>
      <c r="J77" s="105">
        <v>0</v>
      </c>
      <c r="K77" s="8">
        <v>2506</v>
      </c>
      <c r="L77" s="8">
        <v>106</v>
      </c>
      <c r="M77" s="105">
        <v>4.2298483639265763E-2</v>
      </c>
      <c r="N77" s="8">
        <v>2758</v>
      </c>
      <c r="O77" s="8">
        <v>106</v>
      </c>
      <c r="P77" s="105">
        <v>3.8433647570703409E-2</v>
      </c>
      <c r="Q77" s="8">
        <v>2840</v>
      </c>
      <c r="R77" s="8">
        <v>42</v>
      </c>
      <c r="S77" s="105">
        <v>1.4788732394366197E-2</v>
      </c>
      <c r="T77" s="8">
        <v>2369</v>
      </c>
      <c r="U77" s="8">
        <v>42</v>
      </c>
      <c r="V77" s="105">
        <v>1.7728999577880964E-2</v>
      </c>
      <c r="W77" s="8">
        <v>2298</v>
      </c>
      <c r="X77" s="8">
        <v>80</v>
      </c>
      <c r="Y77" s="105">
        <v>3.4812880765883375E-2</v>
      </c>
      <c r="Z77" s="8">
        <v>14</v>
      </c>
      <c r="AA77" s="8">
        <v>1</v>
      </c>
      <c r="AB77" s="105">
        <v>7.1428571428571425E-2</v>
      </c>
      <c r="AC77" s="8">
        <v>0</v>
      </c>
      <c r="AD77" s="8">
        <v>0</v>
      </c>
      <c r="AE77" s="105" t="s">
        <v>733</v>
      </c>
      <c r="AF77" s="8">
        <v>0</v>
      </c>
      <c r="AG77" s="8">
        <v>0</v>
      </c>
      <c r="AH77" s="105" t="s">
        <v>733</v>
      </c>
      <c r="AI77" s="8">
        <v>0</v>
      </c>
      <c r="AJ77" s="8">
        <v>0</v>
      </c>
      <c r="AK77" s="105" t="s">
        <v>733</v>
      </c>
      <c r="AL77" s="8">
        <v>0</v>
      </c>
      <c r="AM77" s="8">
        <v>0</v>
      </c>
      <c r="AN77" s="105" t="s">
        <v>733</v>
      </c>
      <c r="AO77" s="8">
        <v>0</v>
      </c>
      <c r="AP77" s="8">
        <v>0</v>
      </c>
      <c r="AQ77" s="105" t="s">
        <v>733</v>
      </c>
      <c r="AR77" s="8">
        <v>0</v>
      </c>
      <c r="AS77" s="8">
        <v>0</v>
      </c>
      <c r="AT77" s="105" t="s">
        <v>733</v>
      </c>
    </row>
    <row r="78" spans="1:46" s="1" customFormat="1" ht="15" customHeight="1" x14ac:dyDescent="0.55000000000000004">
      <c r="A78" s="16">
        <v>41</v>
      </c>
      <c r="B78" s="17" t="s">
        <v>94</v>
      </c>
      <c r="C78" s="18">
        <v>9528</v>
      </c>
      <c r="D78" s="17" t="s">
        <v>99</v>
      </c>
      <c r="E78" s="8">
        <v>403</v>
      </c>
      <c r="F78" s="8">
        <v>0</v>
      </c>
      <c r="G78" s="105">
        <v>0</v>
      </c>
      <c r="H78" s="8">
        <v>382</v>
      </c>
      <c r="I78" s="8">
        <v>0</v>
      </c>
      <c r="J78" s="105">
        <v>0</v>
      </c>
      <c r="K78" s="8">
        <v>673</v>
      </c>
      <c r="L78" s="8">
        <v>0</v>
      </c>
      <c r="M78" s="105">
        <v>0</v>
      </c>
      <c r="N78" s="8">
        <v>1458</v>
      </c>
      <c r="O78" s="8">
        <v>0</v>
      </c>
      <c r="P78" s="105">
        <v>0</v>
      </c>
      <c r="Q78" s="8">
        <v>1469</v>
      </c>
      <c r="R78" s="8">
        <v>0</v>
      </c>
      <c r="S78" s="105">
        <v>0</v>
      </c>
      <c r="T78" s="8">
        <v>1235</v>
      </c>
      <c r="U78" s="8">
        <v>0</v>
      </c>
      <c r="V78" s="105">
        <v>0</v>
      </c>
      <c r="W78" s="8">
        <v>1210</v>
      </c>
      <c r="X78" s="8">
        <v>0</v>
      </c>
      <c r="Y78" s="105">
        <v>0</v>
      </c>
      <c r="Z78" s="8">
        <v>9</v>
      </c>
      <c r="AA78" s="8">
        <v>0</v>
      </c>
      <c r="AB78" s="105">
        <v>0</v>
      </c>
      <c r="AC78" s="8">
        <v>0</v>
      </c>
      <c r="AD78" s="8">
        <v>0</v>
      </c>
      <c r="AE78" s="105" t="s">
        <v>733</v>
      </c>
      <c r="AF78" s="8">
        <v>0</v>
      </c>
      <c r="AG78" s="8">
        <v>0</v>
      </c>
      <c r="AH78" s="105" t="s">
        <v>733</v>
      </c>
      <c r="AI78" s="8">
        <v>44</v>
      </c>
      <c r="AJ78" s="8">
        <v>0</v>
      </c>
      <c r="AK78" s="105">
        <v>0</v>
      </c>
      <c r="AL78" s="8">
        <v>79</v>
      </c>
      <c r="AM78" s="8">
        <v>0</v>
      </c>
      <c r="AN78" s="105">
        <v>0</v>
      </c>
      <c r="AO78" s="8">
        <v>13</v>
      </c>
      <c r="AP78" s="8">
        <v>0</v>
      </c>
      <c r="AQ78" s="105">
        <v>0</v>
      </c>
      <c r="AR78" s="8">
        <v>19</v>
      </c>
      <c r="AS78" s="8">
        <v>0</v>
      </c>
      <c r="AT78" s="105">
        <v>0</v>
      </c>
    </row>
    <row r="79" spans="1:46" s="1" customFormat="1" ht="15" customHeight="1" x14ac:dyDescent="0.55000000000000004">
      <c r="A79" s="16">
        <v>44</v>
      </c>
      <c r="B79" s="17" t="s">
        <v>100</v>
      </c>
      <c r="C79" s="18">
        <v>9222</v>
      </c>
      <c r="D79" s="17" t="s">
        <v>101</v>
      </c>
      <c r="E79" s="8">
        <v>143</v>
      </c>
      <c r="F79" s="8">
        <v>0</v>
      </c>
      <c r="G79" s="105">
        <v>0</v>
      </c>
      <c r="H79" s="8">
        <v>607</v>
      </c>
      <c r="I79" s="8">
        <v>0</v>
      </c>
      <c r="J79" s="105">
        <v>0</v>
      </c>
      <c r="K79" s="8">
        <v>629</v>
      </c>
      <c r="L79" s="8">
        <v>0</v>
      </c>
      <c r="M79" s="105">
        <v>0</v>
      </c>
      <c r="N79" s="8">
        <v>1379</v>
      </c>
      <c r="O79" s="8">
        <v>0</v>
      </c>
      <c r="P79" s="105">
        <v>0</v>
      </c>
      <c r="Q79" s="8">
        <v>1480</v>
      </c>
      <c r="R79" s="8">
        <v>0</v>
      </c>
      <c r="S79" s="105">
        <v>0</v>
      </c>
      <c r="T79" s="8">
        <v>1396</v>
      </c>
      <c r="U79" s="8">
        <v>0</v>
      </c>
      <c r="V79" s="105">
        <v>0</v>
      </c>
      <c r="W79" s="8">
        <v>1268</v>
      </c>
      <c r="X79" s="8">
        <v>0</v>
      </c>
      <c r="Y79" s="105">
        <v>0</v>
      </c>
      <c r="Z79" s="8">
        <v>6</v>
      </c>
      <c r="AA79" s="8">
        <v>0</v>
      </c>
      <c r="AB79" s="105">
        <v>0</v>
      </c>
      <c r="AC79" s="8">
        <v>0</v>
      </c>
      <c r="AD79" s="8">
        <v>0</v>
      </c>
      <c r="AE79" s="105" t="s">
        <v>733</v>
      </c>
      <c r="AF79" s="8">
        <v>0</v>
      </c>
      <c r="AG79" s="8">
        <v>0</v>
      </c>
      <c r="AH79" s="105" t="s">
        <v>733</v>
      </c>
      <c r="AI79" s="8">
        <v>0</v>
      </c>
      <c r="AJ79" s="8">
        <v>0</v>
      </c>
      <c r="AK79" s="105" t="s">
        <v>733</v>
      </c>
      <c r="AL79" s="8">
        <v>0</v>
      </c>
      <c r="AM79" s="8">
        <v>0</v>
      </c>
      <c r="AN79" s="105" t="s">
        <v>733</v>
      </c>
      <c r="AO79" s="8">
        <v>0</v>
      </c>
      <c r="AP79" s="8">
        <v>0</v>
      </c>
      <c r="AQ79" s="105" t="s">
        <v>733</v>
      </c>
      <c r="AR79" s="8">
        <v>0</v>
      </c>
      <c r="AS79" s="8">
        <v>0</v>
      </c>
      <c r="AT79" s="105" t="s">
        <v>733</v>
      </c>
    </row>
    <row r="80" spans="1:46" s="1" customFormat="1" ht="15" customHeight="1" x14ac:dyDescent="0.55000000000000004">
      <c r="A80" s="16">
        <v>44</v>
      </c>
      <c r="B80" s="17" t="s">
        <v>100</v>
      </c>
      <c r="C80" s="18">
        <v>9524</v>
      </c>
      <c r="D80" s="17" t="s">
        <v>102</v>
      </c>
      <c r="E80" s="8">
        <v>479</v>
      </c>
      <c r="F80" s="8">
        <v>0</v>
      </c>
      <c r="G80" s="105">
        <v>0</v>
      </c>
      <c r="H80" s="8">
        <v>500</v>
      </c>
      <c r="I80" s="8">
        <v>0</v>
      </c>
      <c r="J80" s="105">
        <v>0</v>
      </c>
      <c r="K80" s="8">
        <v>640</v>
      </c>
      <c r="L80" s="8">
        <v>0</v>
      </c>
      <c r="M80" s="105">
        <v>0</v>
      </c>
      <c r="N80" s="8">
        <v>1619</v>
      </c>
      <c r="O80" s="8">
        <v>0</v>
      </c>
      <c r="P80" s="105">
        <v>0</v>
      </c>
      <c r="Q80" s="8">
        <v>1633</v>
      </c>
      <c r="R80" s="8">
        <v>0</v>
      </c>
      <c r="S80" s="105">
        <v>0</v>
      </c>
      <c r="T80" s="8">
        <v>1571</v>
      </c>
      <c r="U80" s="8">
        <v>0</v>
      </c>
      <c r="V80" s="105">
        <v>0</v>
      </c>
      <c r="W80" s="8">
        <v>1532</v>
      </c>
      <c r="X80" s="8">
        <v>0</v>
      </c>
      <c r="Y80" s="105">
        <v>0</v>
      </c>
      <c r="Z80" s="8">
        <v>4</v>
      </c>
      <c r="AA80" s="8">
        <v>0</v>
      </c>
      <c r="AB80" s="105">
        <v>0</v>
      </c>
      <c r="AC80" s="8">
        <v>0</v>
      </c>
      <c r="AD80" s="8">
        <v>0</v>
      </c>
      <c r="AE80" s="105" t="s">
        <v>733</v>
      </c>
      <c r="AF80" s="8">
        <v>0</v>
      </c>
      <c r="AG80" s="8">
        <v>0</v>
      </c>
      <c r="AH80" s="105" t="s">
        <v>733</v>
      </c>
      <c r="AI80" s="8">
        <v>64</v>
      </c>
      <c r="AJ80" s="8">
        <v>0</v>
      </c>
      <c r="AK80" s="105">
        <v>0</v>
      </c>
      <c r="AL80" s="8">
        <v>63</v>
      </c>
      <c r="AM80" s="8">
        <v>0</v>
      </c>
      <c r="AN80" s="105">
        <v>0</v>
      </c>
      <c r="AO80" s="8">
        <v>21</v>
      </c>
      <c r="AP80" s="8">
        <v>0</v>
      </c>
      <c r="AQ80" s="105">
        <v>0</v>
      </c>
      <c r="AR80" s="8">
        <v>30</v>
      </c>
      <c r="AS80" s="8">
        <v>0</v>
      </c>
      <c r="AT80" s="105">
        <v>0</v>
      </c>
    </row>
    <row r="81" spans="1:46" s="1" customFormat="1" ht="15" customHeight="1" x14ac:dyDescent="0.55000000000000004">
      <c r="A81" s="16">
        <v>47</v>
      </c>
      <c r="B81" s="17" t="s">
        <v>103</v>
      </c>
      <c r="C81" s="18">
        <v>9118</v>
      </c>
      <c r="D81" s="17" t="s">
        <v>104</v>
      </c>
      <c r="E81" s="8">
        <v>1153</v>
      </c>
      <c r="F81" s="8">
        <v>342</v>
      </c>
      <c r="G81" s="105">
        <v>0.29661751951431048</v>
      </c>
      <c r="H81" s="8">
        <v>0</v>
      </c>
      <c r="I81" s="8">
        <v>0</v>
      </c>
      <c r="J81" s="105" t="s">
        <v>733</v>
      </c>
      <c r="K81" s="8">
        <v>2840</v>
      </c>
      <c r="L81" s="8">
        <v>613</v>
      </c>
      <c r="M81" s="105">
        <v>0.2158450704225352</v>
      </c>
      <c r="N81" s="8">
        <v>3993</v>
      </c>
      <c r="O81" s="8">
        <v>955</v>
      </c>
      <c r="P81" s="105">
        <v>0.23916854495366893</v>
      </c>
      <c r="Q81" s="8">
        <v>4053</v>
      </c>
      <c r="R81" s="8">
        <v>0</v>
      </c>
      <c r="S81" s="105">
        <v>0</v>
      </c>
      <c r="T81" s="8">
        <v>3297</v>
      </c>
      <c r="U81" s="8">
        <v>0</v>
      </c>
      <c r="V81" s="105">
        <v>0</v>
      </c>
      <c r="W81" s="8">
        <v>3238</v>
      </c>
      <c r="X81" s="8">
        <v>761</v>
      </c>
      <c r="Y81" s="105">
        <v>0.23502161828289067</v>
      </c>
      <c r="Z81" s="8">
        <v>13</v>
      </c>
      <c r="AA81" s="8">
        <v>0</v>
      </c>
      <c r="AB81" s="105">
        <v>0</v>
      </c>
      <c r="AC81" s="8">
        <v>0</v>
      </c>
      <c r="AD81" s="8">
        <v>0</v>
      </c>
      <c r="AE81" s="105" t="s">
        <v>733</v>
      </c>
      <c r="AF81" s="8">
        <v>0</v>
      </c>
      <c r="AG81" s="8">
        <v>0</v>
      </c>
      <c r="AH81" s="105" t="s">
        <v>733</v>
      </c>
      <c r="AI81" s="8">
        <v>72</v>
      </c>
      <c r="AJ81" s="8">
        <v>0</v>
      </c>
      <c r="AK81" s="105">
        <v>0</v>
      </c>
      <c r="AL81" s="8">
        <v>28</v>
      </c>
      <c r="AM81" s="8">
        <v>0</v>
      </c>
      <c r="AN81" s="105">
        <v>0</v>
      </c>
      <c r="AO81" s="8">
        <v>32</v>
      </c>
      <c r="AP81" s="8">
        <v>0</v>
      </c>
      <c r="AQ81" s="105">
        <v>0</v>
      </c>
      <c r="AR81" s="8">
        <v>45</v>
      </c>
      <c r="AS81" s="8">
        <v>0</v>
      </c>
      <c r="AT81" s="105">
        <v>0</v>
      </c>
    </row>
    <row r="82" spans="1:46" s="1" customFormat="1" ht="15" customHeight="1" x14ac:dyDescent="0.55000000000000004">
      <c r="A82" s="16">
        <v>47</v>
      </c>
      <c r="B82" s="17" t="s">
        <v>103</v>
      </c>
      <c r="C82" s="18">
        <v>9529</v>
      </c>
      <c r="D82" s="17" t="s">
        <v>105</v>
      </c>
      <c r="E82" s="8">
        <v>158</v>
      </c>
      <c r="F82" s="8">
        <v>6</v>
      </c>
      <c r="G82" s="105">
        <v>3.7974683544303799E-2</v>
      </c>
      <c r="H82" s="8">
        <v>245</v>
      </c>
      <c r="I82" s="8">
        <v>0</v>
      </c>
      <c r="J82" s="105">
        <v>0</v>
      </c>
      <c r="K82" s="8">
        <v>1201</v>
      </c>
      <c r="L82" s="8">
        <v>126</v>
      </c>
      <c r="M82" s="105">
        <v>0.10491257285595337</v>
      </c>
      <c r="N82" s="8">
        <v>1604</v>
      </c>
      <c r="O82" s="8">
        <v>132</v>
      </c>
      <c r="P82" s="105">
        <v>8.2294264339152115E-2</v>
      </c>
      <c r="Q82" s="8">
        <v>1697</v>
      </c>
      <c r="R82" s="8">
        <v>42</v>
      </c>
      <c r="S82" s="105">
        <v>2.4749558043606363E-2</v>
      </c>
      <c r="T82" s="8">
        <v>1526</v>
      </c>
      <c r="U82" s="8">
        <v>42</v>
      </c>
      <c r="V82" s="105">
        <v>2.7522935779816515E-2</v>
      </c>
      <c r="W82" s="8">
        <v>1432</v>
      </c>
      <c r="X82" s="8">
        <v>132</v>
      </c>
      <c r="Y82" s="105">
        <v>9.217877094972067E-2</v>
      </c>
      <c r="Z82" s="8">
        <v>9</v>
      </c>
      <c r="AA82" s="8">
        <v>0</v>
      </c>
      <c r="AB82" s="105">
        <v>0</v>
      </c>
      <c r="AC82" s="8">
        <v>6</v>
      </c>
      <c r="AD82" s="8">
        <v>0</v>
      </c>
      <c r="AE82" s="105">
        <v>0</v>
      </c>
      <c r="AF82" s="8">
        <v>4</v>
      </c>
      <c r="AG82" s="8">
        <v>0</v>
      </c>
      <c r="AH82" s="105">
        <v>0</v>
      </c>
      <c r="AI82" s="8">
        <v>0</v>
      </c>
      <c r="AJ82" s="8">
        <v>0</v>
      </c>
      <c r="AK82" s="105" t="s">
        <v>733</v>
      </c>
      <c r="AL82" s="8">
        <v>0</v>
      </c>
      <c r="AM82" s="8">
        <v>0</v>
      </c>
      <c r="AN82" s="105" t="s">
        <v>733</v>
      </c>
      <c r="AO82" s="8">
        <v>0</v>
      </c>
      <c r="AP82" s="8">
        <v>0</v>
      </c>
      <c r="AQ82" s="105" t="s">
        <v>733</v>
      </c>
      <c r="AR82" s="8">
        <v>0</v>
      </c>
      <c r="AS82" s="8">
        <v>0</v>
      </c>
      <c r="AT82" s="105" t="s">
        <v>733</v>
      </c>
    </row>
    <row r="83" spans="1:46" s="1" customFormat="1" ht="15" customHeight="1" x14ac:dyDescent="0.55000000000000004">
      <c r="A83" s="16">
        <v>50</v>
      </c>
      <c r="B83" s="17" t="s">
        <v>106</v>
      </c>
      <c r="C83" s="18">
        <v>9117</v>
      </c>
      <c r="D83" s="17" t="s">
        <v>107</v>
      </c>
      <c r="E83" s="8">
        <v>1150</v>
      </c>
      <c r="F83" s="8">
        <v>0</v>
      </c>
      <c r="G83" s="105">
        <v>0</v>
      </c>
      <c r="H83" s="8">
        <v>271</v>
      </c>
      <c r="I83" s="8">
        <v>0</v>
      </c>
      <c r="J83" s="105">
        <v>0</v>
      </c>
      <c r="K83" s="8">
        <v>93</v>
      </c>
      <c r="L83" s="8">
        <v>0</v>
      </c>
      <c r="M83" s="105">
        <v>0</v>
      </c>
      <c r="N83" s="8">
        <v>1514</v>
      </c>
      <c r="O83" s="8">
        <v>0</v>
      </c>
      <c r="P83" s="105">
        <v>0</v>
      </c>
      <c r="Q83" s="8">
        <v>1729</v>
      </c>
      <c r="R83" s="8">
        <v>0</v>
      </c>
      <c r="S83" s="105">
        <v>0</v>
      </c>
      <c r="T83" s="8">
        <v>1639</v>
      </c>
      <c r="U83" s="8">
        <v>0</v>
      </c>
      <c r="V83" s="105">
        <v>0</v>
      </c>
      <c r="W83" s="8">
        <v>1421</v>
      </c>
      <c r="X83" s="8">
        <v>0</v>
      </c>
      <c r="Y83" s="105">
        <v>0</v>
      </c>
      <c r="Z83" s="8">
        <v>10</v>
      </c>
      <c r="AA83" s="8">
        <v>0</v>
      </c>
      <c r="AB83" s="105">
        <v>0</v>
      </c>
      <c r="AC83" s="8">
        <v>0</v>
      </c>
      <c r="AD83" s="8">
        <v>0</v>
      </c>
      <c r="AE83" s="105" t="s">
        <v>733</v>
      </c>
      <c r="AF83" s="8">
        <v>0</v>
      </c>
      <c r="AG83" s="8">
        <v>0</v>
      </c>
      <c r="AH83" s="105" t="s">
        <v>733</v>
      </c>
      <c r="AI83" s="8">
        <v>75</v>
      </c>
      <c r="AJ83" s="8">
        <v>0</v>
      </c>
      <c r="AK83" s="105">
        <v>0</v>
      </c>
      <c r="AL83" s="8">
        <v>20</v>
      </c>
      <c r="AM83" s="8">
        <v>0</v>
      </c>
      <c r="AN83" s="105">
        <v>0</v>
      </c>
      <c r="AO83" s="8">
        <v>41</v>
      </c>
      <c r="AP83" s="8">
        <v>0</v>
      </c>
      <c r="AQ83" s="105">
        <v>0</v>
      </c>
      <c r="AR83" s="8">
        <v>58</v>
      </c>
      <c r="AS83" s="8">
        <v>0</v>
      </c>
      <c r="AT83" s="105">
        <v>0</v>
      </c>
    </row>
    <row r="84" spans="1:46" s="1" customFormat="1" ht="15" customHeight="1" x14ac:dyDescent="0.55000000000000004">
      <c r="A84" s="16">
        <v>50</v>
      </c>
      <c r="B84" s="17" t="s">
        <v>106</v>
      </c>
      <c r="C84" s="18">
        <v>9532</v>
      </c>
      <c r="D84" s="17" t="s">
        <v>108</v>
      </c>
      <c r="E84" s="8">
        <v>210</v>
      </c>
      <c r="F84" s="8">
        <v>0</v>
      </c>
      <c r="G84" s="105">
        <v>0</v>
      </c>
      <c r="H84" s="8">
        <v>191</v>
      </c>
      <c r="I84" s="8">
        <v>0</v>
      </c>
      <c r="J84" s="105">
        <v>0</v>
      </c>
      <c r="K84" s="8">
        <v>2246</v>
      </c>
      <c r="L84" s="8">
        <v>0</v>
      </c>
      <c r="M84" s="105">
        <v>0</v>
      </c>
      <c r="N84" s="8">
        <v>2647</v>
      </c>
      <c r="O84" s="8">
        <v>0</v>
      </c>
      <c r="P84" s="105">
        <v>0</v>
      </c>
      <c r="Q84" s="8">
        <v>2677</v>
      </c>
      <c r="R84" s="8">
        <v>0</v>
      </c>
      <c r="S84" s="105">
        <v>0</v>
      </c>
      <c r="T84" s="8">
        <v>2557</v>
      </c>
      <c r="U84" s="8">
        <v>0</v>
      </c>
      <c r="V84" s="105">
        <v>0</v>
      </c>
      <c r="W84" s="8">
        <v>2515</v>
      </c>
      <c r="X84" s="8">
        <v>0</v>
      </c>
      <c r="Y84" s="105">
        <v>0</v>
      </c>
      <c r="Z84" s="8">
        <v>10</v>
      </c>
      <c r="AA84" s="8">
        <v>0</v>
      </c>
      <c r="AB84" s="105">
        <v>0</v>
      </c>
      <c r="AC84" s="8">
        <v>0</v>
      </c>
      <c r="AD84" s="8">
        <v>0</v>
      </c>
      <c r="AE84" s="105" t="s">
        <v>733</v>
      </c>
      <c r="AF84" s="8">
        <v>0</v>
      </c>
      <c r="AG84" s="8">
        <v>0</v>
      </c>
      <c r="AH84" s="105" t="s">
        <v>733</v>
      </c>
      <c r="AI84" s="8">
        <v>0</v>
      </c>
      <c r="AJ84" s="8">
        <v>0</v>
      </c>
      <c r="AK84" s="105" t="s">
        <v>733</v>
      </c>
      <c r="AL84" s="8">
        <v>0</v>
      </c>
      <c r="AM84" s="8">
        <v>0</v>
      </c>
      <c r="AN84" s="105" t="s">
        <v>733</v>
      </c>
      <c r="AO84" s="8">
        <v>0</v>
      </c>
      <c r="AP84" s="8">
        <v>0</v>
      </c>
      <c r="AQ84" s="105" t="s">
        <v>733</v>
      </c>
      <c r="AR84" s="8">
        <v>0</v>
      </c>
      <c r="AS84" s="8">
        <v>0</v>
      </c>
      <c r="AT84" s="105" t="s">
        <v>733</v>
      </c>
    </row>
    <row r="85" spans="1:46" s="1" customFormat="1" ht="15" customHeight="1" x14ac:dyDescent="0.55000000000000004">
      <c r="A85" s="16">
        <v>52</v>
      </c>
      <c r="B85" s="17" t="s">
        <v>109</v>
      </c>
      <c r="C85" s="18">
        <v>9534</v>
      </c>
      <c r="D85" s="17" t="s">
        <v>110</v>
      </c>
      <c r="E85" s="8">
        <v>215</v>
      </c>
      <c r="F85" s="8">
        <v>0</v>
      </c>
      <c r="G85" s="105">
        <v>0</v>
      </c>
      <c r="H85" s="8">
        <v>238</v>
      </c>
      <c r="I85" s="8">
        <v>0</v>
      </c>
      <c r="J85" s="105">
        <v>0</v>
      </c>
      <c r="K85" s="8">
        <v>1737</v>
      </c>
      <c r="L85" s="8">
        <v>0</v>
      </c>
      <c r="M85" s="105">
        <v>0</v>
      </c>
      <c r="N85" s="8">
        <v>2190</v>
      </c>
      <c r="O85" s="8">
        <v>0</v>
      </c>
      <c r="P85" s="105">
        <v>0</v>
      </c>
      <c r="Q85" s="8">
        <v>2197</v>
      </c>
      <c r="R85" s="8">
        <v>0</v>
      </c>
      <c r="S85" s="105">
        <v>0</v>
      </c>
      <c r="T85" s="8">
        <v>2168</v>
      </c>
      <c r="U85" s="8">
        <v>0</v>
      </c>
      <c r="V85" s="105">
        <v>0</v>
      </c>
      <c r="W85" s="8">
        <v>2149</v>
      </c>
      <c r="X85" s="8">
        <v>0</v>
      </c>
      <c r="Y85" s="105">
        <v>0</v>
      </c>
      <c r="Z85" s="8">
        <v>10</v>
      </c>
      <c r="AA85" s="8">
        <v>0</v>
      </c>
      <c r="AB85" s="105">
        <v>0</v>
      </c>
      <c r="AC85" s="8">
        <v>0</v>
      </c>
      <c r="AD85" s="8">
        <v>0</v>
      </c>
      <c r="AE85" s="105" t="s">
        <v>733</v>
      </c>
      <c r="AF85" s="8">
        <v>0</v>
      </c>
      <c r="AG85" s="8">
        <v>0</v>
      </c>
      <c r="AH85" s="105" t="s">
        <v>733</v>
      </c>
      <c r="AI85" s="8">
        <v>73</v>
      </c>
      <c r="AJ85" s="8">
        <v>0</v>
      </c>
      <c r="AK85" s="105">
        <v>0</v>
      </c>
      <c r="AL85" s="8">
        <v>66</v>
      </c>
      <c r="AM85" s="8">
        <v>0</v>
      </c>
      <c r="AN85" s="105">
        <v>0</v>
      </c>
      <c r="AO85" s="8">
        <v>25</v>
      </c>
      <c r="AP85" s="8">
        <v>0</v>
      </c>
      <c r="AQ85" s="105">
        <v>0</v>
      </c>
      <c r="AR85" s="8">
        <v>36</v>
      </c>
      <c r="AS85" s="8">
        <v>0</v>
      </c>
      <c r="AT85" s="105">
        <v>0</v>
      </c>
    </row>
    <row r="86" spans="1:46" s="1" customFormat="1" ht="15" customHeight="1" x14ac:dyDescent="0.55000000000000004">
      <c r="A86" s="16">
        <v>52</v>
      </c>
      <c r="B86" s="17" t="s">
        <v>109</v>
      </c>
      <c r="C86" s="18">
        <v>9535</v>
      </c>
      <c r="D86" s="17" t="s">
        <v>111</v>
      </c>
      <c r="E86" s="8">
        <v>545</v>
      </c>
      <c r="F86" s="8">
        <v>0</v>
      </c>
      <c r="G86" s="105">
        <v>0</v>
      </c>
      <c r="H86" s="8">
        <v>263</v>
      </c>
      <c r="I86" s="8">
        <v>0</v>
      </c>
      <c r="J86" s="105">
        <v>0</v>
      </c>
      <c r="K86" s="8">
        <v>2370</v>
      </c>
      <c r="L86" s="8">
        <v>0</v>
      </c>
      <c r="M86" s="105">
        <v>0</v>
      </c>
      <c r="N86" s="8">
        <v>3178</v>
      </c>
      <c r="O86" s="8">
        <v>0</v>
      </c>
      <c r="P86" s="105">
        <v>0</v>
      </c>
      <c r="Q86" s="8">
        <v>3200</v>
      </c>
      <c r="R86" s="8">
        <v>0</v>
      </c>
      <c r="S86" s="105">
        <v>0</v>
      </c>
      <c r="T86" s="8">
        <v>3161</v>
      </c>
      <c r="U86" s="8">
        <v>0</v>
      </c>
      <c r="V86" s="105">
        <v>0</v>
      </c>
      <c r="W86" s="8">
        <v>3125</v>
      </c>
      <c r="X86" s="8">
        <v>0</v>
      </c>
      <c r="Y86" s="105">
        <v>0</v>
      </c>
      <c r="Z86" s="8">
        <v>8</v>
      </c>
      <c r="AA86" s="8">
        <v>0</v>
      </c>
      <c r="AB86" s="105">
        <v>0</v>
      </c>
      <c r="AC86" s="8">
        <v>0</v>
      </c>
      <c r="AD86" s="8">
        <v>0</v>
      </c>
      <c r="AE86" s="105" t="s">
        <v>733</v>
      </c>
      <c r="AF86" s="8">
        <v>0</v>
      </c>
      <c r="AG86" s="8">
        <v>0</v>
      </c>
      <c r="AH86" s="105" t="s">
        <v>733</v>
      </c>
      <c r="AI86" s="8">
        <v>50</v>
      </c>
      <c r="AJ86" s="8">
        <v>0</v>
      </c>
      <c r="AK86" s="105">
        <v>0</v>
      </c>
      <c r="AL86" s="8">
        <v>49</v>
      </c>
      <c r="AM86" s="8">
        <v>0</v>
      </c>
      <c r="AN86" s="105">
        <v>0</v>
      </c>
      <c r="AO86" s="8">
        <v>17</v>
      </c>
      <c r="AP86" s="8">
        <v>0</v>
      </c>
      <c r="AQ86" s="105">
        <v>0</v>
      </c>
      <c r="AR86" s="8">
        <v>24</v>
      </c>
      <c r="AS86" s="8">
        <v>0</v>
      </c>
      <c r="AT86" s="105">
        <v>0</v>
      </c>
    </row>
    <row r="87" spans="1:46" s="1" customFormat="1" ht="15" customHeight="1" x14ac:dyDescent="0.55000000000000004">
      <c r="A87" s="16">
        <v>52</v>
      </c>
      <c r="B87" s="17" t="s">
        <v>109</v>
      </c>
      <c r="C87" s="18">
        <v>9536</v>
      </c>
      <c r="D87" s="17" t="s">
        <v>112</v>
      </c>
      <c r="E87" s="8">
        <v>454</v>
      </c>
      <c r="F87" s="8">
        <v>0</v>
      </c>
      <c r="G87" s="105">
        <v>0</v>
      </c>
      <c r="H87" s="8">
        <v>412</v>
      </c>
      <c r="I87" s="8">
        <v>0</v>
      </c>
      <c r="J87" s="105">
        <v>0</v>
      </c>
      <c r="K87" s="8">
        <v>2434</v>
      </c>
      <c r="L87" s="8">
        <v>0</v>
      </c>
      <c r="M87" s="105">
        <v>0</v>
      </c>
      <c r="N87" s="8">
        <v>3300</v>
      </c>
      <c r="O87" s="8">
        <v>0</v>
      </c>
      <c r="P87" s="105">
        <v>0</v>
      </c>
      <c r="Q87" s="8">
        <v>3323</v>
      </c>
      <c r="R87" s="8">
        <v>0</v>
      </c>
      <c r="S87" s="105">
        <v>0</v>
      </c>
      <c r="T87" s="8">
        <v>3271</v>
      </c>
      <c r="U87" s="8">
        <v>0</v>
      </c>
      <c r="V87" s="105">
        <v>0</v>
      </c>
      <c r="W87" s="8">
        <v>3226</v>
      </c>
      <c r="X87" s="8">
        <v>0</v>
      </c>
      <c r="Y87" s="105">
        <v>0</v>
      </c>
      <c r="Z87" s="8">
        <v>14</v>
      </c>
      <c r="AA87" s="8">
        <v>0</v>
      </c>
      <c r="AB87" s="105">
        <v>0</v>
      </c>
      <c r="AC87" s="8">
        <v>6</v>
      </c>
      <c r="AD87" s="8">
        <v>0</v>
      </c>
      <c r="AE87" s="105">
        <v>0</v>
      </c>
      <c r="AF87" s="8">
        <v>4</v>
      </c>
      <c r="AG87" s="8">
        <v>0</v>
      </c>
      <c r="AH87" s="105">
        <v>0</v>
      </c>
      <c r="AI87" s="8">
        <v>95</v>
      </c>
      <c r="AJ87" s="8">
        <v>0</v>
      </c>
      <c r="AK87" s="105">
        <v>0</v>
      </c>
      <c r="AL87" s="8">
        <v>49</v>
      </c>
      <c r="AM87" s="8">
        <v>0</v>
      </c>
      <c r="AN87" s="105">
        <v>0</v>
      </c>
      <c r="AO87" s="8">
        <v>48</v>
      </c>
      <c r="AP87" s="8">
        <v>0</v>
      </c>
      <c r="AQ87" s="105">
        <v>0</v>
      </c>
      <c r="AR87" s="8">
        <v>69</v>
      </c>
      <c r="AS87" s="8">
        <v>0</v>
      </c>
      <c r="AT87" s="105">
        <v>0</v>
      </c>
    </row>
    <row r="88" spans="1:46" s="1" customFormat="1" ht="15" customHeight="1" x14ac:dyDescent="0.55000000000000004">
      <c r="A88" s="16">
        <v>54</v>
      </c>
      <c r="B88" s="17" t="s">
        <v>113</v>
      </c>
      <c r="C88" s="18">
        <v>9119</v>
      </c>
      <c r="D88" s="17" t="s">
        <v>114</v>
      </c>
      <c r="E88" s="8">
        <v>528</v>
      </c>
      <c r="F88" s="8">
        <v>0</v>
      </c>
      <c r="G88" s="105">
        <v>0</v>
      </c>
      <c r="H88" s="8">
        <v>192</v>
      </c>
      <c r="I88" s="8">
        <v>0</v>
      </c>
      <c r="J88" s="105">
        <v>0</v>
      </c>
      <c r="K88" s="8">
        <v>1519</v>
      </c>
      <c r="L88" s="8">
        <v>0</v>
      </c>
      <c r="M88" s="105">
        <v>0</v>
      </c>
      <c r="N88" s="8">
        <v>2239</v>
      </c>
      <c r="O88" s="8">
        <v>0</v>
      </c>
      <c r="P88" s="105">
        <v>0</v>
      </c>
      <c r="Q88" s="8">
        <v>2249</v>
      </c>
      <c r="R88" s="8">
        <v>0</v>
      </c>
      <c r="S88" s="105">
        <v>0</v>
      </c>
      <c r="T88" s="8">
        <v>2216</v>
      </c>
      <c r="U88" s="8">
        <v>0</v>
      </c>
      <c r="V88" s="105">
        <v>0</v>
      </c>
      <c r="W88" s="8">
        <v>2197</v>
      </c>
      <c r="X88" s="8">
        <v>0</v>
      </c>
      <c r="Y88" s="105">
        <v>0</v>
      </c>
      <c r="Z88" s="8">
        <v>14</v>
      </c>
      <c r="AA88" s="8">
        <v>0</v>
      </c>
      <c r="AB88" s="105">
        <v>0</v>
      </c>
      <c r="AC88" s="8">
        <v>0</v>
      </c>
      <c r="AD88" s="8">
        <v>0</v>
      </c>
      <c r="AE88" s="105" t="s">
        <v>733</v>
      </c>
      <c r="AF88" s="8">
        <v>0</v>
      </c>
      <c r="AG88" s="8">
        <v>0</v>
      </c>
      <c r="AH88" s="105" t="s">
        <v>733</v>
      </c>
      <c r="AI88" s="8">
        <v>119</v>
      </c>
      <c r="AJ88" s="8">
        <v>0</v>
      </c>
      <c r="AK88" s="105">
        <v>0</v>
      </c>
      <c r="AL88" s="8">
        <v>55</v>
      </c>
      <c r="AM88" s="8">
        <v>0</v>
      </c>
      <c r="AN88" s="105">
        <v>0</v>
      </c>
      <c r="AO88" s="8">
        <v>56</v>
      </c>
      <c r="AP88" s="8">
        <v>0</v>
      </c>
      <c r="AQ88" s="105">
        <v>0</v>
      </c>
      <c r="AR88" s="8">
        <v>81</v>
      </c>
      <c r="AS88" s="8">
        <v>0</v>
      </c>
      <c r="AT88" s="105">
        <v>0</v>
      </c>
    </row>
    <row r="89" spans="1:46" s="1" customFormat="1" ht="15" customHeight="1" x14ac:dyDescent="0.55000000000000004">
      <c r="A89" s="16">
        <v>54</v>
      </c>
      <c r="B89" s="17" t="s">
        <v>113</v>
      </c>
      <c r="C89" s="18">
        <v>9537</v>
      </c>
      <c r="D89" s="17" t="s">
        <v>98</v>
      </c>
      <c r="E89" s="8">
        <v>780</v>
      </c>
      <c r="F89" s="8">
        <v>0</v>
      </c>
      <c r="G89" s="105">
        <v>0</v>
      </c>
      <c r="H89" s="8">
        <v>404</v>
      </c>
      <c r="I89" s="8">
        <v>0</v>
      </c>
      <c r="J89" s="105">
        <v>0</v>
      </c>
      <c r="K89" s="8">
        <v>3391</v>
      </c>
      <c r="L89" s="8">
        <v>0</v>
      </c>
      <c r="M89" s="105">
        <v>0</v>
      </c>
      <c r="N89" s="8">
        <v>4575</v>
      </c>
      <c r="O89" s="8">
        <v>0</v>
      </c>
      <c r="P89" s="105">
        <v>0</v>
      </c>
      <c r="Q89" s="8">
        <v>4645</v>
      </c>
      <c r="R89" s="8">
        <v>0</v>
      </c>
      <c r="S89" s="105">
        <v>0</v>
      </c>
      <c r="T89" s="8">
        <v>4584</v>
      </c>
      <c r="U89" s="8">
        <v>0</v>
      </c>
      <c r="V89" s="105">
        <v>0</v>
      </c>
      <c r="W89" s="8">
        <v>4495</v>
      </c>
      <c r="X89" s="8">
        <v>0</v>
      </c>
      <c r="Y89" s="105">
        <v>0</v>
      </c>
      <c r="Z89" s="8">
        <v>22</v>
      </c>
      <c r="AA89" s="8">
        <v>0</v>
      </c>
      <c r="AB89" s="105">
        <v>0</v>
      </c>
      <c r="AC89" s="8">
        <v>6</v>
      </c>
      <c r="AD89" s="8">
        <v>0</v>
      </c>
      <c r="AE89" s="105">
        <v>0</v>
      </c>
      <c r="AF89" s="8">
        <v>4</v>
      </c>
      <c r="AG89" s="8">
        <v>0</v>
      </c>
      <c r="AH89" s="105">
        <v>0</v>
      </c>
      <c r="AI89" s="8">
        <v>0</v>
      </c>
      <c r="AJ89" s="8">
        <v>0</v>
      </c>
      <c r="AK89" s="105" t="s">
        <v>733</v>
      </c>
      <c r="AL89" s="8">
        <v>0</v>
      </c>
      <c r="AM89" s="8">
        <v>0</v>
      </c>
      <c r="AN89" s="105" t="s">
        <v>733</v>
      </c>
      <c r="AO89" s="8">
        <v>0</v>
      </c>
      <c r="AP89" s="8">
        <v>0</v>
      </c>
      <c r="AQ89" s="105" t="s">
        <v>733</v>
      </c>
      <c r="AR89" s="8">
        <v>0</v>
      </c>
      <c r="AS89" s="8">
        <v>0</v>
      </c>
      <c r="AT89" s="105" t="s">
        <v>733</v>
      </c>
    </row>
    <row r="90" spans="1:46" s="1" customFormat="1" ht="15" customHeight="1" x14ac:dyDescent="0.55000000000000004">
      <c r="A90" s="16">
        <v>63</v>
      </c>
      <c r="B90" s="17" t="s">
        <v>115</v>
      </c>
      <c r="C90" s="18">
        <v>9120</v>
      </c>
      <c r="D90" s="17" t="s">
        <v>116</v>
      </c>
      <c r="E90" s="8">
        <v>471</v>
      </c>
      <c r="F90" s="8">
        <v>0</v>
      </c>
      <c r="G90" s="105">
        <v>0</v>
      </c>
      <c r="H90" s="8">
        <v>158</v>
      </c>
      <c r="I90" s="8">
        <v>0</v>
      </c>
      <c r="J90" s="105">
        <v>0</v>
      </c>
      <c r="K90" s="8">
        <v>471</v>
      </c>
      <c r="L90" s="8">
        <v>0</v>
      </c>
      <c r="M90" s="105">
        <v>0</v>
      </c>
      <c r="N90" s="8">
        <v>1100</v>
      </c>
      <c r="O90" s="8">
        <v>0</v>
      </c>
      <c r="P90" s="105">
        <v>0</v>
      </c>
      <c r="Q90" s="8">
        <v>1155</v>
      </c>
      <c r="R90" s="8">
        <v>0</v>
      </c>
      <c r="S90" s="105">
        <v>0</v>
      </c>
      <c r="T90" s="8">
        <v>1125</v>
      </c>
      <c r="U90" s="8">
        <v>0</v>
      </c>
      <c r="V90" s="105">
        <v>0</v>
      </c>
      <c r="W90" s="8">
        <v>1064</v>
      </c>
      <c r="X90" s="8">
        <v>0</v>
      </c>
      <c r="Y90" s="105">
        <v>0</v>
      </c>
      <c r="Z90" s="8">
        <v>5</v>
      </c>
      <c r="AA90" s="8">
        <v>0</v>
      </c>
      <c r="AB90" s="105">
        <v>0</v>
      </c>
      <c r="AC90" s="8">
        <v>6</v>
      </c>
      <c r="AD90" s="8">
        <v>0</v>
      </c>
      <c r="AE90" s="105">
        <v>0</v>
      </c>
      <c r="AF90" s="8">
        <v>4</v>
      </c>
      <c r="AG90" s="8">
        <v>0</v>
      </c>
      <c r="AH90" s="105">
        <v>0</v>
      </c>
      <c r="AI90" s="8">
        <v>40</v>
      </c>
      <c r="AJ90" s="8">
        <v>0</v>
      </c>
      <c r="AK90" s="105">
        <v>0</v>
      </c>
      <c r="AL90" s="8">
        <v>18</v>
      </c>
      <c r="AM90" s="8">
        <v>0</v>
      </c>
      <c r="AN90" s="105">
        <v>0</v>
      </c>
      <c r="AO90" s="8">
        <v>18</v>
      </c>
      <c r="AP90" s="8">
        <v>0</v>
      </c>
      <c r="AQ90" s="105">
        <v>0</v>
      </c>
      <c r="AR90" s="8">
        <v>26</v>
      </c>
      <c r="AS90" s="8">
        <v>0</v>
      </c>
      <c r="AT90" s="105">
        <v>0</v>
      </c>
    </row>
    <row r="91" spans="1:46" s="1" customFormat="1" ht="15" customHeight="1" x14ac:dyDescent="0.55000000000000004">
      <c r="A91" s="16">
        <v>63</v>
      </c>
      <c r="B91" s="17" t="s">
        <v>115</v>
      </c>
      <c r="C91" s="18">
        <v>9231</v>
      </c>
      <c r="D91" s="17" t="s">
        <v>117</v>
      </c>
      <c r="E91" s="8">
        <v>119</v>
      </c>
      <c r="F91" s="8">
        <v>0</v>
      </c>
      <c r="G91" s="105">
        <v>0</v>
      </c>
      <c r="H91" s="8">
        <v>311</v>
      </c>
      <c r="I91" s="8">
        <v>0</v>
      </c>
      <c r="J91" s="105">
        <v>0</v>
      </c>
      <c r="K91" s="8">
        <v>1015</v>
      </c>
      <c r="L91" s="8">
        <v>0</v>
      </c>
      <c r="M91" s="105">
        <v>0</v>
      </c>
      <c r="N91" s="8">
        <v>1445</v>
      </c>
      <c r="O91" s="8">
        <v>0</v>
      </c>
      <c r="P91" s="105">
        <v>0</v>
      </c>
      <c r="Q91" s="8">
        <v>1601</v>
      </c>
      <c r="R91" s="8">
        <v>0</v>
      </c>
      <c r="S91" s="105">
        <v>0</v>
      </c>
      <c r="T91" s="8">
        <v>1227</v>
      </c>
      <c r="U91" s="8">
        <v>0</v>
      </c>
      <c r="V91" s="105">
        <v>0</v>
      </c>
      <c r="W91" s="8">
        <v>1113</v>
      </c>
      <c r="X91" s="8">
        <v>0</v>
      </c>
      <c r="Y91" s="105">
        <v>0</v>
      </c>
      <c r="Z91" s="8">
        <v>5</v>
      </c>
      <c r="AA91" s="8">
        <v>0</v>
      </c>
      <c r="AB91" s="105">
        <v>0</v>
      </c>
      <c r="AC91" s="8">
        <v>6</v>
      </c>
      <c r="AD91" s="8">
        <v>0</v>
      </c>
      <c r="AE91" s="105">
        <v>0</v>
      </c>
      <c r="AF91" s="8">
        <v>4</v>
      </c>
      <c r="AG91" s="8">
        <v>0</v>
      </c>
      <c r="AH91" s="105">
        <v>0</v>
      </c>
      <c r="AI91" s="8">
        <v>0</v>
      </c>
      <c r="AJ91" s="8">
        <v>0</v>
      </c>
      <c r="AK91" s="105" t="s">
        <v>733</v>
      </c>
      <c r="AL91" s="8">
        <v>0</v>
      </c>
      <c r="AM91" s="8">
        <v>0</v>
      </c>
      <c r="AN91" s="105" t="s">
        <v>733</v>
      </c>
      <c r="AO91" s="8">
        <v>0</v>
      </c>
      <c r="AP91" s="8">
        <v>0</v>
      </c>
      <c r="AQ91" s="105" t="s">
        <v>733</v>
      </c>
      <c r="AR91" s="8">
        <v>0</v>
      </c>
      <c r="AS91" s="8">
        <v>0</v>
      </c>
      <c r="AT91" s="105" t="s">
        <v>733</v>
      </c>
    </row>
    <row r="92" spans="1:46" s="1" customFormat="1" ht="15" customHeight="1" x14ac:dyDescent="0.55000000000000004">
      <c r="A92" s="16">
        <v>63</v>
      </c>
      <c r="B92" s="17" t="s">
        <v>115</v>
      </c>
      <c r="C92" s="18">
        <v>9538</v>
      </c>
      <c r="D92" s="17" t="s">
        <v>118</v>
      </c>
      <c r="E92" s="8">
        <v>320</v>
      </c>
      <c r="F92" s="8">
        <v>0</v>
      </c>
      <c r="G92" s="105">
        <v>0</v>
      </c>
      <c r="H92" s="8">
        <v>279</v>
      </c>
      <c r="I92" s="8">
        <v>0</v>
      </c>
      <c r="J92" s="105">
        <v>0</v>
      </c>
      <c r="K92" s="8">
        <v>1469</v>
      </c>
      <c r="L92" s="8">
        <v>0</v>
      </c>
      <c r="M92" s="105">
        <v>0</v>
      </c>
      <c r="N92" s="8">
        <v>2068</v>
      </c>
      <c r="O92" s="8">
        <v>0</v>
      </c>
      <c r="P92" s="105">
        <v>0</v>
      </c>
      <c r="Q92" s="8">
        <v>2170</v>
      </c>
      <c r="R92" s="8">
        <v>0</v>
      </c>
      <c r="S92" s="105">
        <v>0</v>
      </c>
      <c r="T92" s="8">
        <v>1832</v>
      </c>
      <c r="U92" s="8">
        <v>0</v>
      </c>
      <c r="V92" s="105">
        <v>0</v>
      </c>
      <c r="W92" s="8">
        <v>1762</v>
      </c>
      <c r="X92" s="8">
        <v>0</v>
      </c>
      <c r="Y92" s="105">
        <v>0</v>
      </c>
      <c r="Z92" s="8">
        <v>5</v>
      </c>
      <c r="AA92" s="8">
        <v>0</v>
      </c>
      <c r="AB92" s="105">
        <v>0</v>
      </c>
      <c r="AC92" s="8">
        <v>0</v>
      </c>
      <c r="AD92" s="8">
        <v>0</v>
      </c>
      <c r="AE92" s="105" t="s">
        <v>733</v>
      </c>
      <c r="AF92" s="8">
        <v>0</v>
      </c>
      <c r="AG92" s="8">
        <v>0</v>
      </c>
      <c r="AH92" s="105" t="s">
        <v>733</v>
      </c>
      <c r="AI92" s="8">
        <v>27</v>
      </c>
      <c r="AJ92" s="8">
        <v>0</v>
      </c>
      <c r="AK92" s="105">
        <v>0</v>
      </c>
      <c r="AL92" s="8">
        <v>19</v>
      </c>
      <c r="AM92" s="8">
        <v>0</v>
      </c>
      <c r="AN92" s="105">
        <v>0</v>
      </c>
      <c r="AO92" s="8">
        <v>7</v>
      </c>
      <c r="AP92" s="8">
        <v>0</v>
      </c>
      <c r="AQ92" s="105">
        <v>0</v>
      </c>
      <c r="AR92" s="8">
        <v>10</v>
      </c>
      <c r="AS92" s="8">
        <v>0</v>
      </c>
      <c r="AT92" s="105">
        <v>0</v>
      </c>
    </row>
    <row r="93" spans="1:46" s="1" customFormat="1" ht="15" customHeight="1" x14ac:dyDescent="0.55000000000000004">
      <c r="A93" s="16">
        <v>66</v>
      </c>
      <c r="B93" s="17" t="s">
        <v>119</v>
      </c>
      <c r="C93" s="18">
        <v>9121</v>
      </c>
      <c r="D93" s="17" t="s">
        <v>120</v>
      </c>
      <c r="E93" s="8">
        <v>783</v>
      </c>
      <c r="F93" s="8">
        <v>0</v>
      </c>
      <c r="G93" s="105">
        <v>0</v>
      </c>
      <c r="H93" s="8">
        <v>511</v>
      </c>
      <c r="I93" s="8">
        <v>0</v>
      </c>
      <c r="J93" s="105">
        <v>0</v>
      </c>
      <c r="K93" s="8">
        <v>410</v>
      </c>
      <c r="L93" s="8">
        <v>0</v>
      </c>
      <c r="M93" s="105">
        <v>0</v>
      </c>
      <c r="N93" s="8">
        <v>1704</v>
      </c>
      <c r="O93" s="8">
        <v>0</v>
      </c>
      <c r="P93" s="105">
        <v>0</v>
      </c>
      <c r="Q93" s="8">
        <v>1734</v>
      </c>
      <c r="R93" s="8">
        <v>0</v>
      </c>
      <c r="S93" s="105">
        <v>0</v>
      </c>
      <c r="T93" s="8">
        <v>1600</v>
      </c>
      <c r="U93" s="8">
        <v>0</v>
      </c>
      <c r="V93" s="105">
        <v>0</v>
      </c>
      <c r="W93" s="8">
        <v>1551</v>
      </c>
      <c r="X93" s="8">
        <v>0</v>
      </c>
      <c r="Y93" s="105">
        <v>0</v>
      </c>
      <c r="Z93" s="8">
        <v>8</v>
      </c>
      <c r="AA93" s="8">
        <v>0</v>
      </c>
      <c r="AB93" s="105">
        <v>0</v>
      </c>
      <c r="AC93" s="8">
        <v>6</v>
      </c>
      <c r="AD93" s="8">
        <v>0</v>
      </c>
      <c r="AE93" s="105">
        <v>0</v>
      </c>
      <c r="AF93" s="8">
        <v>0</v>
      </c>
      <c r="AG93" s="8">
        <v>0</v>
      </c>
      <c r="AH93" s="105" t="s">
        <v>733</v>
      </c>
      <c r="AI93" s="8">
        <v>63</v>
      </c>
      <c r="AJ93" s="8">
        <v>0</v>
      </c>
      <c r="AK93" s="105">
        <v>0</v>
      </c>
      <c r="AL93" s="8">
        <v>107</v>
      </c>
      <c r="AM93" s="8">
        <v>0</v>
      </c>
      <c r="AN93" s="105">
        <v>0</v>
      </c>
      <c r="AO93" s="8">
        <v>20</v>
      </c>
      <c r="AP93" s="8">
        <v>0</v>
      </c>
      <c r="AQ93" s="105">
        <v>0</v>
      </c>
      <c r="AR93" s="8">
        <v>28</v>
      </c>
      <c r="AS93" s="8">
        <v>0</v>
      </c>
      <c r="AT93" s="105">
        <v>0</v>
      </c>
    </row>
    <row r="94" spans="1:46" s="23" customFormat="1" ht="15" customHeight="1" x14ac:dyDescent="0.55000000000000004">
      <c r="A94" s="19">
        <v>66</v>
      </c>
      <c r="B94" s="20" t="s">
        <v>119</v>
      </c>
      <c r="C94" s="21">
        <v>9223</v>
      </c>
      <c r="D94" s="20" t="s">
        <v>121</v>
      </c>
      <c r="E94" s="8">
        <v>186</v>
      </c>
      <c r="F94" s="8">
        <v>0</v>
      </c>
      <c r="G94" s="105">
        <v>0</v>
      </c>
      <c r="H94" s="8">
        <v>70</v>
      </c>
      <c r="I94" s="8">
        <v>0</v>
      </c>
      <c r="J94" s="105">
        <v>0</v>
      </c>
      <c r="K94" s="8">
        <v>2792</v>
      </c>
      <c r="L94" s="8">
        <v>0</v>
      </c>
      <c r="M94" s="105">
        <v>0</v>
      </c>
      <c r="N94" s="8">
        <v>3048</v>
      </c>
      <c r="O94" s="8">
        <v>0</v>
      </c>
      <c r="P94" s="105">
        <v>0</v>
      </c>
      <c r="Q94" s="8">
        <v>3051</v>
      </c>
      <c r="R94" s="8">
        <v>0</v>
      </c>
      <c r="S94" s="105">
        <v>0</v>
      </c>
      <c r="T94" s="8">
        <v>2445</v>
      </c>
      <c r="U94" s="8">
        <v>0</v>
      </c>
      <c r="V94" s="105">
        <v>0</v>
      </c>
      <c r="W94" s="8">
        <v>2441</v>
      </c>
      <c r="X94" s="8">
        <v>0</v>
      </c>
      <c r="Y94" s="105">
        <v>0</v>
      </c>
      <c r="Z94" s="8">
        <v>8</v>
      </c>
      <c r="AA94" s="8">
        <v>0</v>
      </c>
      <c r="AB94" s="105">
        <v>0</v>
      </c>
      <c r="AC94" s="8">
        <v>6</v>
      </c>
      <c r="AD94" s="8">
        <v>0</v>
      </c>
      <c r="AE94" s="105">
        <v>0</v>
      </c>
      <c r="AF94" s="8">
        <v>4</v>
      </c>
      <c r="AG94" s="8">
        <v>0</v>
      </c>
      <c r="AH94" s="105">
        <v>0</v>
      </c>
      <c r="AI94" s="8">
        <v>0</v>
      </c>
      <c r="AJ94" s="8">
        <v>0</v>
      </c>
      <c r="AK94" s="105" t="s">
        <v>733</v>
      </c>
      <c r="AL94" s="8">
        <v>0</v>
      </c>
      <c r="AM94" s="8">
        <v>0</v>
      </c>
      <c r="AN94" s="105" t="s">
        <v>733</v>
      </c>
      <c r="AO94" s="8">
        <v>0</v>
      </c>
      <c r="AP94" s="8">
        <v>0</v>
      </c>
      <c r="AQ94" s="105" t="s">
        <v>733</v>
      </c>
      <c r="AR94" s="8">
        <v>0</v>
      </c>
      <c r="AS94" s="8">
        <v>0</v>
      </c>
      <c r="AT94" s="105" t="s">
        <v>733</v>
      </c>
    </row>
    <row r="95" spans="1:46" s="1" customFormat="1" ht="15" customHeight="1" x14ac:dyDescent="0.55000000000000004">
      <c r="A95" s="16">
        <v>66</v>
      </c>
      <c r="B95" s="17" t="s">
        <v>119</v>
      </c>
      <c r="C95" s="18">
        <v>9308</v>
      </c>
      <c r="D95" s="17" t="s">
        <v>42</v>
      </c>
      <c r="E95" s="8">
        <v>248</v>
      </c>
      <c r="F95" s="8">
        <v>0</v>
      </c>
      <c r="G95" s="105">
        <v>0</v>
      </c>
      <c r="H95" s="8">
        <v>138</v>
      </c>
      <c r="I95" s="8">
        <v>0</v>
      </c>
      <c r="J95" s="105">
        <v>0</v>
      </c>
      <c r="K95" s="8">
        <v>2406</v>
      </c>
      <c r="L95" s="8">
        <v>0</v>
      </c>
      <c r="M95" s="105">
        <v>0</v>
      </c>
      <c r="N95" s="8">
        <v>2792</v>
      </c>
      <c r="O95" s="8">
        <v>0</v>
      </c>
      <c r="P95" s="105">
        <v>0</v>
      </c>
      <c r="Q95" s="8">
        <v>2895</v>
      </c>
      <c r="R95" s="8">
        <v>0</v>
      </c>
      <c r="S95" s="105">
        <v>0</v>
      </c>
      <c r="T95" s="8">
        <v>2564</v>
      </c>
      <c r="U95" s="8">
        <v>0</v>
      </c>
      <c r="V95" s="105">
        <v>0</v>
      </c>
      <c r="W95" s="8">
        <v>2465</v>
      </c>
      <c r="X95" s="8">
        <v>0</v>
      </c>
      <c r="Y95" s="105">
        <v>0</v>
      </c>
      <c r="Z95" s="8">
        <v>8</v>
      </c>
      <c r="AA95" s="8">
        <v>0</v>
      </c>
      <c r="AB95" s="105">
        <v>0</v>
      </c>
      <c r="AC95" s="8">
        <v>0</v>
      </c>
      <c r="AD95" s="8">
        <v>0</v>
      </c>
      <c r="AE95" s="105" t="s">
        <v>733</v>
      </c>
      <c r="AF95" s="8">
        <v>0</v>
      </c>
      <c r="AG95" s="8">
        <v>0</v>
      </c>
      <c r="AH95" s="105" t="s">
        <v>733</v>
      </c>
      <c r="AI95" s="8">
        <v>0</v>
      </c>
      <c r="AJ95" s="8">
        <v>0</v>
      </c>
      <c r="AK95" s="105" t="s">
        <v>733</v>
      </c>
      <c r="AL95" s="8">
        <v>0</v>
      </c>
      <c r="AM95" s="8">
        <v>0</v>
      </c>
      <c r="AN95" s="105" t="s">
        <v>733</v>
      </c>
      <c r="AO95" s="8">
        <v>0</v>
      </c>
      <c r="AP95" s="8">
        <v>0</v>
      </c>
      <c r="AQ95" s="105" t="s">
        <v>733</v>
      </c>
      <c r="AR95" s="8">
        <v>0</v>
      </c>
      <c r="AS95" s="8">
        <v>0</v>
      </c>
      <c r="AT95" s="105" t="s">
        <v>733</v>
      </c>
    </row>
    <row r="96" spans="1:46" s="1" customFormat="1" ht="15" customHeight="1" x14ac:dyDescent="0.55000000000000004">
      <c r="A96" s="16">
        <v>68</v>
      </c>
      <c r="B96" s="17" t="s">
        <v>122</v>
      </c>
      <c r="C96" s="18">
        <v>9122</v>
      </c>
      <c r="D96" s="17" t="s">
        <v>120</v>
      </c>
      <c r="E96" s="8">
        <v>810</v>
      </c>
      <c r="F96" s="8">
        <v>24</v>
      </c>
      <c r="G96" s="105">
        <v>2.9629629629629631E-2</v>
      </c>
      <c r="H96" s="8">
        <v>217</v>
      </c>
      <c r="I96" s="8">
        <v>0</v>
      </c>
      <c r="J96" s="105">
        <v>0</v>
      </c>
      <c r="K96" s="8">
        <v>1791</v>
      </c>
      <c r="L96" s="8">
        <v>73</v>
      </c>
      <c r="M96" s="105">
        <v>4.0759352317141263E-2</v>
      </c>
      <c r="N96" s="8">
        <v>2818</v>
      </c>
      <c r="O96" s="8">
        <v>97</v>
      </c>
      <c r="P96" s="105">
        <v>3.4421575585521648E-2</v>
      </c>
      <c r="Q96" s="8">
        <v>2947</v>
      </c>
      <c r="R96" s="8">
        <v>0</v>
      </c>
      <c r="S96" s="105">
        <v>0</v>
      </c>
      <c r="T96" s="8">
        <v>2382</v>
      </c>
      <c r="U96" s="8">
        <v>0</v>
      </c>
      <c r="V96" s="105">
        <v>0</v>
      </c>
      <c r="W96" s="8">
        <v>2266</v>
      </c>
      <c r="X96" s="8">
        <v>97</v>
      </c>
      <c r="Y96" s="105">
        <v>4.2806707855251543E-2</v>
      </c>
      <c r="Z96" s="8">
        <v>13</v>
      </c>
      <c r="AA96" s="8">
        <v>0</v>
      </c>
      <c r="AB96" s="105">
        <v>0</v>
      </c>
      <c r="AC96" s="8">
        <v>6</v>
      </c>
      <c r="AD96" s="8">
        <v>0</v>
      </c>
      <c r="AE96" s="105">
        <v>0</v>
      </c>
      <c r="AF96" s="8">
        <v>8</v>
      </c>
      <c r="AG96" s="8">
        <v>0</v>
      </c>
      <c r="AH96" s="105">
        <v>0</v>
      </c>
      <c r="AI96" s="8">
        <v>59</v>
      </c>
      <c r="AJ96" s="8">
        <v>0</v>
      </c>
      <c r="AK96" s="105">
        <v>0</v>
      </c>
      <c r="AL96" s="8">
        <v>43</v>
      </c>
      <c r="AM96" s="8">
        <v>0</v>
      </c>
      <c r="AN96" s="105">
        <v>0</v>
      </c>
      <c r="AO96" s="8">
        <v>25</v>
      </c>
      <c r="AP96" s="8">
        <v>0</v>
      </c>
      <c r="AQ96" s="105">
        <v>0</v>
      </c>
      <c r="AR96" s="8">
        <v>35</v>
      </c>
      <c r="AS96" s="8">
        <v>0</v>
      </c>
      <c r="AT96" s="105">
        <v>0</v>
      </c>
    </row>
    <row r="97" spans="1:46" s="1" customFormat="1" ht="15" customHeight="1" x14ac:dyDescent="0.55000000000000004">
      <c r="A97" s="16">
        <v>68</v>
      </c>
      <c r="B97" s="17" t="s">
        <v>122</v>
      </c>
      <c r="C97" s="18">
        <v>9224</v>
      </c>
      <c r="D97" s="17" t="s">
        <v>123</v>
      </c>
      <c r="E97" s="8">
        <v>160</v>
      </c>
      <c r="F97" s="8">
        <v>0</v>
      </c>
      <c r="G97" s="105">
        <v>0</v>
      </c>
      <c r="H97" s="8">
        <v>102</v>
      </c>
      <c r="I97" s="8">
        <v>0</v>
      </c>
      <c r="J97" s="105">
        <v>0</v>
      </c>
      <c r="K97" s="8">
        <v>3011</v>
      </c>
      <c r="L97" s="8">
        <v>0</v>
      </c>
      <c r="M97" s="105">
        <v>0</v>
      </c>
      <c r="N97" s="8">
        <v>3273</v>
      </c>
      <c r="O97" s="8">
        <v>0</v>
      </c>
      <c r="P97" s="105">
        <v>0</v>
      </c>
      <c r="Q97" s="8">
        <v>3473</v>
      </c>
      <c r="R97" s="8">
        <v>0</v>
      </c>
      <c r="S97" s="105">
        <v>0</v>
      </c>
      <c r="T97" s="8">
        <v>3035</v>
      </c>
      <c r="U97" s="8">
        <v>0</v>
      </c>
      <c r="V97" s="105">
        <v>0</v>
      </c>
      <c r="W97" s="8">
        <v>2849</v>
      </c>
      <c r="X97" s="8">
        <v>0</v>
      </c>
      <c r="Y97" s="105">
        <v>0</v>
      </c>
      <c r="Z97" s="8">
        <v>16</v>
      </c>
      <c r="AA97" s="8">
        <v>0</v>
      </c>
      <c r="AB97" s="105">
        <v>0</v>
      </c>
      <c r="AC97" s="8">
        <v>0</v>
      </c>
      <c r="AD97" s="8">
        <v>0</v>
      </c>
      <c r="AE97" s="105" t="s">
        <v>733</v>
      </c>
      <c r="AF97" s="8">
        <v>0</v>
      </c>
      <c r="AG97" s="8">
        <v>0</v>
      </c>
      <c r="AH97" s="105" t="s">
        <v>733</v>
      </c>
      <c r="AI97" s="8">
        <v>0</v>
      </c>
      <c r="AJ97" s="8">
        <v>0</v>
      </c>
      <c r="AK97" s="105" t="s">
        <v>733</v>
      </c>
      <c r="AL97" s="8">
        <v>0</v>
      </c>
      <c r="AM97" s="8">
        <v>0</v>
      </c>
      <c r="AN97" s="105" t="s">
        <v>733</v>
      </c>
      <c r="AO97" s="8">
        <v>0</v>
      </c>
      <c r="AP97" s="8">
        <v>0</v>
      </c>
      <c r="AQ97" s="105" t="s">
        <v>733</v>
      </c>
      <c r="AR97" s="8">
        <v>0</v>
      </c>
      <c r="AS97" s="8">
        <v>0</v>
      </c>
      <c r="AT97" s="105" t="s">
        <v>733</v>
      </c>
    </row>
    <row r="98" spans="1:46" s="1" customFormat="1" ht="15" customHeight="1" x14ac:dyDescent="0.55000000000000004">
      <c r="A98" s="16">
        <v>68</v>
      </c>
      <c r="B98" s="17" t="s">
        <v>122</v>
      </c>
      <c r="C98" s="18">
        <v>9225</v>
      </c>
      <c r="D98" s="17" t="s">
        <v>124</v>
      </c>
      <c r="E98" s="8">
        <v>512</v>
      </c>
      <c r="F98" s="8">
        <v>0</v>
      </c>
      <c r="G98" s="105">
        <v>0</v>
      </c>
      <c r="H98" s="8">
        <v>120</v>
      </c>
      <c r="I98" s="8">
        <v>0</v>
      </c>
      <c r="J98" s="105">
        <v>0</v>
      </c>
      <c r="K98" s="8">
        <v>2177</v>
      </c>
      <c r="L98" s="8">
        <v>0</v>
      </c>
      <c r="M98" s="105">
        <v>0</v>
      </c>
      <c r="N98" s="8">
        <v>2809</v>
      </c>
      <c r="O98" s="8">
        <v>0</v>
      </c>
      <c r="P98" s="105">
        <v>0</v>
      </c>
      <c r="Q98" s="8">
        <v>3325</v>
      </c>
      <c r="R98" s="8">
        <v>0</v>
      </c>
      <c r="S98" s="105">
        <v>0</v>
      </c>
      <c r="T98" s="8">
        <v>2021</v>
      </c>
      <c r="U98" s="8">
        <v>0</v>
      </c>
      <c r="V98" s="105">
        <v>0</v>
      </c>
      <c r="W98" s="8">
        <v>1808</v>
      </c>
      <c r="X98" s="8">
        <v>0</v>
      </c>
      <c r="Y98" s="105">
        <v>0</v>
      </c>
      <c r="Z98" s="8">
        <v>14</v>
      </c>
      <c r="AA98" s="8">
        <v>0</v>
      </c>
      <c r="AB98" s="105">
        <v>0</v>
      </c>
      <c r="AC98" s="8">
        <v>6</v>
      </c>
      <c r="AD98" s="8">
        <v>0</v>
      </c>
      <c r="AE98" s="105">
        <v>0</v>
      </c>
      <c r="AF98" s="8">
        <v>8</v>
      </c>
      <c r="AG98" s="8">
        <v>0</v>
      </c>
      <c r="AH98" s="105">
        <v>0</v>
      </c>
      <c r="AI98" s="8">
        <v>0</v>
      </c>
      <c r="AJ98" s="8">
        <v>0</v>
      </c>
      <c r="AK98" s="105" t="s">
        <v>733</v>
      </c>
      <c r="AL98" s="8">
        <v>0</v>
      </c>
      <c r="AM98" s="8">
        <v>0</v>
      </c>
      <c r="AN98" s="105" t="s">
        <v>733</v>
      </c>
      <c r="AO98" s="8">
        <v>0</v>
      </c>
      <c r="AP98" s="8">
        <v>0</v>
      </c>
      <c r="AQ98" s="105" t="s">
        <v>733</v>
      </c>
      <c r="AR98" s="8">
        <v>0</v>
      </c>
      <c r="AS98" s="8">
        <v>0</v>
      </c>
      <c r="AT98" s="105" t="s">
        <v>733</v>
      </c>
    </row>
    <row r="99" spans="1:46" s="1" customFormat="1" ht="15" customHeight="1" x14ac:dyDescent="0.55000000000000004">
      <c r="A99" s="16">
        <v>68</v>
      </c>
      <c r="B99" s="17" t="s">
        <v>122</v>
      </c>
      <c r="C99" s="18">
        <v>9309</v>
      </c>
      <c r="D99" s="17" t="s">
        <v>125</v>
      </c>
      <c r="E99" s="8">
        <v>280</v>
      </c>
      <c r="F99" s="8">
        <v>0</v>
      </c>
      <c r="G99" s="105">
        <v>0</v>
      </c>
      <c r="H99" s="8">
        <v>296</v>
      </c>
      <c r="I99" s="8">
        <v>0</v>
      </c>
      <c r="J99" s="105">
        <v>0</v>
      </c>
      <c r="K99" s="8">
        <v>2319</v>
      </c>
      <c r="L99" s="8">
        <v>0</v>
      </c>
      <c r="M99" s="105">
        <v>0</v>
      </c>
      <c r="N99" s="8">
        <v>2895</v>
      </c>
      <c r="O99" s="8">
        <v>0</v>
      </c>
      <c r="P99" s="105">
        <v>0</v>
      </c>
      <c r="Q99" s="8">
        <v>2967</v>
      </c>
      <c r="R99" s="8">
        <v>0</v>
      </c>
      <c r="S99" s="105">
        <v>0</v>
      </c>
      <c r="T99" s="8">
        <v>2926</v>
      </c>
      <c r="U99" s="8">
        <v>0</v>
      </c>
      <c r="V99" s="105">
        <v>0</v>
      </c>
      <c r="W99" s="8">
        <v>2838</v>
      </c>
      <c r="X99" s="8">
        <v>0</v>
      </c>
      <c r="Y99" s="105">
        <v>0</v>
      </c>
      <c r="Z99" s="8">
        <v>13</v>
      </c>
      <c r="AA99" s="8">
        <v>0</v>
      </c>
      <c r="AB99" s="105">
        <v>0</v>
      </c>
      <c r="AC99" s="8">
        <v>0</v>
      </c>
      <c r="AD99" s="8">
        <v>0</v>
      </c>
      <c r="AE99" s="105" t="s">
        <v>733</v>
      </c>
      <c r="AF99" s="8">
        <v>0</v>
      </c>
      <c r="AG99" s="8">
        <v>0</v>
      </c>
      <c r="AH99" s="105" t="s">
        <v>733</v>
      </c>
      <c r="AI99" s="8">
        <v>0</v>
      </c>
      <c r="AJ99" s="8">
        <v>0</v>
      </c>
      <c r="AK99" s="105" t="s">
        <v>733</v>
      </c>
      <c r="AL99" s="8">
        <v>0</v>
      </c>
      <c r="AM99" s="8">
        <v>0</v>
      </c>
      <c r="AN99" s="105" t="s">
        <v>733</v>
      </c>
      <c r="AO99" s="8">
        <v>0</v>
      </c>
      <c r="AP99" s="8">
        <v>0</v>
      </c>
      <c r="AQ99" s="105" t="s">
        <v>733</v>
      </c>
      <c r="AR99" s="8">
        <v>0</v>
      </c>
      <c r="AS99" s="8">
        <v>0</v>
      </c>
      <c r="AT99" s="105" t="s">
        <v>733</v>
      </c>
    </row>
    <row r="100" spans="1:46" s="1" customFormat="1" ht="15" customHeight="1" x14ac:dyDescent="0.55000000000000004">
      <c r="A100" s="16">
        <v>68</v>
      </c>
      <c r="B100" s="17" t="s">
        <v>122</v>
      </c>
      <c r="C100" s="18">
        <v>9540</v>
      </c>
      <c r="D100" s="17" t="s">
        <v>126</v>
      </c>
      <c r="E100" s="8">
        <v>240</v>
      </c>
      <c r="F100" s="8">
        <v>0</v>
      </c>
      <c r="G100" s="105">
        <v>0</v>
      </c>
      <c r="H100" s="8">
        <v>162</v>
      </c>
      <c r="I100" s="8">
        <v>0</v>
      </c>
      <c r="J100" s="105">
        <v>0</v>
      </c>
      <c r="K100" s="8">
        <v>3366</v>
      </c>
      <c r="L100" s="8">
        <v>0</v>
      </c>
      <c r="M100" s="105">
        <v>0</v>
      </c>
      <c r="N100" s="8">
        <v>3768</v>
      </c>
      <c r="O100" s="8">
        <v>0</v>
      </c>
      <c r="P100" s="105">
        <v>0</v>
      </c>
      <c r="Q100" s="8">
        <v>4166</v>
      </c>
      <c r="R100" s="8">
        <v>0</v>
      </c>
      <c r="S100" s="105">
        <v>0</v>
      </c>
      <c r="T100" s="8">
        <v>3352</v>
      </c>
      <c r="U100" s="8">
        <v>0</v>
      </c>
      <c r="V100" s="105">
        <v>0</v>
      </c>
      <c r="W100" s="8">
        <v>3003</v>
      </c>
      <c r="X100" s="8">
        <v>0</v>
      </c>
      <c r="Y100" s="105">
        <v>0</v>
      </c>
      <c r="Z100" s="8">
        <v>17</v>
      </c>
      <c r="AA100" s="8">
        <v>0</v>
      </c>
      <c r="AB100" s="105">
        <v>0</v>
      </c>
      <c r="AC100" s="8">
        <v>3</v>
      </c>
      <c r="AD100" s="8">
        <v>0</v>
      </c>
      <c r="AE100" s="105">
        <v>0</v>
      </c>
      <c r="AF100" s="8">
        <v>8</v>
      </c>
      <c r="AG100" s="8">
        <v>0</v>
      </c>
      <c r="AH100" s="105">
        <v>0</v>
      </c>
      <c r="AI100" s="8">
        <v>58</v>
      </c>
      <c r="AJ100" s="8">
        <v>0</v>
      </c>
      <c r="AK100" s="105">
        <v>0</v>
      </c>
      <c r="AL100" s="8">
        <v>43</v>
      </c>
      <c r="AM100" s="8">
        <v>0</v>
      </c>
      <c r="AN100" s="105">
        <v>0</v>
      </c>
      <c r="AO100" s="8">
        <v>24</v>
      </c>
      <c r="AP100" s="8">
        <v>0</v>
      </c>
      <c r="AQ100" s="105">
        <v>0</v>
      </c>
      <c r="AR100" s="8">
        <v>34</v>
      </c>
      <c r="AS100" s="8">
        <v>0</v>
      </c>
      <c r="AT100" s="105">
        <v>0</v>
      </c>
    </row>
    <row r="101" spans="1:46" s="1" customFormat="1" ht="15" customHeight="1" x14ac:dyDescent="0.55000000000000004">
      <c r="A101" s="16">
        <v>68</v>
      </c>
      <c r="B101" s="17" t="s">
        <v>122</v>
      </c>
      <c r="C101" s="18">
        <v>9541</v>
      </c>
      <c r="D101" s="17" t="s">
        <v>127</v>
      </c>
      <c r="E101" s="8">
        <v>746</v>
      </c>
      <c r="F101" s="8">
        <v>0</v>
      </c>
      <c r="G101" s="105">
        <v>0</v>
      </c>
      <c r="H101" s="8">
        <v>266</v>
      </c>
      <c r="I101" s="8">
        <v>0</v>
      </c>
      <c r="J101" s="105">
        <v>0</v>
      </c>
      <c r="K101" s="8">
        <v>1221</v>
      </c>
      <c r="L101" s="8">
        <v>0</v>
      </c>
      <c r="M101" s="105">
        <v>0</v>
      </c>
      <c r="N101" s="8">
        <v>2233</v>
      </c>
      <c r="O101" s="8">
        <v>0</v>
      </c>
      <c r="P101" s="105">
        <v>0</v>
      </c>
      <c r="Q101" s="8">
        <v>2273</v>
      </c>
      <c r="R101" s="8">
        <v>0</v>
      </c>
      <c r="S101" s="105">
        <v>0</v>
      </c>
      <c r="T101" s="8">
        <v>1946</v>
      </c>
      <c r="U101" s="8">
        <v>0</v>
      </c>
      <c r="V101" s="105">
        <v>0</v>
      </c>
      <c r="W101" s="8">
        <v>1905</v>
      </c>
      <c r="X101" s="8">
        <v>0</v>
      </c>
      <c r="Y101" s="105">
        <v>0</v>
      </c>
      <c r="Z101" s="8">
        <v>11</v>
      </c>
      <c r="AA101" s="8">
        <v>0</v>
      </c>
      <c r="AB101" s="105">
        <v>0</v>
      </c>
      <c r="AC101" s="8">
        <v>6</v>
      </c>
      <c r="AD101" s="8">
        <v>0</v>
      </c>
      <c r="AE101" s="105">
        <v>0</v>
      </c>
      <c r="AF101" s="8">
        <v>4</v>
      </c>
      <c r="AG101" s="8">
        <v>0</v>
      </c>
      <c r="AH101" s="105">
        <v>0</v>
      </c>
      <c r="AI101" s="8">
        <v>59</v>
      </c>
      <c r="AJ101" s="8">
        <v>0</v>
      </c>
      <c r="AK101" s="105">
        <v>0</v>
      </c>
      <c r="AL101" s="8">
        <v>43</v>
      </c>
      <c r="AM101" s="8">
        <v>0</v>
      </c>
      <c r="AN101" s="105">
        <v>0</v>
      </c>
      <c r="AO101" s="8">
        <v>25</v>
      </c>
      <c r="AP101" s="8">
        <v>0</v>
      </c>
      <c r="AQ101" s="105">
        <v>0</v>
      </c>
      <c r="AR101" s="8">
        <v>35</v>
      </c>
      <c r="AS101" s="8">
        <v>0</v>
      </c>
      <c r="AT101" s="105">
        <v>0</v>
      </c>
    </row>
    <row r="102" spans="1:46" s="1" customFormat="1" ht="15" customHeight="1" x14ac:dyDescent="0.55000000000000004">
      <c r="A102" s="16">
        <v>68</v>
      </c>
      <c r="B102" s="17" t="s">
        <v>122</v>
      </c>
      <c r="C102" s="18">
        <v>9545</v>
      </c>
      <c r="D102" s="17" t="s">
        <v>128</v>
      </c>
      <c r="E102" s="8">
        <v>613</v>
      </c>
      <c r="F102" s="8">
        <v>0</v>
      </c>
      <c r="G102" s="105">
        <v>0</v>
      </c>
      <c r="H102" s="8">
        <v>426</v>
      </c>
      <c r="I102" s="8">
        <v>0</v>
      </c>
      <c r="J102" s="105">
        <v>0</v>
      </c>
      <c r="K102" s="8">
        <v>1023</v>
      </c>
      <c r="L102" s="8">
        <v>0</v>
      </c>
      <c r="M102" s="105">
        <v>0</v>
      </c>
      <c r="N102" s="8">
        <v>2062</v>
      </c>
      <c r="O102" s="8">
        <v>0</v>
      </c>
      <c r="P102" s="105">
        <v>0</v>
      </c>
      <c r="Q102" s="8">
        <v>2091</v>
      </c>
      <c r="R102" s="8">
        <v>0</v>
      </c>
      <c r="S102" s="105">
        <v>0</v>
      </c>
      <c r="T102" s="8">
        <v>1789</v>
      </c>
      <c r="U102" s="8">
        <v>0</v>
      </c>
      <c r="V102" s="105">
        <v>0</v>
      </c>
      <c r="W102" s="8">
        <v>1743</v>
      </c>
      <c r="X102" s="8">
        <v>0</v>
      </c>
      <c r="Y102" s="105">
        <v>0</v>
      </c>
      <c r="Z102" s="8">
        <v>10</v>
      </c>
      <c r="AA102" s="8">
        <v>0</v>
      </c>
      <c r="AB102" s="105">
        <v>0</v>
      </c>
      <c r="AC102" s="8">
        <v>0</v>
      </c>
      <c r="AD102" s="8">
        <v>0</v>
      </c>
      <c r="AE102" s="105" t="s">
        <v>733</v>
      </c>
      <c r="AF102" s="8">
        <v>0</v>
      </c>
      <c r="AG102" s="8">
        <v>0</v>
      </c>
      <c r="AH102" s="105" t="s">
        <v>733</v>
      </c>
      <c r="AI102" s="8">
        <v>58</v>
      </c>
      <c r="AJ102" s="8">
        <v>0</v>
      </c>
      <c r="AK102" s="105">
        <v>0</v>
      </c>
      <c r="AL102" s="8">
        <v>43</v>
      </c>
      <c r="AM102" s="8">
        <v>0</v>
      </c>
      <c r="AN102" s="105">
        <v>0</v>
      </c>
      <c r="AO102" s="8">
        <v>24</v>
      </c>
      <c r="AP102" s="8">
        <v>0</v>
      </c>
      <c r="AQ102" s="105">
        <v>0</v>
      </c>
      <c r="AR102" s="8">
        <v>34</v>
      </c>
      <c r="AS102" s="8">
        <v>0</v>
      </c>
      <c r="AT102" s="105">
        <v>0</v>
      </c>
    </row>
    <row r="103" spans="1:46" s="1" customFormat="1" ht="15" customHeight="1" x14ac:dyDescent="0.55000000000000004">
      <c r="A103" s="16">
        <v>68</v>
      </c>
      <c r="B103" s="17" t="s">
        <v>122</v>
      </c>
      <c r="C103" s="18">
        <v>9546</v>
      </c>
      <c r="D103" s="17" t="s">
        <v>129</v>
      </c>
      <c r="E103" s="8">
        <v>232</v>
      </c>
      <c r="F103" s="8">
        <v>0</v>
      </c>
      <c r="G103" s="105">
        <v>0</v>
      </c>
      <c r="H103" s="8">
        <v>0</v>
      </c>
      <c r="I103" s="8">
        <v>0</v>
      </c>
      <c r="J103" s="105" t="s">
        <v>733</v>
      </c>
      <c r="K103" s="8">
        <v>1797</v>
      </c>
      <c r="L103" s="8">
        <v>0</v>
      </c>
      <c r="M103" s="105">
        <v>0</v>
      </c>
      <c r="N103" s="8">
        <v>2029</v>
      </c>
      <c r="O103" s="8">
        <v>0</v>
      </c>
      <c r="P103" s="105">
        <v>0</v>
      </c>
      <c r="Q103" s="8">
        <v>2035</v>
      </c>
      <c r="R103" s="8">
        <v>0</v>
      </c>
      <c r="S103" s="105">
        <v>0</v>
      </c>
      <c r="T103" s="8">
        <v>1968</v>
      </c>
      <c r="U103" s="8">
        <v>0</v>
      </c>
      <c r="V103" s="105">
        <v>0</v>
      </c>
      <c r="W103" s="8">
        <v>1962</v>
      </c>
      <c r="X103" s="8">
        <v>0</v>
      </c>
      <c r="Y103" s="105">
        <v>0</v>
      </c>
      <c r="Z103" s="8">
        <v>9</v>
      </c>
      <c r="AA103" s="8">
        <v>0</v>
      </c>
      <c r="AB103" s="105">
        <v>0</v>
      </c>
      <c r="AC103" s="8">
        <v>0</v>
      </c>
      <c r="AD103" s="8">
        <v>0</v>
      </c>
      <c r="AE103" s="105" t="s">
        <v>733</v>
      </c>
      <c r="AF103" s="8">
        <v>0</v>
      </c>
      <c r="AG103" s="8">
        <v>0</v>
      </c>
      <c r="AH103" s="105" t="s">
        <v>733</v>
      </c>
      <c r="AI103" s="8">
        <v>58</v>
      </c>
      <c r="AJ103" s="8">
        <v>0</v>
      </c>
      <c r="AK103" s="105">
        <v>0</v>
      </c>
      <c r="AL103" s="8">
        <v>43</v>
      </c>
      <c r="AM103" s="8">
        <v>0</v>
      </c>
      <c r="AN103" s="105">
        <v>0</v>
      </c>
      <c r="AO103" s="8">
        <v>24</v>
      </c>
      <c r="AP103" s="8">
        <v>0</v>
      </c>
      <c r="AQ103" s="105">
        <v>0</v>
      </c>
      <c r="AR103" s="8">
        <v>34</v>
      </c>
      <c r="AS103" s="8">
        <v>0</v>
      </c>
      <c r="AT103" s="105">
        <v>0</v>
      </c>
    </row>
    <row r="104" spans="1:46" s="1" customFormat="1" ht="15" customHeight="1" x14ac:dyDescent="0.55000000000000004">
      <c r="A104" s="16">
        <v>70</v>
      </c>
      <c r="B104" s="17" t="s">
        <v>130</v>
      </c>
      <c r="C104" s="18">
        <v>9542</v>
      </c>
      <c r="D104" s="17" t="s">
        <v>131</v>
      </c>
      <c r="E104" s="8">
        <v>1159</v>
      </c>
      <c r="F104" s="8">
        <v>0</v>
      </c>
      <c r="G104" s="105">
        <v>0</v>
      </c>
      <c r="H104" s="8">
        <v>561</v>
      </c>
      <c r="I104" s="8">
        <v>0</v>
      </c>
      <c r="J104" s="105">
        <v>0</v>
      </c>
      <c r="K104" s="8">
        <v>658</v>
      </c>
      <c r="L104" s="8">
        <v>0</v>
      </c>
      <c r="M104" s="105">
        <v>0</v>
      </c>
      <c r="N104" s="8">
        <v>2378</v>
      </c>
      <c r="O104" s="8">
        <v>0</v>
      </c>
      <c r="P104" s="105">
        <v>0</v>
      </c>
      <c r="Q104" s="8">
        <v>2427</v>
      </c>
      <c r="R104" s="8">
        <v>0</v>
      </c>
      <c r="S104" s="105">
        <v>0</v>
      </c>
      <c r="T104" s="8">
        <v>2340</v>
      </c>
      <c r="U104" s="8">
        <v>0</v>
      </c>
      <c r="V104" s="105">
        <v>0</v>
      </c>
      <c r="W104" s="8">
        <v>2265</v>
      </c>
      <c r="X104" s="8">
        <v>0</v>
      </c>
      <c r="Y104" s="105">
        <v>0</v>
      </c>
      <c r="Z104" s="8">
        <v>10</v>
      </c>
      <c r="AA104" s="8">
        <v>0</v>
      </c>
      <c r="AB104" s="105">
        <v>0</v>
      </c>
      <c r="AC104" s="8">
        <v>0</v>
      </c>
      <c r="AD104" s="8">
        <v>0</v>
      </c>
      <c r="AE104" s="105" t="s">
        <v>733</v>
      </c>
      <c r="AF104" s="8">
        <v>0</v>
      </c>
      <c r="AG104" s="8">
        <v>0</v>
      </c>
      <c r="AH104" s="105" t="s">
        <v>733</v>
      </c>
      <c r="AI104" s="8">
        <v>122</v>
      </c>
      <c r="AJ104" s="8">
        <v>0</v>
      </c>
      <c r="AK104" s="105">
        <v>0</v>
      </c>
      <c r="AL104" s="8">
        <v>132</v>
      </c>
      <c r="AM104" s="8">
        <v>0</v>
      </c>
      <c r="AN104" s="105">
        <v>0</v>
      </c>
      <c r="AO104" s="8">
        <v>37</v>
      </c>
      <c r="AP104" s="8">
        <v>0</v>
      </c>
      <c r="AQ104" s="105">
        <v>0</v>
      </c>
      <c r="AR104" s="8">
        <v>52</v>
      </c>
      <c r="AS104" s="8">
        <v>0</v>
      </c>
      <c r="AT104" s="105">
        <v>0</v>
      </c>
    </row>
    <row r="105" spans="1:46" s="1" customFormat="1" ht="15" customHeight="1" x14ac:dyDescent="0.55000000000000004">
      <c r="A105" s="16">
        <v>73</v>
      </c>
      <c r="B105" s="17" t="s">
        <v>132</v>
      </c>
      <c r="C105" s="18">
        <v>9123</v>
      </c>
      <c r="D105" s="17" t="s">
        <v>133</v>
      </c>
      <c r="E105" s="8">
        <v>420</v>
      </c>
      <c r="F105" s="8">
        <v>0</v>
      </c>
      <c r="G105" s="105">
        <v>0</v>
      </c>
      <c r="H105" s="8">
        <v>123</v>
      </c>
      <c r="I105" s="8">
        <v>0</v>
      </c>
      <c r="J105" s="105">
        <v>0</v>
      </c>
      <c r="K105" s="8">
        <v>851</v>
      </c>
      <c r="L105" s="8">
        <v>0</v>
      </c>
      <c r="M105" s="105">
        <v>0</v>
      </c>
      <c r="N105" s="8">
        <v>1394</v>
      </c>
      <c r="O105" s="8">
        <v>0</v>
      </c>
      <c r="P105" s="105">
        <v>0</v>
      </c>
      <c r="Q105" s="8">
        <v>1479</v>
      </c>
      <c r="R105" s="8">
        <v>0</v>
      </c>
      <c r="S105" s="105">
        <v>0</v>
      </c>
      <c r="T105" s="8">
        <v>1298</v>
      </c>
      <c r="U105" s="8">
        <v>0</v>
      </c>
      <c r="V105" s="105">
        <v>0</v>
      </c>
      <c r="W105" s="8">
        <v>1217</v>
      </c>
      <c r="X105" s="8">
        <v>0</v>
      </c>
      <c r="Y105" s="105">
        <v>0</v>
      </c>
      <c r="Z105" s="8">
        <v>8.5</v>
      </c>
      <c r="AA105" s="8">
        <v>0</v>
      </c>
      <c r="AB105" s="105">
        <v>0</v>
      </c>
      <c r="AC105" s="8">
        <v>12</v>
      </c>
      <c r="AD105" s="8">
        <v>0</v>
      </c>
      <c r="AE105" s="105">
        <v>0</v>
      </c>
      <c r="AF105" s="8">
        <v>8</v>
      </c>
      <c r="AG105" s="8">
        <v>0</v>
      </c>
      <c r="AH105" s="105">
        <v>0</v>
      </c>
      <c r="AI105" s="8">
        <v>125</v>
      </c>
      <c r="AJ105" s="8">
        <v>0</v>
      </c>
      <c r="AK105" s="105">
        <v>0</v>
      </c>
      <c r="AL105" s="8">
        <v>62</v>
      </c>
      <c r="AM105" s="8">
        <v>0</v>
      </c>
      <c r="AN105" s="105">
        <v>0</v>
      </c>
      <c r="AO105" s="8">
        <v>66</v>
      </c>
      <c r="AP105" s="8">
        <v>0</v>
      </c>
      <c r="AQ105" s="105">
        <v>0</v>
      </c>
      <c r="AR105" s="8">
        <v>94</v>
      </c>
      <c r="AS105" s="8">
        <v>0</v>
      </c>
      <c r="AT105" s="105">
        <v>0</v>
      </c>
    </row>
    <row r="106" spans="1:46" s="1" customFormat="1" ht="15" customHeight="1" x14ac:dyDescent="0.55000000000000004">
      <c r="A106" s="16">
        <v>73</v>
      </c>
      <c r="B106" s="17" t="s">
        <v>132</v>
      </c>
      <c r="C106" s="18">
        <v>9226</v>
      </c>
      <c r="D106" s="17" t="s">
        <v>134</v>
      </c>
      <c r="E106" s="8">
        <v>143</v>
      </c>
      <c r="F106" s="8">
        <v>0</v>
      </c>
      <c r="G106" s="105">
        <v>0</v>
      </c>
      <c r="H106" s="8">
        <v>80</v>
      </c>
      <c r="I106" s="8">
        <v>0</v>
      </c>
      <c r="J106" s="105">
        <v>0</v>
      </c>
      <c r="K106" s="8">
        <v>1406</v>
      </c>
      <c r="L106" s="8">
        <v>22</v>
      </c>
      <c r="M106" s="105">
        <v>1.5647226173541962E-2</v>
      </c>
      <c r="N106" s="8">
        <v>1629</v>
      </c>
      <c r="O106" s="8">
        <v>22</v>
      </c>
      <c r="P106" s="105">
        <v>1.3505217925107428E-2</v>
      </c>
      <c r="Q106" s="8">
        <v>1838</v>
      </c>
      <c r="R106" s="8">
        <v>87</v>
      </c>
      <c r="S106" s="105">
        <v>4.7334058759521222E-2</v>
      </c>
      <c r="T106" s="8">
        <v>1553</v>
      </c>
      <c r="U106" s="8">
        <v>66</v>
      </c>
      <c r="V106" s="105">
        <v>4.2498390212491952E-2</v>
      </c>
      <c r="W106" s="8">
        <v>1384</v>
      </c>
      <c r="X106" s="8">
        <v>22</v>
      </c>
      <c r="Y106" s="105">
        <v>1.5895953757225433E-2</v>
      </c>
      <c r="Z106" s="8">
        <v>8</v>
      </c>
      <c r="AA106" s="8">
        <v>0</v>
      </c>
      <c r="AB106" s="105">
        <v>0</v>
      </c>
      <c r="AC106" s="8">
        <v>0</v>
      </c>
      <c r="AD106" s="8">
        <v>0</v>
      </c>
      <c r="AE106" s="105" t="s">
        <v>733</v>
      </c>
      <c r="AF106" s="8">
        <v>0</v>
      </c>
      <c r="AG106" s="8">
        <v>0</v>
      </c>
      <c r="AH106" s="105" t="s">
        <v>733</v>
      </c>
      <c r="AI106" s="8">
        <v>0</v>
      </c>
      <c r="AJ106" s="8">
        <v>0</v>
      </c>
      <c r="AK106" s="105" t="s">
        <v>733</v>
      </c>
      <c r="AL106" s="8">
        <v>0</v>
      </c>
      <c r="AM106" s="8">
        <v>0</v>
      </c>
      <c r="AN106" s="105" t="s">
        <v>733</v>
      </c>
      <c r="AO106" s="8">
        <v>0</v>
      </c>
      <c r="AP106" s="8">
        <v>0</v>
      </c>
      <c r="AQ106" s="105" t="s">
        <v>733</v>
      </c>
      <c r="AR106" s="8">
        <v>0</v>
      </c>
      <c r="AS106" s="8">
        <v>0</v>
      </c>
      <c r="AT106" s="105" t="s">
        <v>733</v>
      </c>
    </row>
    <row r="107" spans="1:46" s="1" customFormat="1" ht="15" customHeight="1" x14ac:dyDescent="0.55000000000000004">
      <c r="A107" s="16">
        <v>73</v>
      </c>
      <c r="B107" s="17" t="s">
        <v>132</v>
      </c>
      <c r="C107" s="18">
        <v>9310</v>
      </c>
      <c r="D107" s="17" t="s">
        <v>42</v>
      </c>
      <c r="E107" s="8">
        <v>41</v>
      </c>
      <c r="F107" s="8">
        <v>32</v>
      </c>
      <c r="G107" s="105">
        <v>0.78048780487804881</v>
      </c>
      <c r="H107" s="8">
        <v>461</v>
      </c>
      <c r="I107" s="8">
        <v>6</v>
      </c>
      <c r="J107" s="105">
        <v>1.3015184381778741E-2</v>
      </c>
      <c r="K107" s="8">
        <v>869</v>
      </c>
      <c r="L107" s="8">
        <v>138</v>
      </c>
      <c r="M107" s="105">
        <v>0.15880322209436135</v>
      </c>
      <c r="N107" s="8">
        <v>1371</v>
      </c>
      <c r="O107" s="8">
        <v>176</v>
      </c>
      <c r="P107" s="105">
        <v>0.12837345003646974</v>
      </c>
      <c r="Q107" s="8">
        <v>1385</v>
      </c>
      <c r="R107" s="8">
        <v>290</v>
      </c>
      <c r="S107" s="105">
        <v>0.20938628158844766</v>
      </c>
      <c r="T107" s="8">
        <v>1187</v>
      </c>
      <c r="U107" s="8">
        <v>250</v>
      </c>
      <c r="V107" s="105">
        <v>0.21061499578770007</v>
      </c>
      <c r="W107" s="8">
        <v>1161</v>
      </c>
      <c r="X107" s="8">
        <v>160</v>
      </c>
      <c r="Y107" s="105">
        <v>0.13781223083548666</v>
      </c>
      <c r="Z107" s="8">
        <v>7.5</v>
      </c>
      <c r="AA107" s="8">
        <v>0</v>
      </c>
      <c r="AB107" s="105">
        <v>0</v>
      </c>
      <c r="AC107" s="8">
        <v>0</v>
      </c>
      <c r="AD107" s="8">
        <v>0</v>
      </c>
      <c r="AE107" s="105" t="s">
        <v>733</v>
      </c>
      <c r="AF107" s="8">
        <v>0</v>
      </c>
      <c r="AG107" s="8">
        <v>0</v>
      </c>
      <c r="AH107" s="105" t="s">
        <v>733</v>
      </c>
      <c r="AI107" s="8">
        <v>0</v>
      </c>
      <c r="AJ107" s="8">
        <v>0</v>
      </c>
      <c r="AK107" s="105" t="s">
        <v>733</v>
      </c>
      <c r="AL107" s="8">
        <v>0</v>
      </c>
      <c r="AM107" s="8">
        <v>0</v>
      </c>
      <c r="AN107" s="105" t="s">
        <v>733</v>
      </c>
      <c r="AO107" s="8">
        <v>0</v>
      </c>
      <c r="AP107" s="8">
        <v>0</v>
      </c>
      <c r="AQ107" s="105" t="s">
        <v>733</v>
      </c>
      <c r="AR107" s="8">
        <v>0</v>
      </c>
      <c r="AS107" s="8">
        <v>0</v>
      </c>
      <c r="AT107" s="105" t="s">
        <v>733</v>
      </c>
    </row>
    <row r="108" spans="1:46" s="1" customFormat="1" ht="15" customHeight="1" x14ac:dyDescent="0.55000000000000004">
      <c r="A108" s="16">
        <v>76</v>
      </c>
      <c r="B108" s="17" t="s">
        <v>135</v>
      </c>
      <c r="C108" s="18">
        <v>9124</v>
      </c>
      <c r="D108" s="17" t="s">
        <v>136</v>
      </c>
      <c r="E108" s="8">
        <v>680</v>
      </c>
      <c r="F108" s="8">
        <v>0</v>
      </c>
      <c r="G108" s="105">
        <v>0</v>
      </c>
      <c r="H108" s="8">
        <v>67</v>
      </c>
      <c r="I108" s="8">
        <v>0</v>
      </c>
      <c r="J108" s="105">
        <v>0</v>
      </c>
      <c r="K108" s="8">
        <v>1478</v>
      </c>
      <c r="L108" s="8">
        <v>0</v>
      </c>
      <c r="M108" s="105">
        <v>0</v>
      </c>
      <c r="N108" s="8">
        <v>2225</v>
      </c>
      <c r="O108" s="8">
        <v>0</v>
      </c>
      <c r="P108" s="105">
        <v>0</v>
      </c>
      <c r="Q108" s="8">
        <v>2286</v>
      </c>
      <c r="R108" s="8">
        <v>0</v>
      </c>
      <c r="S108" s="105">
        <v>0</v>
      </c>
      <c r="T108" s="8">
        <v>2121</v>
      </c>
      <c r="U108" s="8">
        <v>0</v>
      </c>
      <c r="V108" s="105">
        <v>0</v>
      </c>
      <c r="W108" s="8">
        <v>2054</v>
      </c>
      <c r="X108" s="8">
        <v>0</v>
      </c>
      <c r="Y108" s="105">
        <v>0</v>
      </c>
      <c r="Z108" s="8">
        <v>8</v>
      </c>
      <c r="AA108" s="8">
        <v>0</v>
      </c>
      <c r="AB108" s="105">
        <v>0</v>
      </c>
      <c r="AC108" s="8">
        <v>4</v>
      </c>
      <c r="AD108" s="8">
        <v>0</v>
      </c>
      <c r="AE108" s="105">
        <v>0</v>
      </c>
      <c r="AF108" s="8">
        <v>4</v>
      </c>
      <c r="AG108" s="8">
        <v>0</v>
      </c>
      <c r="AH108" s="105">
        <v>0</v>
      </c>
      <c r="AI108" s="8">
        <v>47</v>
      </c>
      <c r="AJ108" s="8">
        <v>0</v>
      </c>
      <c r="AK108" s="105">
        <v>0</v>
      </c>
      <c r="AL108" s="8">
        <v>76</v>
      </c>
      <c r="AM108" s="8">
        <v>0</v>
      </c>
      <c r="AN108" s="105">
        <v>0</v>
      </c>
      <c r="AO108" s="8">
        <v>14</v>
      </c>
      <c r="AP108" s="8">
        <v>0</v>
      </c>
      <c r="AQ108" s="105">
        <v>0</v>
      </c>
      <c r="AR108" s="8">
        <v>20</v>
      </c>
      <c r="AS108" s="8">
        <v>0</v>
      </c>
      <c r="AT108" s="105">
        <v>0</v>
      </c>
    </row>
    <row r="109" spans="1:46" s="1" customFormat="1" ht="15" customHeight="1" x14ac:dyDescent="0.55000000000000004">
      <c r="A109" s="16">
        <v>76</v>
      </c>
      <c r="B109" s="17" t="s">
        <v>135</v>
      </c>
      <c r="C109" s="18">
        <v>9125</v>
      </c>
      <c r="D109" s="17" t="s">
        <v>137</v>
      </c>
      <c r="E109" s="8">
        <v>557</v>
      </c>
      <c r="F109" s="8">
        <v>0</v>
      </c>
      <c r="G109" s="105">
        <v>0</v>
      </c>
      <c r="H109" s="8">
        <v>93</v>
      </c>
      <c r="I109" s="8">
        <v>0</v>
      </c>
      <c r="J109" s="105">
        <v>0</v>
      </c>
      <c r="K109" s="8">
        <v>1573</v>
      </c>
      <c r="L109" s="8">
        <v>0</v>
      </c>
      <c r="M109" s="105">
        <v>0</v>
      </c>
      <c r="N109" s="8">
        <v>2223</v>
      </c>
      <c r="O109" s="8">
        <v>0</v>
      </c>
      <c r="P109" s="105">
        <v>0</v>
      </c>
      <c r="Q109" s="8">
        <v>2236</v>
      </c>
      <c r="R109" s="8">
        <v>0</v>
      </c>
      <c r="S109" s="105">
        <v>0</v>
      </c>
      <c r="T109" s="8">
        <v>2150</v>
      </c>
      <c r="U109" s="8">
        <v>0</v>
      </c>
      <c r="V109" s="105">
        <v>0</v>
      </c>
      <c r="W109" s="8">
        <v>2134</v>
      </c>
      <c r="X109" s="8">
        <v>0</v>
      </c>
      <c r="Y109" s="105">
        <v>0</v>
      </c>
      <c r="Z109" s="8">
        <v>8</v>
      </c>
      <c r="AA109" s="8">
        <v>0</v>
      </c>
      <c r="AB109" s="105">
        <v>0</v>
      </c>
      <c r="AC109" s="8">
        <v>0</v>
      </c>
      <c r="AD109" s="8">
        <v>0</v>
      </c>
      <c r="AE109" s="105" t="s">
        <v>733</v>
      </c>
      <c r="AF109" s="8">
        <v>0</v>
      </c>
      <c r="AG109" s="8">
        <v>0</v>
      </c>
      <c r="AH109" s="105" t="s">
        <v>733</v>
      </c>
      <c r="AI109" s="8">
        <v>47</v>
      </c>
      <c r="AJ109" s="8">
        <v>0</v>
      </c>
      <c r="AK109" s="105">
        <v>0</v>
      </c>
      <c r="AL109" s="8">
        <v>152</v>
      </c>
      <c r="AM109" s="8">
        <v>0</v>
      </c>
      <c r="AN109" s="105">
        <v>0</v>
      </c>
      <c r="AO109" s="8">
        <v>14</v>
      </c>
      <c r="AP109" s="8">
        <v>0</v>
      </c>
      <c r="AQ109" s="105">
        <v>0</v>
      </c>
      <c r="AR109" s="8">
        <v>20</v>
      </c>
      <c r="AS109" s="8">
        <v>0</v>
      </c>
      <c r="AT109" s="105">
        <v>0</v>
      </c>
    </row>
    <row r="110" spans="1:46" s="1" customFormat="1" ht="15" customHeight="1" x14ac:dyDescent="0.55000000000000004">
      <c r="A110" s="16">
        <v>76</v>
      </c>
      <c r="B110" s="17" t="s">
        <v>135</v>
      </c>
      <c r="C110" s="18">
        <v>9126</v>
      </c>
      <c r="D110" s="17" t="s">
        <v>138</v>
      </c>
      <c r="E110" s="8">
        <v>182</v>
      </c>
      <c r="F110" s="8">
        <v>0</v>
      </c>
      <c r="G110" s="105">
        <v>0</v>
      </c>
      <c r="H110" s="8">
        <v>79</v>
      </c>
      <c r="I110" s="8">
        <v>0</v>
      </c>
      <c r="J110" s="105">
        <v>0</v>
      </c>
      <c r="K110" s="8">
        <v>1945</v>
      </c>
      <c r="L110" s="8">
        <v>89</v>
      </c>
      <c r="M110" s="105">
        <v>4.5758354755784061E-2</v>
      </c>
      <c r="N110" s="8">
        <v>2206</v>
      </c>
      <c r="O110" s="8">
        <v>89</v>
      </c>
      <c r="P110" s="105">
        <v>4.0344514959202174E-2</v>
      </c>
      <c r="Q110" s="8">
        <v>2360</v>
      </c>
      <c r="R110" s="8">
        <v>126</v>
      </c>
      <c r="S110" s="105">
        <v>5.3389830508474574E-2</v>
      </c>
      <c r="T110" s="8">
        <v>2222</v>
      </c>
      <c r="U110" s="8">
        <v>81</v>
      </c>
      <c r="V110" s="105">
        <v>3.6453645364536456E-2</v>
      </c>
      <c r="W110" s="8">
        <v>2188</v>
      </c>
      <c r="X110" s="8">
        <v>45</v>
      </c>
      <c r="Y110" s="105">
        <v>2.056672760511883E-2</v>
      </c>
      <c r="Z110" s="8">
        <v>7</v>
      </c>
      <c r="AA110" s="8">
        <v>0</v>
      </c>
      <c r="AB110" s="105">
        <v>0</v>
      </c>
      <c r="AC110" s="8">
        <v>0</v>
      </c>
      <c r="AD110" s="8">
        <v>0</v>
      </c>
      <c r="AE110" s="105" t="s">
        <v>733</v>
      </c>
      <c r="AF110" s="8">
        <v>0</v>
      </c>
      <c r="AG110" s="8">
        <v>0</v>
      </c>
      <c r="AH110" s="105" t="s">
        <v>733</v>
      </c>
      <c r="AI110" s="8">
        <v>24</v>
      </c>
      <c r="AJ110" s="8">
        <v>0</v>
      </c>
      <c r="AK110" s="105">
        <v>0</v>
      </c>
      <c r="AL110" s="8">
        <v>12</v>
      </c>
      <c r="AM110" s="8">
        <v>0</v>
      </c>
      <c r="AN110" s="105">
        <v>0</v>
      </c>
      <c r="AO110" s="8">
        <v>7</v>
      </c>
      <c r="AP110" s="8">
        <v>0</v>
      </c>
      <c r="AQ110" s="105">
        <v>0</v>
      </c>
      <c r="AR110" s="8">
        <v>10</v>
      </c>
      <c r="AS110" s="8">
        <v>0</v>
      </c>
      <c r="AT110" s="105">
        <v>0</v>
      </c>
    </row>
    <row r="111" spans="1:46" s="1" customFormat="1" ht="15" customHeight="1" x14ac:dyDescent="0.55000000000000004">
      <c r="A111" s="16">
        <v>76</v>
      </c>
      <c r="B111" s="17" t="s">
        <v>135</v>
      </c>
      <c r="C111" s="18">
        <v>9227</v>
      </c>
      <c r="D111" s="17" t="s">
        <v>139</v>
      </c>
      <c r="E111" s="8">
        <v>70</v>
      </c>
      <c r="F111" s="8">
        <v>0</v>
      </c>
      <c r="G111" s="105">
        <v>0</v>
      </c>
      <c r="H111" s="8">
        <v>71</v>
      </c>
      <c r="I111" s="8">
        <v>0</v>
      </c>
      <c r="J111" s="105">
        <v>0</v>
      </c>
      <c r="K111" s="8">
        <v>1772</v>
      </c>
      <c r="L111" s="8">
        <v>0</v>
      </c>
      <c r="M111" s="105">
        <v>0</v>
      </c>
      <c r="N111" s="8">
        <v>1913</v>
      </c>
      <c r="O111" s="8">
        <v>0</v>
      </c>
      <c r="P111" s="105">
        <v>0</v>
      </c>
      <c r="Q111" s="8">
        <v>1992</v>
      </c>
      <c r="R111" s="8">
        <v>0</v>
      </c>
      <c r="S111" s="105">
        <v>0</v>
      </c>
      <c r="T111" s="8">
        <v>1869</v>
      </c>
      <c r="U111" s="8">
        <v>0</v>
      </c>
      <c r="V111" s="105">
        <v>0</v>
      </c>
      <c r="W111" s="8">
        <v>1784</v>
      </c>
      <c r="X111" s="8">
        <v>0</v>
      </c>
      <c r="Y111" s="105">
        <v>0</v>
      </c>
      <c r="Z111" s="8">
        <v>8</v>
      </c>
      <c r="AA111" s="8">
        <v>0</v>
      </c>
      <c r="AB111" s="105">
        <v>0</v>
      </c>
      <c r="AC111" s="8">
        <v>3</v>
      </c>
      <c r="AD111" s="8">
        <v>0</v>
      </c>
      <c r="AE111" s="105">
        <v>0</v>
      </c>
      <c r="AF111" s="8">
        <v>4</v>
      </c>
      <c r="AG111" s="8">
        <v>0</v>
      </c>
      <c r="AH111" s="105">
        <v>0</v>
      </c>
      <c r="AI111" s="8">
        <v>0</v>
      </c>
      <c r="AJ111" s="8">
        <v>0</v>
      </c>
      <c r="AK111" s="105" t="s">
        <v>733</v>
      </c>
      <c r="AL111" s="8">
        <v>0</v>
      </c>
      <c r="AM111" s="8">
        <v>0</v>
      </c>
      <c r="AN111" s="105" t="s">
        <v>733</v>
      </c>
      <c r="AO111" s="8">
        <v>0</v>
      </c>
      <c r="AP111" s="8">
        <v>0</v>
      </c>
      <c r="AQ111" s="105" t="s">
        <v>733</v>
      </c>
      <c r="AR111" s="8">
        <v>0</v>
      </c>
      <c r="AS111" s="8">
        <v>0</v>
      </c>
      <c r="AT111" s="105" t="s">
        <v>733</v>
      </c>
    </row>
    <row r="112" spans="1:46" s="1" customFormat="1" ht="15" customHeight="1" x14ac:dyDescent="0.55000000000000004">
      <c r="A112" s="16">
        <v>76</v>
      </c>
      <c r="B112" s="17" t="s">
        <v>135</v>
      </c>
      <c r="C112" s="18">
        <v>9228</v>
      </c>
      <c r="D112" s="17" t="s">
        <v>140</v>
      </c>
      <c r="E112" s="8">
        <v>438</v>
      </c>
      <c r="F112" s="8">
        <v>0</v>
      </c>
      <c r="G112" s="105">
        <v>0</v>
      </c>
      <c r="H112" s="8">
        <v>226</v>
      </c>
      <c r="I112" s="8">
        <v>0</v>
      </c>
      <c r="J112" s="105">
        <v>0</v>
      </c>
      <c r="K112" s="8">
        <v>2623</v>
      </c>
      <c r="L112" s="8">
        <v>0</v>
      </c>
      <c r="M112" s="105">
        <v>0</v>
      </c>
      <c r="N112" s="8">
        <v>3287</v>
      </c>
      <c r="O112" s="8">
        <v>0</v>
      </c>
      <c r="P112" s="105">
        <v>0</v>
      </c>
      <c r="Q112" s="8">
        <v>3671</v>
      </c>
      <c r="R112" s="8">
        <v>0</v>
      </c>
      <c r="S112" s="105">
        <v>0</v>
      </c>
      <c r="T112" s="8">
        <v>2314</v>
      </c>
      <c r="U112" s="8">
        <v>0</v>
      </c>
      <c r="V112" s="105">
        <v>0</v>
      </c>
      <c r="W112" s="8">
        <v>2087</v>
      </c>
      <c r="X112" s="8">
        <v>0</v>
      </c>
      <c r="Y112" s="105">
        <v>0</v>
      </c>
      <c r="Z112" s="8">
        <v>9</v>
      </c>
      <c r="AA112" s="8">
        <v>0</v>
      </c>
      <c r="AB112" s="105">
        <v>0</v>
      </c>
      <c r="AC112" s="8">
        <v>0</v>
      </c>
      <c r="AD112" s="8">
        <v>0</v>
      </c>
      <c r="AE112" s="105" t="s">
        <v>733</v>
      </c>
      <c r="AF112" s="8">
        <v>0</v>
      </c>
      <c r="AG112" s="8">
        <v>0</v>
      </c>
      <c r="AH112" s="105" t="s">
        <v>733</v>
      </c>
      <c r="AI112" s="8">
        <v>0</v>
      </c>
      <c r="AJ112" s="8">
        <v>0</v>
      </c>
      <c r="AK112" s="105" t="s">
        <v>733</v>
      </c>
      <c r="AL112" s="8">
        <v>0</v>
      </c>
      <c r="AM112" s="8">
        <v>0</v>
      </c>
      <c r="AN112" s="105" t="s">
        <v>733</v>
      </c>
      <c r="AO112" s="8">
        <v>0</v>
      </c>
      <c r="AP112" s="8">
        <v>0</v>
      </c>
      <c r="AQ112" s="105" t="s">
        <v>733</v>
      </c>
      <c r="AR112" s="8">
        <v>0</v>
      </c>
      <c r="AS112" s="8">
        <v>0</v>
      </c>
      <c r="AT112" s="105" t="s">
        <v>733</v>
      </c>
    </row>
    <row r="113" spans="1:46" s="1" customFormat="1" ht="15" customHeight="1" x14ac:dyDescent="0.55000000000000004">
      <c r="A113" s="16">
        <v>76</v>
      </c>
      <c r="B113" s="17" t="s">
        <v>135</v>
      </c>
      <c r="C113" s="18">
        <v>9229</v>
      </c>
      <c r="D113" s="17" t="s">
        <v>141</v>
      </c>
      <c r="E113" s="8">
        <v>176</v>
      </c>
      <c r="F113" s="8">
        <v>0</v>
      </c>
      <c r="G113" s="105">
        <v>0</v>
      </c>
      <c r="H113" s="8">
        <v>118</v>
      </c>
      <c r="I113" s="8">
        <v>0</v>
      </c>
      <c r="J113" s="105">
        <v>0</v>
      </c>
      <c r="K113" s="8">
        <v>2671</v>
      </c>
      <c r="L113" s="8">
        <v>0</v>
      </c>
      <c r="M113" s="105">
        <v>0</v>
      </c>
      <c r="N113" s="8">
        <v>2965</v>
      </c>
      <c r="O113" s="8">
        <v>0</v>
      </c>
      <c r="P113" s="105">
        <v>0</v>
      </c>
      <c r="Q113" s="8">
        <v>3117</v>
      </c>
      <c r="R113" s="8">
        <v>45</v>
      </c>
      <c r="S113" s="105">
        <v>1.4436958614051972E-2</v>
      </c>
      <c r="T113" s="8">
        <v>2374</v>
      </c>
      <c r="U113" s="8">
        <v>45</v>
      </c>
      <c r="V113" s="105">
        <v>1.8955349620893007E-2</v>
      </c>
      <c r="W113" s="8">
        <v>2263</v>
      </c>
      <c r="X113" s="8">
        <v>0</v>
      </c>
      <c r="Y113" s="105">
        <v>0</v>
      </c>
      <c r="Z113" s="8">
        <v>10</v>
      </c>
      <c r="AA113" s="8">
        <v>0</v>
      </c>
      <c r="AB113" s="105">
        <v>0</v>
      </c>
      <c r="AC113" s="8">
        <v>6</v>
      </c>
      <c r="AD113" s="8">
        <v>0</v>
      </c>
      <c r="AE113" s="105">
        <v>0</v>
      </c>
      <c r="AF113" s="8">
        <v>4</v>
      </c>
      <c r="AG113" s="8">
        <v>0</v>
      </c>
      <c r="AH113" s="105">
        <v>0</v>
      </c>
      <c r="AI113" s="8">
        <v>0</v>
      </c>
      <c r="AJ113" s="8">
        <v>0</v>
      </c>
      <c r="AK113" s="105" t="s">
        <v>733</v>
      </c>
      <c r="AL113" s="8">
        <v>0</v>
      </c>
      <c r="AM113" s="8">
        <v>0</v>
      </c>
      <c r="AN113" s="105" t="s">
        <v>733</v>
      </c>
      <c r="AO113" s="8">
        <v>0</v>
      </c>
      <c r="AP113" s="8">
        <v>0</v>
      </c>
      <c r="AQ113" s="105" t="s">
        <v>733</v>
      </c>
      <c r="AR113" s="8">
        <v>0</v>
      </c>
      <c r="AS113" s="8">
        <v>0</v>
      </c>
      <c r="AT113" s="105" t="s">
        <v>733</v>
      </c>
    </row>
    <row r="114" spans="1:46" s="1" customFormat="1" ht="15" customHeight="1" x14ac:dyDescent="0.55000000000000004">
      <c r="A114" s="16">
        <v>76</v>
      </c>
      <c r="B114" s="17" t="s">
        <v>135</v>
      </c>
      <c r="C114" s="18">
        <v>9230</v>
      </c>
      <c r="D114" s="17" t="s">
        <v>142</v>
      </c>
      <c r="E114" s="8">
        <v>46</v>
      </c>
      <c r="F114" s="8">
        <v>0</v>
      </c>
      <c r="G114" s="105">
        <v>0</v>
      </c>
      <c r="H114" s="8">
        <v>343</v>
      </c>
      <c r="I114" s="8">
        <v>0</v>
      </c>
      <c r="J114" s="105">
        <v>0</v>
      </c>
      <c r="K114" s="8">
        <v>1129</v>
      </c>
      <c r="L114" s="8">
        <v>0</v>
      </c>
      <c r="M114" s="105">
        <v>0</v>
      </c>
      <c r="N114" s="8">
        <v>1518</v>
      </c>
      <c r="O114" s="8">
        <v>0</v>
      </c>
      <c r="P114" s="105">
        <v>0</v>
      </c>
      <c r="Q114" s="8">
        <v>1562</v>
      </c>
      <c r="R114" s="8">
        <v>0</v>
      </c>
      <c r="S114" s="105">
        <v>0</v>
      </c>
      <c r="T114" s="8">
        <v>996</v>
      </c>
      <c r="U114" s="8">
        <v>0</v>
      </c>
      <c r="V114" s="105">
        <v>0</v>
      </c>
      <c r="W114" s="8">
        <v>956</v>
      </c>
      <c r="X114" s="8">
        <v>0</v>
      </c>
      <c r="Y114" s="105">
        <v>0</v>
      </c>
      <c r="Z114" s="8">
        <v>6</v>
      </c>
      <c r="AA114" s="8">
        <v>0</v>
      </c>
      <c r="AB114" s="105">
        <v>0</v>
      </c>
      <c r="AC114" s="8">
        <v>6</v>
      </c>
      <c r="AD114" s="8">
        <v>0</v>
      </c>
      <c r="AE114" s="105">
        <v>0</v>
      </c>
      <c r="AF114" s="8">
        <v>8</v>
      </c>
      <c r="AG114" s="8">
        <v>0</v>
      </c>
      <c r="AH114" s="105">
        <v>0</v>
      </c>
      <c r="AI114" s="8">
        <v>0</v>
      </c>
      <c r="AJ114" s="8">
        <v>0</v>
      </c>
      <c r="AK114" s="105" t="s">
        <v>733</v>
      </c>
      <c r="AL114" s="8">
        <v>0</v>
      </c>
      <c r="AM114" s="8">
        <v>0</v>
      </c>
      <c r="AN114" s="105" t="s">
        <v>733</v>
      </c>
      <c r="AO114" s="8">
        <v>0</v>
      </c>
      <c r="AP114" s="8">
        <v>0</v>
      </c>
      <c r="AQ114" s="105" t="s">
        <v>733</v>
      </c>
      <c r="AR114" s="8">
        <v>0</v>
      </c>
      <c r="AS114" s="8">
        <v>0</v>
      </c>
      <c r="AT114" s="105" t="s">
        <v>733</v>
      </c>
    </row>
    <row r="115" spans="1:46" s="1" customFormat="1" ht="15" customHeight="1" x14ac:dyDescent="0.55000000000000004">
      <c r="A115" s="16">
        <v>76</v>
      </c>
      <c r="B115" s="17" t="s">
        <v>135</v>
      </c>
      <c r="C115" s="18">
        <v>9311</v>
      </c>
      <c r="D115" s="17" t="s">
        <v>143</v>
      </c>
      <c r="E115" s="8">
        <v>50</v>
      </c>
      <c r="F115" s="8">
        <v>0</v>
      </c>
      <c r="G115" s="105">
        <v>0</v>
      </c>
      <c r="H115" s="8">
        <v>139</v>
      </c>
      <c r="I115" s="8">
        <v>0</v>
      </c>
      <c r="J115" s="105">
        <v>0</v>
      </c>
      <c r="K115" s="8">
        <v>3265</v>
      </c>
      <c r="L115" s="8">
        <v>0</v>
      </c>
      <c r="M115" s="105">
        <v>0</v>
      </c>
      <c r="N115" s="8">
        <v>3454</v>
      </c>
      <c r="O115" s="8">
        <v>0</v>
      </c>
      <c r="P115" s="105">
        <v>0</v>
      </c>
      <c r="Q115" s="8">
        <v>3598</v>
      </c>
      <c r="R115" s="8">
        <v>28</v>
      </c>
      <c r="S115" s="105">
        <v>7.7821011673151752E-3</v>
      </c>
      <c r="T115" s="8">
        <v>2654</v>
      </c>
      <c r="U115" s="8">
        <v>28</v>
      </c>
      <c r="V115" s="105">
        <v>1.0550113036925395E-2</v>
      </c>
      <c r="W115" s="8">
        <v>2532</v>
      </c>
      <c r="X115" s="8">
        <v>0</v>
      </c>
      <c r="Y115" s="105">
        <v>0</v>
      </c>
      <c r="Z115" s="8">
        <v>11</v>
      </c>
      <c r="AA115" s="8">
        <v>0</v>
      </c>
      <c r="AB115" s="105">
        <v>0</v>
      </c>
      <c r="AC115" s="8">
        <v>6</v>
      </c>
      <c r="AD115" s="8">
        <v>0</v>
      </c>
      <c r="AE115" s="105">
        <v>0</v>
      </c>
      <c r="AF115" s="8">
        <v>4</v>
      </c>
      <c r="AG115" s="8">
        <v>0</v>
      </c>
      <c r="AH115" s="105">
        <v>0</v>
      </c>
      <c r="AI115" s="8">
        <v>0</v>
      </c>
      <c r="AJ115" s="8">
        <v>0</v>
      </c>
      <c r="AK115" s="105" t="s">
        <v>733</v>
      </c>
      <c r="AL115" s="8">
        <v>0</v>
      </c>
      <c r="AM115" s="8">
        <v>0</v>
      </c>
      <c r="AN115" s="105" t="s">
        <v>733</v>
      </c>
      <c r="AO115" s="8">
        <v>0</v>
      </c>
      <c r="AP115" s="8">
        <v>0</v>
      </c>
      <c r="AQ115" s="105" t="s">
        <v>733</v>
      </c>
      <c r="AR115" s="8">
        <v>0</v>
      </c>
      <c r="AS115" s="8">
        <v>0</v>
      </c>
      <c r="AT115" s="105" t="s">
        <v>733</v>
      </c>
    </row>
    <row r="116" spans="1:46" s="1" customFormat="1" ht="15" customHeight="1" x14ac:dyDescent="0.55000000000000004">
      <c r="A116" s="16">
        <v>76</v>
      </c>
      <c r="B116" s="17" t="s">
        <v>135</v>
      </c>
      <c r="C116" s="18">
        <v>9543</v>
      </c>
      <c r="D116" s="17" t="s">
        <v>144</v>
      </c>
      <c r="E116" s="8">
        <v>193</v>
      </c>
      <c r="F116" s="8">
        <v>0</v>
      </c>
      <c r="G116" s="105">
        <v>0</v>
      </c>
      <c r="H116" s="8">
        <v>126</v>
      </c>
      <c r="I116" s="8">
        <v>0</v>
      </c>
      <c r="J116" s="105">
        <v>0</v>
      </c>
      <c r="K116" s="8">
        <v>1733</v>
      </c>
      <c r="L116" s="8">
        <v>0</v>
      </c>
      <c r="M116" s="105">
        <v>0</v>
      </c>
      <c r="N116" s="8">
        <v>2052</v>
      </c>
      <c r="O116" s="8">
        <v>0</v>
      </c>
      <c r="P116" s="105">
        <v>0</v>
      </c>
      <c r="Q116" s="8">
        <v>2085</v>
      </c>
      <c r="R116" s="8">
        <v>0</v>
      </c>
      <c r="S116" s="105">
        <v>0</v>
      </c>
      <c r="T116" s="8">
        <v>1868</v>
      </c>
      <c r="U116" s="8">
        <v>0</v>
      </c>
      <c r="V116" s="105">
        <v>0</v>
      </c>
      <c r="W116" s="8">
        <v>1830</v>
      </c>
      <c r="X116" s="8">
        <v>0</v>
      </c>
      <c r="Y116" s="105">
        <v>0</v>
      </c>
      <c r="Z116" s="8">
        <v>6</v>
      </c>
      <c r="AA116" s="8">
        <v>0</v>
      </c>
      <c r="AB116" s="105">
        <v>0</v>
      </c>
      <c r="AC116" s="8">
        <v>6</v>
      </c>
      <c r="AD116" s="8">
        <v>0</v>
      </c>
      <c r="AE116" s="105">
        <v>0</v>
      </c>
      <c r="AF116" s="8">
        <v>0</v>
      </c>
      <c r="AG116" s="8">
        <v>0</v>
      </c>
      <c r="AH116" s="105" t="s">
        <v>733</v>
      </c>
      <c r="AI116" s="8">
        <v>39</v>
      </c>
      <c r="AJ116" s="8">
        <v>0</v>
      </c>
      <c r="AK116" s="105">
        <v>0</v>
      </c>
      <c r="AL116" s="8">
        <v>74</v>
      </c>
      <c r="AM116" s="8">
        <v>0</v>
      </c>
      <c r="AN116" s="105">
        <v>0</v>
      </c>
      <c r="AO116" s="8">
        <v>15</v>
      </c>
      <c r="AP116" s="8">
        <v>0</v>
      </c>
      <c r="AQ116" s="105">
        <v>0</v>
      </c>
      <c r="AR116" s="8">
        <v>22</v>
      </c>
      <c r="AS116" s="8">
        <v>0</v>
      </c>
      <c r="AT116" s="105">
        <v>0</v>
      </c>
    </row>
    <row r="117" spans="1:46" s="1" customFormat="1" ht="15" customHeight="1" x14ac:dyDescent="0.55000000000000004">
      <c r="A117" s="16">
        <v>76</v>
      </c>
      <c r="B117" s="17" t="s">
        <v>135</v>
      </c>
      <c r="C117" s="18">
        <v>9544</v>
      </c>
      <c r="D117" s="17" t="s">
        <v>145</v>
      </c>
      <c r="E117" s="8">
        <v>510</v>
      </c>
      <c r="F117" s="8">
        <v>0</v>
      </c>
      <c r="G117" s="105">
        <v>0</v>
      </c>
      <c r="H117" s="8">
        <v>190</v>
      </c>
      <c r="I117" s="8">
        <v>0</v>
      </c>
      <c r="J117" s="105">
        <v>0</v>
      </c>
      <c r="K117" s="8">
        <v>2455</v>
      </c>
      <c r="L117" s="8">
        <v>0</v>
      </c>
      <c r="M117" s="105">
        <v>0</v>
      </c>
      <c r="N117" s="8">
        <v>3155</v>
      </c>
      <c r="O117" s="8">
        <v>0</v>
      </c>
      <c r="P117" s="105">
        <v>0</v>
      </c>
      <c r="Q117" s="8">
        <v>3239</v>
      </c>
      <c r="R117" s="8">
        <v>0</v>
      </c>
      <c r="S117" s="105">
        <v>0</v>
      </c>
      <c r="T117" s="8">
        <v>2329</v>
      </c>
      <c r="U117" s="8">
        <v>0</v>
      </c>
      <c r="V117" s="105">
        <v>0</v>
      </c>
      <c r="W117" s="8">
        <v>2267</v>
      </c>
      <c r="X117" s="8">
        <v>0</v>
      </c>
      <c r="Y117" s="105">
        <v>0</v>
      </c>
      <c r="Z117" s="8">
        <v>9</v>
      </c>
      <c r="AA117" s="8">
        <v>0</v>
      </c>
      <c r="AB117" s="105">
        <v>0</v>
      </c>
      <c r="AC117" s="8">
        <v>6</v>
      </c>
      <c r="AD117" s="8">
        <v>0</v>
      </c>
      <c r="AE117" s="105">
        <v>0</v>
      </c>
      <c r="AF117" s="8">
        <v>8</v>
      </c>
      <c r="AG117" s="8">
        <v>0</v>
      </c>
      <c r="AH117" s="105">
        <v>0</v>
      </c>
      <c r="AI117" s="8">
        <v>69</v>
      </c>
      <c r="AJ117" s="8">
        <v>0</v>
      </c>
      <c r="AK117" s="105">
        <v>0</v>
      </c>
      <c r="AL117" s="8">
        <v>78</v>
      </c>
      <c r="AM117" s="8">
        <v>0</v>
      </c>
      <c r="AN117" s="105">
        <v>0</v>
      </c>
      <c r="AO117" s="8">
        <v>14</v>
      </c>
      <c r="AP117" s="8">
        <v>0</v>
      </c>
      <c r="AQ117" s="105">
        <v>0</v>
      </c>
      <c r="AR117" s="8">
        <v>20</v>
      </c>
      <c r="AS117" s="8">
        <v>0</v>
      </c>
      <c r="AT117" s="105">
        <v>0</v>
      </c>
    </row>
    <row r="118" spans="1:46" s="1" customFormat="1" ht="15" customHeight="1" x14ac:dyDescent="0.55000000000000004">
      <c r="A118" s="16">
        <v>81</v>
      </c>
      <c r="B118" s="17" t="s">
        <v>146</v>
      </c>
      <c r="C118" s="18">
        <v>9530</v>
      </c>
      <c r="D118" s="17" t="s">
        <v>147</v>
      </c>
      <c r="E118" s="8">
        <v>208</v>
      </c>
      <c r="F118" s="8">
        <v>0</v>
      </c>
      <c r="G118" s="105">
        <v>0</v>
      </c>
      <c r="H118" s="8">
        <v>129</v>
      </c>
      <c r="I118" s="8">
        <v>0</v>
      </c>
      <c r="J118" s="105">
        <v>0</v>
      </c>
      <c r="K118" s="8">
        <v>1500</v>
      </c>
      <c r="L118" s="8">
        <v>0</v>
      </c>
      <c r="M118" s="105">
        <v>0</v>
      </c>
      <c r="N118" s="8">
        <v>1837</v>
      </c>
      <c r="O118" s="8">
        <v>0</v>
      </c>
      <c r="P118" s="105">
        <v>0</v>
      </c>
      <c r="Q118" s="8">
        <v>1996</v>
      </c>
      <c r="R118" s="8">
        <v>581</v>
      </c>
      <c r="S118" s="105">
        <v>0.2910821643286573</v>
      </c>
      <c r="T118" s="8">
        <v>1973</v>
      </c>
      <c r="U118" s="8">
        <v>290</v>
      </c>
      <c r="V118" s="105">
        <v>0.14698428788646731</v>
      </c>
      <c r="W118" s="8">
        <v>1813</v>
      </c>
      <c r="X118" s="8">
        <v>0</v>
      </c>
      <c r="Y118" s="105">
        <v>0</v>
      </c>
      <c r="Z118" s="8">
        <v>8</v>
      </c>
      <c r="AA118" s="8">
        <v>0</v>
      </c>
      <c r="AB118" s="105">
        <v>0</v>
      </c>
      <c r="AC118" s="8">
        <v>0</v>
      </c>
      <c r="AD118" s="8">
        <v>0</v>
      </c>
      <c r="AE118" s="105" t="s">
        <v>733</v>
      </c>
      <c r="AF118" s="8">
        <v>0</v>
      </c>
      <c r="AG118" s="8">
        <v>0</v>
      </c>
      <c r="AH118" s="105" t="s">
        <v>733</v>
      </c>
      <c r="AI118" s="8">
        <v>37</v>
      </c>
      <c r="AJ118" s="8">
        <v>0</v>
      </c>
      <c r="AK118" s="105">
        <v>0</v>
      </c>
      <c r="AL118" s="8">
        <v>25</v>
      </c>
      <c r="AM118" s="8">
        <v>0</v>
      </c>
      <c r="AN118" s="105">
        <v>0</v>
      </c>
      <c r="AO118" s="8">
        <v>10</v>
      </c>
      <c r="AP118" s="8">
        <v>0</v>
      </c>
      <c r="AQ118" s="105">
        <v>0</v>
      </c>
      <c r="AR118" s="8">
        <v>14</v>
      </c>
      <c r="AS118" s="8">
        <v>0</v>
      </c>
      <c r="AT118" s="105">
        <v>0</v>
      </c>
    </row>
    <row r="119" spans="1:46" s="1" customFormat="1" ht="15" customHeight="1" x14ac:dyDescent="0.55000000000000004">
      <c r="A119" s="16">
        <v>85</v>
      </c>
      <c r="B119" s="17" t="s">
        <v>148</v>
      </c>
      <c r="C119" s="18">
        <v>9519</v>
      </c>
      <c r="D119" s="17" t="s">
        <v>149</v>
      </c>
      <c r="E119" s="8">
        <v>656</v>
      </c>
      <c r="F119" s="8">
        <v>317</v>
      </c>
      <c r="G119" s="105">
        <v>0.48323170731707316</v>
      </c>
      <c r="H119" s="8">
        <v>228</v>
      </c>
      <c r="I119" s="8">
        <v>0</v>
      </c>
      <c r="J119" s="105">
        <v>0</v>
      </c>
      <c r="K119" s="8">
        <v>3449</v>
      </c>
      <c r="L119" s="8">
        <v>551</v>
      </c>
      <c r="M119" s="105">
        <v>0.15975645114525949</v>
      </c>
      <c r="N119" s="8">
        <v>4333</v>
      </c>
      <c r="O119" s="8">
        <v>868</v>
      </c>
      <c r="P119" s="105">
        <v>0.20032310177705978</v>
      </c>
      <c r="Q119" s="8">
        <v>4591</v>
      </c>
      <c r="R119" s="8">
        <v>37</v>
      </c>
      <c r="S119" s="105">
        <v>8.0592463515573951E-3</v>
      </c>
      <c r="T119" s="8">
        <v>3871</v>
      </c>
      <c r="U119" s="8">
        <v>37</v>
      </c>
      <c r="V119" s="105">
        <v>9.5582536812193232E-3</v>
      </c>
      <c r="W119" s="8">
        <v>3638</v>
      </c>
      <c r="X119" s="8">
        <v>737</v>
      </c>
      <c r="Y119" s="105">
        <v>0.20258383727322704</v>
      </c>
      <c r="Z119" s="8">
        <v>10</v>
      </c>
      <c r="AA119" s="8">
        <v>0</v>
      </c>
      <c r="AB119" s="105">
        <v>0</v>
      </c>
      <c r="AC119" s="8">
        <v>3</v>
      </c>
      <c r="AD119" s="8">
        <v>0</v>
      </c>
      <c r="AE119" s="105">
        <v>0</v>
      </c>
      <c r="AF119" s="8">
        <v>4</v>
      </c>
      <c r="AG119" s="8">
        <v>0</v>
      </c>
      <c r="AH119" s="105">
        <v>0</v>
      </c>
      <c r="AI119" s="8">
        <v>26</v>
      </c>
      <c r="AJ119" s="8">
        <v>0</v>
      </c>
      <c r="AK119" s="105">
        <v>0</v>
      </c>
      <c r="AL119" s="8">
        <v>10</v>
      </c>
      <c r="AM119" s="8">
        <v>0</v>
      </c>
      <c r="AN119" s="105">
        <v>0</v>
      </c>
      <c r="AO119" s="8">
        <v>13</v>
      </c>
      <c r="AP119" s="8">
        <v>0</v>
      </c>
      <c r="AQ119" s="105">
        <v>0</v>
      </c>
      <c r="AR119" s="8">
        <v>19</v>
      </c>
      <c r="AS119" s="8">
        <v>0</v>
      </c>
      <c r="AT119" s="105">
        <v>0</v>
      </c>
    </row>
    <row r="120" spans="1:46" s="1" customFormat="1" ht="15" customHeight="1" x14ac:dyDescent="0.55000000000000004">
      <c r="A120" s="16">
        <v>86</v>
      </c>
      <c r="B120" s="17" t="s">
        <v>150</v>
      </c>
      <c r="C120" s="18">
        <v>9518</v>
      </c>
      <c r="D120" s="17" t="s">
        <v>151</v>
      </c>
      <c r="E120" s="8">
        <v>598</v>
      </c>
      <c r="F120" s="8">
        <v>70</v>
      </c>
      <c r="G120" s="105">
        <v>0.11705685618729098</v>
      </c>
      <c r="H120" s="8">
        <v>173</v>
      </c>
      <c r="I120" s="8">
        <v>0</v>
      </c>
      <c r="J120" s="105">
        <v>0</v>
      </c>
      <c r="K120" s="8">
        <v>1170</v>
      </c>
      <c r="L120" s="8">
        <v>159</v>
      </c>
      <c r="M120" s="105">
        <v>0.13589743589743589</v>
      </c>
      <c r="N120" s="8">
        <v>1941</v>
      </c>
      <c r="O120" s="8">
        <v>229</v>
      </c>
      <c r="P120" s="105">
        <v>0.11798042246264812</v>
      </c>
      <c r="Q120" s="8">
        <v>1955</v>
      </c>
      <c r="R120" s="8">
        <v>0</v>
      </c>
      <c r="S120" s="105">
        <v>0</v>
      </c>
      <c r="T120" s="8">
        <v>1922</v>
      </c>
      <c r="U120" s="8">
        <v>0</v>
      </c>
      <c r="V120" s="105">
        <v>0</v>
      </c>
      <c r="W120" s="8">
        <v>1900</v>
      </c>
      <c r="X120" s="8">
        <v>202</v>
      </c>
      <c r="Y120" s="105">
        <v>0.10631578947368421</v>
      </c>
      <c r="Z120" s="8">
        <v>7</v>
      </c>
      <c r="AA120" s="8">
        <v>0</v>
      </c>
      <c r="AB120" s="105">
        <v>0</v>
      </c>
      <c r="AC120" s="8">
        <v>0</v>
      </c>
      <c r="AD120" s="8">
        <v>0</v>
      </c>
      <c r="AE120" s="105" t="s">
        <v>733</v>
      </c>
      <c r="AF120" s="8">
        <v>0</v>
      </c>
      <c r="AG120" s="8">
        <v>0</v>
      </c>
      <c r="AH120" s="105" t="s">
        <v>733</v>
      </c>
      <c r="AI120" s="8">
        <v>54</v>
      </c>
      <c r="AJ120" s="8">
        <v>0</v>
      </c>
      <c r="AK120" s="105">
        <v>0</v>
      </c>
      <c r="AL120" s="8">
        <v>17</v>
      </c>
      <c r="AM120" s="8">
        <v>0</v>
      </c>
      <c r="AN120" s="105">
        <v>0</v>
      </c>
      <c r="AO120" s="8">
        <v>21</v>
      </c>
      <c r="AP120" s="8">
        <v>0</v>
      </c>
      <c r="AQ120" s="105">
        <v>0</v>
      </c>
      <c r="AR120" s="8">
        <v>30</v>
      </c>
      <c r="AS120" s="8">
        <v>0</v>
      </c>
      <c r="AT120" s="105">
        <v>0</v>
      </c>
    </row>
    <row r="121" spans="1:46" s="1" customFormat="1" ht="15" customHeight="1" x14ac:dyDescent="0.55000000000000004">
      <c r="A121" s="16">
        <v>88</v>
      </c>
      <c r="B121" s="17" t="s">
        <v>152</v>
      </c>
      <c r="C121" s="18">
        <v>9539</v>
      </c>
      <c r="D121" s="17" t="s">
        <v>153</v>
      </c>
      <c r="E121" s="8">
        <v>256</v>
      </c>
      <c r="F121" s="8">
        <v>0</v>
      </c>
      <c r="G121" s="105">
        <v>0</v>
      </c>
      <c r="H121" s="8">
        <v>261</v>
      </c>
      <c r="I121" s="8">
        <v>0</v>
      </c>
      <c r="J121" s="105">
        <v>0</v>
      </c>
      <c r="K121" s="8">
        <v>1246</v>
      </c>
      <c r="L121" s="8">
        <v>0</v>
      </c>
      <c r="M121" s="105">
        <v>0</v>
      </c>
      <c r="N121" s="8">
        <v>1763</v>
      </c>
      <c r="O121" s="8">
        <v>0</v>
      </c>
      <c r="P121" s="105">
        <v>0</v>
      </c>
      <c r="Q121" s="8">
        <v>1801</v>
      </c>
      <c r="R121" s="8">
        <v>0</v>
      </c>
      <c r="S121" s="105">
        <v>0</v>
      </c>
      <c r="T121" s="8">
        <v>1280</v>
      </c>
      <c r="U121" s="8">
        <v>0</v>
      </c>
      <c r="V121" s="105">
        <v>0</v>
      </c>
      <c r="W121" s="8">
        <v>1118</v>
      </c>
      <c r="X121" s="8">
        <v>0</v>
      </c>
      <c r="Y121" s="105">
        <v>0</v>
      </c>
      <c r="Z121" s="8">
        <v>6</v>
      </c>
      <c r="AA121" s="8">
        <v>0</v>
      </c>
      <c r="AB121" s="105">
        <v>0</v>
      </c>
      <c r="AC121" s="8">
        <v>6</v>
      </c>
      <c r="AD121" s="8">
        <v>0</v>
      </c>
      <c r="AE121" s="105">
        <v>0</v>
      </c>
      <c r="AF121" s="8">
        <v>4</v>
      </c>
      <c r="AG121" s="8">
        <v>0</v>
      </c>
      <c r="AH121" s="105">
        <v>0</v>
      </c>
      <c r="AI121" s="8">
        <v>11</v>
      </c>
      <c r="AJ121" s="8">
        <v>0</v>
      </c>
      <c r="AK121" s="105">
        <v>0</v>
      </c>
      <c r="AL121" s="8">
        <v>5</v>
      </c>
      <c r="AM121" s="8">
        <v>0</v>
      </c>
      <c r="AN121" s="105">
        <v>0</v>
      </c>
      <c r="AO121" s="8">
        <v>4</v>
      </c>
      <c r="AP121" s="8">
        <v>0</v>
      </c>
      <c r="AQ121" s="105">
        <v>0</v>
      </c>
      <c r="AR121" s="8">
        <v>5</v>
      </c>
      <c r="AS121" s="8">
        <v>0</v>
      </c>
      <c r="AT121" s="105">
        <v>0</v>
      </c>
    </row>
    <row r="122" spans="1:46" s="1" customFormat="1" ht="15" customHeight="1" x14ac:dyDescent="0.55000000000000004">
      <c r="A122" s="16">
        <v>91</v>
      </c>
      <c r="B122" s="17" t="s">
        <v>154</v>
      </c>
      <c r="C122" s="18">
        <v>9517</v>
      </c>
      <c r="D122" s="17" t="s">
        <v>155</v>
      </c>
      <c r="E122" s="8">
        <v>0</v>
      </c>
      <c r="F122" s="8">
        <v>0</v>
      </c>
      <c r="G122" s="105" t="s">
        <v>733</v>
      </c>
      <c r="H122" s="8">
        <v>40</v>
      </c>
      <c r="I122" s="8">
        <v>0</v>
      </c>
      <c r="J122" s="105">
        <v>0</v>
      </c>
      <c r="K122" s="8">
        <v>637</v>
      </c>
      <c r="L122" s="8">
        <v>0</v>
      </c>
      <c r="M122" s="105">
        <v>0</v>
      </c>
      <c r="N122" s="8">
        <v>677</v>
      </c>
      <c r="O122" s="8">
        <v>0</v>
      </c>
      <c r="P122" s="105">
        <v>0</v>
      </c>
      <c r="Q122" s="8">
        <v>734</v>
      </c>
      <c r="R122" s="8">
        <v>0</v>
      </c>
      <c r="S122" s="105">
        <v>0</v>
      </c>
      <c r="T122" s="8">
        <v>730</v>
      </c>
      <c r="U122" s="8">
        <v>0</v>
      </c>
      <c r="V122" s="105">
        <v>0</v>
      </c>
      <c r="W122" s="8">
        <v>671</v>
      </c>
      <c r="X122" s="8">
        <v>0</v>
      </c>
      <c r="Y122" s="105">
        <v>0</v>
      </c>
      <c r="Z122" s="8">
        <v>4</v>
      </c>
      <c r="AA122" s="8">
        <v>0</v>
      </c>
      <c r="AB122" s="105">
        <v>0</v>
      </c>
      <c r="AC122" s="8">
        <v>0</v>
      </c>
      <c r="AD122" s="8">
        <v>0</v>
      </c>
      <c r="AE122" s="105" t="s">
        <v>733</v>
      </c>
      <c r="AF122" s="8">
        <v>0</v>
      </c>
      <c r="AG122" s="8">
        <v>0</v>
      </c>
      <c r="AH122" s="105" t="s">
        <v>733</v>
      </c>
      <c r="AI122" s="8">
        <v>14</v>
      </c>
      <c r="AJ122" s="8">
        <v>0</v>
      </c>
      <c r="AK122" s="105">
        <v>0</v>
      </c>
      <c r="AL122" s="8">
        <v>4</v>
      </c>
      <c r="AM122" s="8">
        <v>0</v>
      </c>
      <c r="AN122" s="105">
        <v>0</v>
      </c>
      <c r="AO122" s="8">
        <v>5</v>
      </c>
      <c r="AP122" s="8">
        <v>0</v>
      </c>
      <c r="AQ122" s="105">
        <v>0</v>
      </c>
      <c r="AR122" s="8">
        <v>7</v>
      </c>
      <c r="AS122" s="8">
        <v>0</v>
      </c>
      <c r="AT122" s="105">
        <v>0</v>
      </c>
    </row>
    <row r="123" spans="1:46" s="1" customFormat="1" ht="15" customHeight="1" x14ac:dyDescent="0.55000000000000004">
      <c r="A123" s="16">
        <v>94</v>
      </c>
      <c r="B123" s="17" t="s">
        <v>156</v>
      </c>
      <c r="C123" s="18">
        <v>9547</v>
      </c>
      <c r="D123" s="17" t="s">
        <v>157</v>
      </c>
      <c r="E123" s="8">
        <v>0</v>
      </c>
      <c r="F123" s="8">
        <v>0</v>
      </c>
      <c r="G123" s="105" t="s">
        <v>733</v>
      </c>
      <c r="H123" s="8">
        <v>117</v>
      </c>
      <c r="I123" s="8">
        <v>0</v>
      </c>
      <c r="J123" s="105">
        <v>0</v>
      </c>
      <c r="K123" s="8">
        <v>80</v>
      </c>
      <c r="L123" s="8">
        <v>0</v>
      </c>
      <c r="M123" s="105">
        <v>0</v>
      </c>
      <c r="N123" s="8">
        <v>197</v>
      </c>
      <c r="O123" s="8">
        <v>0</v>
      </c>
      <c r="P123" s="105">
        <v>0</v>
      </c>
      <c r="Q123" s="8">
        <v>212</v>
      </c>
      <c r="R123" s="8">
        <v>0</v>
      </c>
      <c r="S123" s="105">
        <v>0</v>
      </c>
      <c r="T123" s="8">
        <v>162</v>
      </c>
      <c r="U123" s="8">
        <v>0</v>
      </c>
      <c r="V123" s="105">
        <v>0</v>
      </c>
      <c r="W123" s="8">
        <v>150</v>
      </c>
      <c r="X123" s="8">
        <v>0</v>
      </c>
      <c r="Y123" s="105">
        <v>0</v>
      </c>
      <c r="Z123" s="8">
        <v>8</v>
      </c>
      <c r="AA123" s="8">
        <v>0</v>
      </c>
      <c r="AB123" s="105">
        <v>0</v>
      </c>
      <c r="AC123" s="8">
        <v>0</v>
      </c>
      <c r="AD123" s="8">
        <v>0</v>
      </c>
      <c r="AE123" s="105" t="s">
        <v>733</v>
      </c>
      <c r="AF123" s="8">
        <v>0</v>
      </c>
      <c r="AG123" s="8">
        <v>0</v>
      </c>
      <c r="AH123" s="105" t="s">
        <v>733</v>
      </c>
      <c r="AI123" s="8">
        <v>12</v>
      </c>
      <c r="AJ123" s="8">
        <v>0</v>
      </c>
      <c r="AK123" s="105">
        <v>0</v>
      </c>
      <c r="AL123" s="8">
        <v>4</v>
      </c>
      <c r="AM123" s="8">
        <v>0</v>
      </c>
      <c r="AN123" s="105">
        <v>0</v>
      </c>
      <c r="AO123" s="8">
        <v>3</v>
      </c>
      <c r="AP123" s="8">
        <v>0</v>
      </c>
      <c r="AQ123" s="105">
        <v>0</v>
      </c>
      <c r="AR123" s="8">
        <v>4</v>
      </c>
      <c r="AS123" s="8">
        <v>0</v>
      </c>
      <c r="AT123" s="105">
        <v>0</v>
      </c>
    </row>
    <row r="124" spans="1:46" s="1" customFormat="1" ht="15" customHeight="1" x14ac:dyDescent="0.55000000000000004">
      <c r="A124" s="16">
        <v>95</v>
      </c>
      <c r="B124" s="17" t="s">
        <v>158</v>
      </c>
      <c r="C124" s="18">
        <v>9533</v>
      </c>
      <c r="D124" s="17" t="s">
        <v>159</v>
      </c>
      <c r="E124" s="8">
        <v>301</v>
      </c>
      <c r="F124" s="8">
        <v>121</v>
      </c>
      <c r="G124" s="105">
        <v>0.4019933554817276</v>
      </c>
      <c r="H124" s="8">
        <v>82</v>
      </c>
      <c r="I124" s="8">
        <v>0</v>
      </c>
      <c r="J124" s="105">
        <v>0</v>
      </c>
      <c r="K124" s="8">
        <v>640</v>
      </c>
      <c r="L124" s="8">
        <v>138</v>
      </c>
      <c r="M124" s="105">
        <v>0.21562500000000001</v>
      </c>
      <c r="N124" s="8">
        <v>1023</v>
      </c>
      <c r="O124" s="8">
        <v>259</v>
      </c>
      <c r="P124" s="105">
        <v>0.25317693059628543</v>
      </c>
      <c r="Q124" s="8">
        <v>1029</v>
      </c>
      <c r="R124" s="8">
        <v>0</v>
      </c>
      <c r="S124" s="105">
        <v>0</v>
      </c>
      <c r="T124" s="8">
        <v>888</v>
      </c>
      <c r="U124" s="8">
        <v>0</v>
      </c>
      <c r="V124" s="105">
        <v>0</v>
      </c>
      <c r="W124" s="8">
        <v>845</v>
      </c>
      <c r="X124" s="8">
        <v>226</v>
      </c>
      <c r="Y124" s="105">
        <v>0.26745562130177514</v>
      </c>
      <c r="Z124" s="8">
        <v>1</v>
      </c>
      <c r="AA124" s="8">
        <v>0</v>
      </c>
      <c r="AB124" s="105">
        <v>0</v>
      </c>
      <c r="AC124" s="8">
        <v>0</v>
      </c>
      <c r="AD124" s="8">
        <v>0</v>
      </c>
      <c r="AE124" s="105" t="s">
        <v>733</v>
      </c>
      <c r="AF124" s="8">
        <v>0</v>
      </c>
      <c r="AG124" s="8">
        <v>0</v>
      </c>
      <c r="AH124" s="105" t="s">
        <v>733</v>
      </c>
      <c r="AI124" s="8">
        <v>31</v>
      </c>
      <c r="AJ124" s="8">
        <v>0</v>
      </c>
      <c r="AK124" s="105">
        <v>0</v>
      </c>
      <c r="AL124" s="8">
        <v>23</v>
      </c>
      <c r="AM124" s="8">
        <v>0</v>
      </c>
      <c r="AN124" s="105">
        <v>0</v>
      </c>
      <c r="AO124" s="8">
        <v>6</v>
      </c>
      <c r="AP124" s="8">
        <v>0</v>
      </c>
      <c r="AQ124" s="105">
        <v>0</v>
      </c>
      <c r="AR124" s="8">
        <v>8</v>
      </c>
      <c r="AS124" s="8">
        <v>0</v>
      </c>
      <c r="AT124" s="105">
        <v>0</v>
      </c>
    </row>
    <row r="125" spans="1:46" s="1" customFormat="1" ht="15" customHeight="1" x14ac:dyDescent="0.55000000000000004">
      <c r="A125" s="16">
        <v>97</v>
      </c>
      <c r="B125" s="17" t="s">
        <v>160</v>
      </c>
      <c r="C125" s="18">
        <v>9548</v>
      </c>
      <c r="D125" s="17" t="s">
        <v>161</v>
      </c>
      <c r="E125" s="8">
        <v>0</v>
      </c>
      <c r="F125" s="8">
        <v>0</v>
      </c>
      <c r="G125" s="105" t="s">
        <v>733</v>
      </c>
      <c r="H125" s="8">
        <v>98</v>
      </c>
      <c r="I125" s="8">
        <v>0</v>
      </c>
      <c r="J125" s="105">
        <v>0</v>
      </c>
      <c r="K125" s="8">
        <v>459</v>
      </c>
      <c r="L125" s="8">
        <v>0</v>
      </c>
      <c r="M125" s="105">
        <v>0</v>
      </c>
      <c r="N125" s="8">
        <v>557</v>
      </c>
      <c r="O125" s="8">
        <v>0</v>
      </c>
      <c r="P125" s="105">
        <v>0</v>
      </c>
      <c r="Q125" s="8">
        <v>569</v>
      </c>
      <c r="R125" s="8">
        <v>0</v>
      </c>
      <c r="S125" s="105">
        <v>0</v>
      </c>
      <c r="T125" s="8">
        <v>559</v>
      </c>
      <c r="U125" s="8">
        <v>0</v>
      </c>
      <c r="V125" s="105">
        <v>0</v>
      </c>
      <c r="W125" s="8">
        <v>543</v>
      </c>
      <c r="X125" s="8">
        <v>0</v>
      </c>
      <c r="Y125" s="105">
        <v>0</v>
      </c>
      <c r="Z125" s="8">
        <v>3</v>
      </c>
      <c r="AA125" s="8">
        <v>0</v>
      </c>
      <c r="AB125" s="105">
        <v>0</v>
      </c>
      <c r="AC125" s="8">
        <v>0</v>
      </c>
      <c r="AD125" s="8">
        <v>0</v>
      </c>
      <c r="AE125" s="105" t="s">
        <v>733</v>
      </c>
      <c r="AF125" s="8">
        <v>0</v>
      </c>
      <c r="AG125" s="8">
        <v>0</v>
      </c>
      <c r="AH125" s="105" t="s">
        <v>733</v>
      </c>
      <c r="AI125" s="8">
        <v>7</v>
      </c>
      <c r="AJ125" s="8">
        <v>0</v>
      </c>
      <c r="AK125" s="105">
        <v>0</v>
      </c>
      <c r="AL125" s="8">
        <v>6</v>
      </c>
      <c r="AM125" s="8">
        <v>0</v>
      </c>
      <c r="AN125" s="105">
        <v>0</v>
      </c>
      <c r="AO125" s="8">
        <v>2</v>
      </c>
      <c r="AP125" s="8">
        <v>0</v>
      </c>
      <c r="AQ125" s="105">
        <v>0</v>
      </c>
      <c r="AR125" s="8">
        <v>2</v>
      </c>
      <c r="AS125" s="8">
        <v>0</v>
      </c>
      <c r="AT125" s="105">
        <v>0</v>
      </c>
    </row>
    <row r="126" spans="1:46" s="1" customFormat="1" ht="15" customHeight="1" x14ac:dyDescent="0.55000000000000004">
      <c r="A126" s="16">
        <v>99</v>
      </c>
      <c r="B126" s="17" t="s">
        <v>162</v>
      </c>
      <c r="C126" s="18">
        <v>9531</v>
      </c>
      <c r="D126" s="17" t="s">
        <v>163</v>
      </c>
      <c r="E126" s="8">
        <v>265</v>
      </c>
      <c r="F126" s="8">
        <v>12</v>
      </c>
      <c r="G126" s="105">
        <v>4.5283018867924525E-2</v>
      </c>
      <c r="H126" s="8">
        <v>117</v>
      </c>
      <c r="I126" s="8">
        <v>0</v>
      </c>
      <c r="J126" s="105">
        <v>0</v>
      </c>
      <c r="K126" s="8">
        <v>700</v>
      </c>
      <c r="L126" s="8">
        <v>29</v>
      </c>
      <c r="M126" s="105">
        <v>4.1428571428571426E-2</v>
      </c>
      <c r="N126" s="8">
        <v>1082</v>
      </c>
      <c r="O126" s="8">
        <v>41</v>
      </c>
      <c r="P126" s="105">
        <v>3.789279112754159E-2</v>
      </c>
      <c r="Q126" s="8">
        <v>1133</v>
      </c>
      <c r="R126" s="8">
        <v>0</v>
      </c>
      <c r="S126" s="105">
        <v>0</v>
      </c>
      <c r="T126" s="8">
        <v>1113</v>
      </c>
      <c r="U126" s="8">
        <v>0</v>
      </c>
      <c r="V126" s="105">
        <v>0</v>
      </c>
      <c r="W126" s="8">
        <v>1057</v>
      </c>
      <c r="X126" s="8">
        <v>41</v>
      </c>
      <c r="Y126" s="105">
        <v>3.8789025543992432E-2</v>
      </c>
      <c r="Z126" s="8">
        <v>2</v>
      </c>
      <c r="AA126" s="8">
        <v>0</v>
      </c>
      <c r="AB126" s="105">
        <v>0</v>
      </c>
      <c r="AC126" s="8">
        <v>0</v>
      </c>
      <c r="AD126" s="8">
        <v>0</v>
      </c>
      <c r="AE126" s="105" t="s">
        <v>733</v>
      </c>
      <c r="AF126" s="8">
        <v>0</v>
      </c>
      <c r="AG126" s="8">
        <v>0</v>
      </c>
      <c r="AH126" s="105" t="s">
        <v>733</v>
      </c>
      <c r="AI126" s="8">
        <v>20</v>
      </c>
      <c r="AJ126" s="8">
        <v>0</v>
      </c>
      <c r="AK126" s="105">
        <v>0</v>
      </c>
      <c r="AL126" s="8">
        <v>6</v>
      </c>
      <c r="AM126" s="8">
        <v>0</v>
      </c>
      <c r="AN126" s="105">
        <v>0</v>
      </c>
      <c r="AO126" s="8">
        <v>5</v>
      </c>
      <c r="AP126" s="8">
        <v>0</v>
      </c>
      <c r="AQ126" s="105">
        <v>0</v>
      </c>
      <c r="AR126" s="8">
        <v>7</v>
      </c>
      <c r="AS126" s="8">
        <v>0</v>
      </c>
      <c r="AT126" s="105">
        <v>0</v>
      </c>
    </row>
    <row r="127" spans="1:46" s="1" customFormat="1" ht="20.25" customHeight="1" x14ac:dyDescent="0.55000000000000004">
      <c r="A127" s="28" t="s">
        <v>164</v>
      </c>
      <c r="B127" s="28"/>
      <c r="C127" s="27"/>
      <c r="D127" s="27"/>
      <c r="E127" s="24">
        <v>49870</v>
      </c>
      <c r="F127" s="24">
        <v>1424</v>
      </c>
      <c r="G127" s="61">
        <v>2.8554241026669341E-2</v>
      </c>
      <c r="H127" s="24">
        <v>31221</v>
      </c>
      <c r="I127" s="24">
        <v>6</v>
      </c>
      <c r="J127" s="61">
        <v>1.9217834150091285E-4</v>
      </c>
      <c r="K127" s="24">
        <v>209339</v>
      </c>
      <c r="L127" s="24">
        <v>5569</v>
      </c>
      <c r="M127" s="61">
        <v>2.6602783045681883E-2</v>
      </c>
      <c r="N127" s="24">
        <v>290430</v>
      </c>
      <c r="O127" s="24">
        <v>6999</v>
      </c>
      <c r="P127" s="61">
        <v>2.4098750129118891E-2</v>
      </c>
      <c r="Q127" s="24">
        <v>301841</v>
      </c>
      <c r="R127" s="24">
        <v>2858</v>
      </c>
      <c r="S127" s="61">
        <v>9.4685612623864879E-3</v>
      </c>
      <c r="T127" s="24">
        <v>258586</v>
      </c>
      <c r="U127" s="24">
        <v>2072</v>
      </c>
      <c r="V127" s="61">
        <v>8.012808117995561E-3</v>
      </c>
      <c r="W127" s="24">
        <v>247707</v>
      </c>
      <c r="X127" s="24">
        <v>5520</v>
      </c>
      <c r="Y127" s="61">
        <v>2.2284392447528733E-2</v>
      </c>
      <c r="Z127" s="24">
        <v>1141</v>
      </c>
      <c r="AA127" s="24">
        <v>10</v>
      </c>
      <c r="AB127" s="61">
        <v>8.7642418930762491E-3</v>
      </c>
      <c r="AC127" s="24">
        <v>403</v>
      </c>
      <c r="AD127" s="24">
        <v>0</v>
      </c>
      <c r="AE127" s="61">
        <v>0</v>
      </c>
      <c r="AF127" s="24">
        <v>340</v>
      </c>
      <c r="AG127" s="24">
        <v>3</v>
      </c>
      <c r="AH127" s="61">
        <v>8.8235294117647058E-3</v>
      </c>
      <c r="AI127" s="24">
        <v>3948</v>
      </c>
      <c r="AJ127" s="24">
        <v>0</v>
      </c>
      <c r="AK127" s="61">
        <v>0</v>
      </c>
      <c r="AL127" s="24">
        <v>4000</v>
      </c>
      <c r="AM127" s="24">
        <v>0</v>
      </c>
      <c r="AN127" s="61">
        <v>0</v>
      </c>
      <c r="AO127" s="24">
        <v>1492</v>
      </c>
      <c r="AP127" s="24">
        <v>0</v>
      </c>
      <c r="AQ127" s="61">
        <v>0</v>
      </c>
      <c r="AR127" s="24">
        <v>2120</v>
      </c>
      <c r="AS127" s="24">
        <v>0</v>
      </c>
      <c r="AT127" s="61">
        <v>0</v>
      </c>
    </row>
    <row r="130" spans="1:14" s="158" customFormat="1" ht="15" customHeight="1" x14ac:dyDescent="0.55000000000000004">
      <c r="A130" s="157" t="s">
        <v>682</v>
      </c>
      <c r="D130" s="159"/>
      <c r="E130" s="159"/>
      <c r="G130" s="159"/>
      <c r="H130" s="159"/>
      <c r="J130" s="159"/>
      <c r="K130" s="159"/>
      <c r="M130" s="159"/>
      <c r="N130" s="159"/>
    </row>
  </sheetData>
  <sheetProtection algorithmName="SHA-512" hashValue="US6beHN2dch3dtz9AZlSUIsxBofYQziJc4wFXhqXadjHxidia09bR32RAhxhx5Lorr0TRf1D6ubvtYDSGDGN0w==" saltValue="grmPlnQSgruZEHuyppM1qQ==" spinCount="100000" sheet="1" objects="1" scenarios="1"/>
  <mergeCells count="1">
    <mergeCell ref="E7:AR7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ADAF8-8CCC-4DE0-A2EF-2AC68022F5F4}">
  <sheetPr codeName="Hoja8">
    <tabColor theme="9" tint="0.79998168889431442"/>
  </sheetPr>
  <dimension ref="A1:ED57"/>
  <sheetViews>
    <sheetView showGridLines="0" showRowColHeaders="0" zoomScale="70" zoomScaleNormal="7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28" width="20.578125" customWidth="1"/>
    <col min="129" max="131" width="18.578125" customWidth="1"/>
    <col min="132" max="134" width="23.578125" customWidth="1"/>
  </cols>
  <sheetData>
    <row r="1" spans="1:134" s="52" customFormat="1" ht="23.1" customHeight="1" x14ac:dyDescent="0.85"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  <c r="AK1" s="145"/>
      <c r="AL1" s="145"/>
      <c r="AM1" s="145"/>
      <c r="AN1" s="145"/>
      <c r="AO1" s="145"/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  <c r="BM1" s="145"/>
      <c r="BN1" s="145"/>
      <c r="BO1" s="145"/>
      <c r="BP1" s="145"/>
      <c r="BQ1" s="145"/>
      <c r="BR1" s="145"/>
      <c r="BS1" s="145"/>
      <c r="BT1" s="145"/>
      <c r="BU1" s="145"/>
      <c r="BV1" s="145"/>
      <c r="BW1" s="145"/>
      <c r="BX1" s="145"/>
      <c r="BY1" s="145"/>
      <c r="BZ1" s="145"/>
      <c r="CA1" s="145"/>
      <c r="CB1" s="145"/>
      <c r="CC1" s="145"/>
      <c r="CD1" s="145"/>
      <c r="CE1" s="145"/>
      <c r="CF1" s="145"/>
      <c r="CG1" s="145"/>
      <c r="CH1" s="145"/>
      <c r="CI1" s="145"/>
      <c r="CJ1" s="145"/>
      <c r="CK1" s="145"/>
      <c r="CL1" s="145"/>
      <c r="CM1" s="145"/>
      <c r="CN1" s="145"/>
      <c r="CO1" s="145"/>
      <c r="CP1" s="145"/>
      <c r="CQ1" s="145"/>
      <c r="CR1" s="145"/>
      <c r="CS1" s="145"/>
      <c r="CT1" s="145"/>
      <c r="CU1" s="145"/>
      <c r="CV1" s="145"/>
      <c r="CW1" s="145"/>
      <c r="CX1" s="145"/>
      <c r="CY1" s="145"/>
      <c r="CZ1" s="145"/>
      <c r="DA1" s="145"/>
      <c r="DB1" s="145"/>
      <c r="DC1" s="145"/>
      <c r="DD1" s="145"/>
      <c r="DE1" s="145"/>
      <c r="DF1" s="145"/>
      <c r="DG1" s="145"/>
      <c r="DH1" s="145"/>
      <c r="DI1" s="145"/>
      <c r="DJ1" s="145"/>
      <c r="DK1" s="145"/>
      <c r="DL1" s="145"/>
      <c r="DM1" s="145"/>
      <c r="DN1" s="145"/>
      <c r="DO1" s="145"/>
      <c r="DP1" s="145"/>
      <c r="DQ1" s="145"/>
      <c r="DR1" s="145"/>
      <c r="DS1" s="145"/>
      <c r="DT1" s="145"/>
      <c r="DU1" s="145"/>
      <c r="DV1" s="145"/>
      <c r="DW1" s="145"/>
      <c r="DX1" s="145"/>
    </row>
    <row r="2" spans="1:134" s="52" customFormat="1" ht="23.1" customHeight="1" x14ac:dyDescent="0.85">
      <c r="B2" s="144" t="s">
        <v>1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</row>
    <row r="3" spans="1:134" s="52" customFormat="1" ht="23.1" customHeight="1" x14ac:dyDescent="0.85">
      <c r="B3" s="147" t="s">
        <v>2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</row>
    <row r="4" spans="1:134" s="52" customFormat="1" ht="23.1" customHeight="1" x14ac:dyDescent="0.85">
      <c r="A4" s="148"/>
      <c r="B4" s="147" t="s">
        <v>689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  <c r="DR4" s="145"/>
      <c r="DS4" s="145"/>
      <c r="DT4" s="145"/>
      <c r="DU4" s="145"/>
      <c r="DV4" s="145"/>
      <c r="DW4" s="145"/>
      <c r="DX4" s="145"/>
    </row>
    <row r="5" spans="1:134" ht="15.75" customHeight="1" x14ac:dyDescent="0.55000000000000004">
      <c r="A5" s="1"/>
      <c r="B5" s="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</row>
    <row r="6" spans="1:134" ht="15.75" hidden="1" customHeight="1" x14ac:dyDescent="0.55000000000000004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>
        <v>43</v>
      </c>
      <c r="CJ6" s="2"/>
      <c r="CK6" s="2"/>
      <c r="CL6" s="2">
        <v>44</v>
      </c>
      <c r="CM6" s="2"/>
      <c r="CN6" s="2"/>
      <c r="CO6" s="2">
        <v>45</v>
      </c>
      <c r="CP6" s="2"/>
      <c r="CQ6" s="2"/>
      <c r="CR6" s="2">
        <v>46</v>
      </c>
      <c r="CS6" s="2"/>
      <c r="CT6" s="2"/>
      <c r="CU6" s="2">
        <v>47</v>
      </c>
      <c r="CV6" s="2"/>
      <c r="CW6" s="2"/>
      <c r="CX6" s="2">
        <v>48</v>
      </c>
      <c r="CY6" s="2"/>
      <c r="CZ6" s="2"/>
      <c r="DA6" s="2">
        <v>49</v>
      </c>
      <c r="DB6" s="2"/>
      <c r="DC6" s="2"/>
      <c r="DD6" s="2">
        <v>50</v>
      </c>
      <c r="DE6" s="2"/>
      <c r="DF6" s="2"/>
      <c r="DG6" s="2">
        <v>52</v>
      </c>
      <c r="DH6" s="2"/>
      <c r="DI6" s="2"/>
      <c r="DJ6" s="2">
        <v>51</v>
      </c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</row>
    <row r="7" spans="1:134" ht="15.75" hidden="1" customHeight="1" x14ac:dyDescent="0.55000000000000004">
      <c r="A7" s="1"/>
      <c r="B7" s="6"/>
      <c r="C7" s="493" t="s">
        <v>295</v>
      </c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493"/>
      <c r="O7" s="493"/>
      <c r="P7" s="493"/>
      <c r="Q7" s="493"/>
      <c r="R7" s="493"/>
      <c r="S7" s="493"/>
      <c r="T7" s="493"/>
      <c r="U7" s="493"/>
      <c r="V7" s="493"/>
      <c r="W7" s="493"/>
      <c r="X7" s="493"/>
      <c r="Y7" s="493"/>
      <c r="Z7" s="493"/>
      <c r="AA7" s="493"/>
      <c r="AB7" s="493"/>
      <c r="AC7" s="493"/>
      <c r="AD7" s="493"/>
      <c r="AE7" s="493"/>
      <c r="AF7" s="493"/>
      <c r="AG7" s="493"/>
      <c r="AH7" s="493"/>
      <c r="AI7" s="493"/>
      <c r="AJ7" s="493"/>
      <c r="AK7" s="493"/>
      <c r="AL7" s="493"/>
      <c r="AM7" s="493"/>
      <c r="AN7" s="493"/>
      <c r="AO7" s="493"/>
      <c r="AP7" s="493"/>
      <c r="AQ7" s="493"/>
      <c r="AR7" s="493"/>
      <c r="AS7" s="493"/>
      <c r="AT7" s="493"/>
      <c r="AU7" s="493"/>
      <c r="AV7" s="493"/>
      <c r="AW7" s="493"/>
      <c r="AX7" s="493"/>
      <c r="AY7" s="493"/>
      <c r="AZ7" s="493"/>
      <c r="BA7" s="493"/>
      <c r="BB7" s="493"/>
      <c r="BC7" s="493"/>
      <c r="BD7" s="493"/>
      <c r="BE7" s="493"/>
      <c r="BF7" s="493"/>
      <c r="BG7" s="493"/>
      <c r="BH7" s="493"/>
      <c r="BI7" s="493"/>
      <c r="BJ7" s="493"/>
      <c r="BK7" s="493"/>
      <c r="BL7" s="493"/>
      <c r="BM7" s="493"/>
      <c r="BN7" s="493"/>
      <c r="BO7" s="493"/>
      <c r="BP7" s="493"/>
      <c r="BQ7" s="493"/>
      <c r="BR7" s="493"/>
      <c r="BS7" s="493"/>
      <c r="BT7" s="493"/>
      <c r="BU7" s="493"/>
      <c r="BV7" s="493"/>
      <c r="BW7" s="493"/>
      <c r="BX7" s="493"/>
      <c r="BY7" s="493"/>
      <c r="BZ7" s="493"/>
      <c r="CA7" s="493"/>
      <c r="CB7" s="493"/>
      <c r="CC7" s="493"/>
      <c r="CD7" s="493"/>
      <c r="CE7" s="493"/>
      <c r="CF7" s="493"/>
      <c r="CG7" s="493"/>
      <c r="CH7" s="493"/>
      <c r="CI7" s="493"/>
      <c r="CJ7" s="493"/>
      <c r="CK7" s="493"/>
      <c r="CL7" s="493"/>
      <c r="CM7" s="493"/>
      <c r="CN7" s="493"/>
      <c r="CO7" s="493"/>
      <c r="CP7" s="493"/>
      <c r="CQ7" s="493"/>
      <c r="CR7" s="493"/>
      <c r="CS7" s="493"/>
      <c r="CT7" s="493"/>
      <c r="CU7" s="493"/>
      <c r="CV7" s="493"/>
      <c r="CW7" s="493"/>
      <c r="CX7" s="493"/>
      <c r="CY7" s="493"/>
      <c r="CZ7" s="493"/>
      <c r="DA7" s="493"/>
      <c r="DB7" s="493"/>
      <c r="DC7" s="493"/>
      <c r="DD7" s="493"/>
      <c r="DE7" s="493"/>
      <c r="DF7" s="493"/>
      <c r="DG7" s="493"/>
      <c r="DH7" s="493"/>
      <c r="DI7" s="493"/>
      <c r="DJ7" s="493"/>
      <c r="DK7" s="86"/>
      <c r="DL7" s="86"/>
      <c r="DM7" s="493" t="s">
        <v>295</v>
      </c>
      <c r="DN7" s="493"/>
      <c r="DO7" s="493"/>
      <c r="DP7" s="493"/>
      <c r="DQ7" s="86"/>
      <c r="DR7" s="86"/>
      <c r="DS7" s="503" t="s">
        <v>295</v>
      </c>
      <c r="DT7" s="503"/>
      <c r="DU7" s="503"/>
      <c r="DV7" s="503"/>
      <c r="DW7" s="104"/>
      <c r="DX7" s="104"/>
    </row>
    <row r="8" spans="1:134" ht="30" customHeight="1" x14ac:dyDescent="0.55000000000000004">
      <c r="A8" s="451" t="s">
        <v>165</v>
      </c>
      <c r="B8" s="451" t="s">
        <v>166</v>
      </c>
      <c r="C8" s="398" t="s">
        <v>224</v>
      </c>
      <c r="D8" s="399"/>
      <c r="E8" s="399"/>
      <c r="F8" s="399"/>
      <c r="G8" s="399"/>
      <c r="H8" s="399"/>
      <c r="I8" s="399"/>
      <c r="J8" s="399"/>
      <c r="K8" s="399"/>
      <c r="L8" s="399"/>
      <c r="M8" s="399"/>
      <c r="N8" s="399"/>
      <c r="O8" s="399"/>
      <c r="P8" s="399"/>
      <c r="Q8" s="400"/>
      <c r="R8" s="494" t="s">
        <v>231</v>
      </c>
      <c r="S8" s="495"/>
      <c r="T8" s="495"/>
      <c r="U8" s="495"/>
      <c r="V8" s="495"/>
      <c r="W8" s="495"/>
      <c r="X8" s="495"/>
      <c r="Y8" s="495"/>
      <c r="Z8" s="495"/>
      <c r="AA8" s="495"/>
      <c r="AB8" s="495"/>
      <c r="AC8" s="495"/>
      <c r="AD8" s="495"/>
      <c r="AE8" s="495"/>
      <c r="AF8" s="495"/>
      <c r="AG8" s="495"/>
      <c r="AH8" s="495"/>
      <c r="AI8" s="495"/>
      <c r="AJ8" s="495"/>
      <c r="AK8" s="495"/>
      <c r="AL8" s="495"/>
      <c r="AM8" s="495"/>
      <c r="AN8" s="495"/>
      <c r="AO8" s="495"/>
      <c r="AP8" s="495"/>
      <c r="AQ8" s="495"/>
      <c r="AR8" s="495"/>
      <c r="AS8" s="495"/>
      <c r="AT8" s="495"/>
      <c r="AU8" s="495"/>
      <c r="AV8" s="495"/>
      <c r="AW8" s="495"/>
      <c r="AX8" s="495"/>
      <c r="AY8" s="495"/>
      <c r="AZ8" s="495"/>
      <c r="BA8" s="495"/>
      <c r="BB8" s="495"/>
      <c r="BC8" s="495"/>
      <c r="BD8" s="495"/>
      <c r="BE8" s="495"/>
      <c r="BF8" s="495"/>
      <c r="BG8" s="496"/>
      <c r="BH8" s="497" t="s">
        <v>258</v>
      </c>
      <c r="BI8" s="498"/>
      <c r="BJ8" s="498"/>
      <c r="BK8" s="498"/>
      <c r="BL8" s="498"/>
      <c r="BM8" s="498"/>
      <c r="BN8" s="498"/>
      <c r="BO8" s="498"/>
      <c r="BP8" s="498"/>
      <c r="BQ8" s="498"/>
      <c r="BR8" s="498"/>
      <c r="BS8" s="498"/>
      <c r="BT8" s="498"/>
      <c r="BU8" s="498"/>
      <c r="BV8" s="498"/>
      <c r="BW8" s="498"/>
      <c r="BX8" s="498"/>
      <c r="BY8" s="498"/>
      <c r="BZ8" s="498"/>
      <c r="CA8" s="498"/>
      <c r="CB8" s="498"/>
      <c r="CC8" s="498"/>
      <c r="CD8" s="498"/>
      <c r="CE8" s="498"/>
      <c r="CF8" s="498"/>
      <c r="CG8" s="498"/>
      <c r="CH8" s="499"/>
      <c r="CI8" s="497" t="s">
        <v>226</v>
      </c>
      <c r="CJ8" s="498"/>
      <c r="CK8" s="498"/>
      <c r="CL8" s="498"/>
      <c r="CM8" s="498"/>
      <c r="CN8" s="498"/>
      <c r="CO8" s="498"/>
      <c r="CP8" s="498"/>
      <c r="CQ8" s="498"/>
      <c r="CR8" s="498"/>
      <c r="CS8" s="498"/>
      <c r="CT8" s="498"/>
      <c r="CU8" s="498"/>
      <c r="CV8" s="498"/>
      <c r="CW8" s="498"/>
      <c r="CX8" s="498"/>
      <c r="CY8" s="498"/>
      <c r="CZ8" s="498"/>
      <c r="DA8" s="498"/>
      <c r="DB8" s="498"/>
      <c r="DC8" s="498"/>
      <c r="DD8" s="498"/>
      <c r="DE8" s="498"/>
      <c r="DF8" s="498"/>
      <c r="DG8" s="498"/>
      <c r="DH8" s="498"/>
      <c r="DI8" s="498"/>
      <c r="DJ8" s="498"/>
      <c r="DK8" s="498"/>
      <c r="DL8" s="498"/>
      <c r="DM8" s="498"/>
      <c r="DN8" s="498"/>
      <c r="DO8" s="498"/>
      <c r="DP8" s="498"/>
      <c r="DQ8" s="498"/>
      <c r="DR8" s="499"/>
      <c r="DS8" s="491" t="s">
        <v>227</v>
      </c>
      <c r="DT8" s="491"/>
      <c r="DU8" s="491"/>
      <c r="DV8" s="491"/>
      <c r="DW8" s="491"/>
      <c r="DX8" s="491"/>
      <c r="DY8" s="491"/>
      <c r="DZ8" s="491"/>
      <c r="EA8" s="491"/>
      <c r="EB8" s="491"/>
      <c r="EC8" s="491"/>
      <c r="ED8" s="491"/>
    </row>
    <row r="9" spans="1:134" ht="50.1" customHeight="1" x14ac:dyDescent="0.55000000000000004">
      <c r="A9" s="452"/>
      <c r="B9" s="452"/>
      <c r="C9" s="444" t="s">
        <v>228</v>
      </c>
      <c r="D9" s="445"/>
      <c r="E9" s="446"/>
      <c r="F9" s="444" t="s">
        <v>229</v>
      </c>
      <c r="G9" s="445"/>
      <c r="H9" s="446"/>
      <c r="I9" s="444" t="s">
        <v>230</v>
      </c>
      <c r="J9" s="445"/>
      <c r="K9" s="446"/>
      <c r="L9" s="444" t="s">
        <v>231</v>
      </c>
      <c r="M9" s="445"/>
      <c r="N9" s="446"/>
      <c r="O9" s="444" t="s">
        <v>232</v>
      </c>
      <c r="P9" s="445"/>
      <c r="Q9" s="446"/>
      <c r="R9" s="444" t="s">
        <v>233</v>
      </c>
      <c r="S9" s="445"/>
      <c r="T9" s="446"/>
      <c r="U9" s="444" t="s">
        <v>234</v>
      </c>
      <c r="V9" s="445"/>
      <c r="W9" s="446"/>
      <c r="X9" s="444" t="s">
        <v>235</v>
      </c>
      <c r="Y9" s="445"/>
      <c r="Z9" s="446"/>
      <c r="AA9" s="444" t="s">
        <v>236</v>
      </c>
      <c r="AB9" s="445"/>
      <c r="AC9" s="446"/>
      <c r="AD9" s="444" t="s">
        <v>237</v>
      </c>
      <c r="AE9" s="445"/>
      <c r="AF9" s="446"/>
      <c r="AG9" s="444" t="s">
        <v>238</v>
      </c>
      <c r="AH9" s="445"/>
      <c r="AI9" s="446"/>
      <c r="AJ9" s="444" t="s">
        <v>239</v>
      </c>
      <c r="AK9" s="445"/>
      <c r="AL9" s="446"/>
      <c r="AM9" s="444" t="s">
        <v>240</v>
      </c>
      <c r="AN9" s="445"/>
      <c r="AO9" s="446"/>
      <c r="AP9" s="444" t="s">
        <v>241</v>
      </c>
      <c r="AQ9" s="445"/>
      <c r="AR9" s="446"/>
      <c r="AS9" s="444" t="s">
        <v>242</v>
      </c>
      <c r="AT9" s="445"/>
      <c r="AU9" s="446"/>
      <c r="AV9" s="444" t="s">
        <v>243</v>
      </c>
      <c r="AW9" s="445"/>
      <c r="AX9" s="446"/>
      <c r="AY9" s="444" t="s">
        <v>244</v>
      </c>
      <c r="AZ9" s="445"/>
      <c r="BA9" s="446"/>
      <c r="BB9" s="444" t="s">
        <v>245</v>
      </c>
      <c r="BC9" s="445"/>
      <c r="BD9" s="446"/>
      <c r="BE9" s="486" t="s">
        <v>246</v>
      </c>
      <c r="BF9" s="487"/>
      <c r="BG9" s="488"/>
      <c r="BH9" s="500"/>
      <c r="BI9" s="501"/>
      <c r="BJ9" s="501"/>
      <c r="BK9" s="501"/>
      <c r="BL9" s="501"/>
      <c r="BM9" s="501"/>
      <c r="BN9" s="501"/>
      <c r="BO9" s="501"/>
      <c r="BP9" s="501"/>
      <c r="BQ9" s="501"/>
      <c r="BR9" s="501"/>
      <c r="BS9" s="501"/>
      <c r="BT9" s="501"/>
      <c r="BU9" s="501"/>
      <c r="BV9" s="501"/>
      <c r="BW9" s="501"/>
      <c r="BX9" s="501"/>
      <c r="BY9" s="501"/>
      <c r="BZ9" s="501"/>
      <c r="CA9" s="501"/>
      <c r="CB9" s="501"/>
      <c r="CC9" s="501"/>
      <c r="CD9" s="501"/>
      <c r="CE9" s="501"/>
      <c r="CF9" s="501"/>
      <c r="CG9" s="501"/>
      <c r="CH9" s="502"/>
      <c r="CI9" s="500"/>
      <c r="CJ9" s="501"/>
      <c r="CK9" s="501"/>
      <c r="CL9" s="501"/>
      <c r="CM9" s="501"/>
      <c r="CN9" s="501"/>
      <c r="CO9" s="501"/>
      <c r="CP9" s="501"/>
      <c r="CQ9" s="501"/>
      <c r="CR9" s="501"/>
      <c r="CS9" s="501"/>
      <c r="CT9" s="501"/>
      <c r="CU9" s="501"/>
      <c r="CV9" s="501"/>
      <c r="CW9" s="501"/>
      <c r="CX9" s="501"/>
      <c r="CY9" s="501"/>
      <c r="CZ9" s="501"/>
      <c r="DA9" s="501"/>
      <c r="DB9" s="501"/>
      <c r="DC9" s="501"/>
      <c r="DD9" s="501"/>
      <c r="DE9" s="501"/>
      <c r="DF9" s="501"/>
      <c r="DG9" s="501"/>
      <c r="DH9" s="501"/>
      <c r="DI9" s="501"/>
      <c r="DJ9" s="501"/>
      <c r="DK9" s="501"/>
      <c r="DL9" s="501"/>
      <c r="DM9" s="501"/>
      <c r="DN9" s="501"/>
      <c r="DO9" s="501"/>
      <c r="DP9" s="501"/>
      <c r="DQ9" s="501"/>
      <c r="DR9" s="502"/>
      <c r="DS9" s="491"/>
      <c r="DT9" s="491"/>
      <c r="DU9" s="491"/>
      <c r="DV9" s="491"/>
      <c r="DW9" s="491"/>
      <c r="DX9" s="491"/>
      <c r="DY9" s="491"/>
      <c r="DZ9" s="491"/>
      <c r="EA9" s="491"/>
      <c r="EB9" s="491"/>
      <c r="EC9" s="491"/>
      <c r="ED9" s="491"/>
    </row>
    <row r="10" spans="1:134" ht="75" customHeight="1" x14ac:dyDescent="0.55000000000000004">
      <c r="A10" s="453"/>
      <c r="B10" s="453"/>
      <c r="C10" s="272" t="s">
        <v>16</v>
      </c>
      <c r="D10" s="272" t="s">
        <v>409</v>
      </c>
      <c r="E10" s="272" t="s">
        <v>410</v>
      </c>
      <c r="F10" s="272" t="s">
        <v>16</v>
      </c>
      <c r="G10" s="272" t="s">
        <v>409</v>
      </c>
      <c r="H10" s="272" t="s">
        <v>410</v>
      </c>
      <c r="I10" s="272" t="s">
        <v>16</v>
      </c>
      <c r="J10" s="272" t="s">
        <v>409</v>
      </c>
      <c r="K10" s="272" t="s">
        <v>410</v>
      </c>
      <c r="L10" s="272" t="s">
        <v>16</v>
      </c>
      <c r="M10" s="272" t="s">
        <v>409</v>
      </c>
      <c r="N10" s="272" t="s">
        <v>410</v>
      </c>
      <c r="O10" s="272" t="s">
        <v>16</v>
      </c>
      <c r="P10" s="272" t="s">
        <v>409</v>
      </c>
      <c r="Q10" s="272" t="s">
        <v>410</v>
      </c>
      <c r="R10" s="272" t="s">
        <v>16</v>
      </c>
      <c r="S10" s="272" t="s">
        <v>409</v>
      </c>
      <c r="T10" s="272" t="s">
        <v>410</v>
      </c>
      <c r="U10" s="272" t="s">
        <v>16</v>
      </c>
      <c r="V10" s="272" t="s">
        <v>409</v>
      </c>
      <c r="W10" s="272" t="s">
        <v>410</v>
      </c>
      <c r="X10" s="272" t="s">
        <v>16</v>
      </c>
      <c r="Y10" s="272" t="s">
        <v>409</v>
      </c>
      <c r="Z10" s="272" t="s">
        <v>410</v>
      </c>
      <c r="AA10" s="272" t="s">
        <v>16</v>
      </c>
      <c r="AB10" s="272" t="s">
        <v>409</v>
      </c>
      <c r="AC10" s="272" t="s">
        <v>410</v>
      </c>
      <c r="AD10" s="272" t="s">
        <v>16</v>
      </c>
      <c r="AE10" s="272" t="s">
        <v>409</v>
      </c>
      <c r="AF10" s="272" t="s">
        <v>410</v>
      </c>
      <c r="AG10" s="272" t="s">
        <v>16</v>
      </c>
      <c r="AH10" s="272" t="s">
        <v>409</v>
      </c>
      <c r="AI10" s="272" t="s">
        <v>410</v>
      </c>
      <c r="AJ10" s="272" t="s">
        <v>16</v>
      </c>
      <c r="AK10" s="272" t="s">
        <v>409</v>
      </c>
      <c r="AL10" s="272" t="s">
        <v>410</v>
      </c>
      <c r="AM10" s="272" t="s">
        <v>16</v>
      </c>
      <c r="AN10" s="272" t="s">
        <v>409</v>
      </c>
      <c r="AO10" s="272" t="s">
        <v>410</v>
      </c>
      <c r="AP10" s="272" t="s">
        <v>16</v>
      </c>
      <c r="AQ10" s="272" t="s">
        <v>409</v>
      </c>
      <c r="AR10" s="272" t="s">
        <v>410</v>
      </c>
      <c r="AS10" s="272" t="s">
        <v>16</v>
      </c>
      <c r="AT10" s="272" t="s">
        <v>409</v>
      </c>
      <c r="AU10" s="272" t="s">
        <v>410</v>
      </c>
      <c r="AV10" s="272" t="s">
        <v>16</v>
      </c>
      <c r="AW10" s="272" t="s">
        <v>409</v>
      </c>
      <c r="AX10" s="272" t="s">
        <v>410</v>
      </c>
      <c r="AY10" s="272" t="s">
        <v>16</v>
      </c>
      <c r="AZ10" s="272" t="s">
        <v>409</v>
      </c>
      <c r="BA10" s="272" t="s">
        <v>410</v>
      </c>
      <c r="BB10" s="272" t="s">
        <v>16</v>
      </c>
      <c r="BC10" s="272" t="s">
        <v>409</v>
      </c>
      <c r="BD10" s="272" t="s">
        <v>410</v>
      </c>
      <c r="BE10" s="272" t="s">
        <v>16</v>
      </c>
      <c r="BF10" s="272" t="s">
        <v>409</v>
      </c>
      <c r="BG10" s="272" t="s">
        <v>410</v>
      </c>
      <c r="BH10" s="273" t="s">
        <v>563</v>
      </c>
      <c r="BI10" s="273" t="s">
        <v>564</v>
      </c>
      <c r="BJ10" s="273" t="s">
        <v>565</v>
      </c>
      <c r="BK10" s="273" t="s">
        <v>566</v>
      </c>
      <c r="BL10" s="273" t="s">
        <v>567</v>
      </c>
      <c r="BM10" s="273" t="s">
        <v>568</v>
      </c>
      <c r="BN10" s="273" t="s">
        <v>569</v>
      </c>
      <c r="BO10" s="273" t="s">
        <v>570</v>
      </c>
      <c r="BP10" s="273" t="s">
        <v>571</v>
      </c>
      <c r="BQ10" s="273" t="s">
        <v>572</v>
      </c>
      <c r="BR10" s="273" t="s">
        <v>573</v>
      </c>
      <c r="BS10" s="273" t="s">
        <v>574</v>
      </c>
      <c r="BT10" s="273" t="s">
        <v>575</v>
      </c>
      <c r="BU10" s="273" t="s">
        <v>576</v>
      </c>
      <c r="BV10" s="273" t="s">
        <v>577</v>
      </c>
      <c r="BW10" s="273" t="s">
        <v>578</v>
      </c>
      <c r="BX10" s="273" t="s">
        <v>579</v>
      </c>
      <c r="BY10" s="273" t="s">
        <v>580</v>
      </c>
      <c r="BZ10" s="273" t="s">
        <v>581</v>
      </c>
      <c r="CA10" s="273" t="s">
        <v>582</v>
      </c>
      <c r="CB10" s="273" t="s">
        <v>583</v>
      </c>
      <c r="CC10" s="273" t="s">
        <v>584</v>
      </c>
      <c r="CD10" s="273" t="s">
        <v>585</v>
      </c>
      <c r="CE10" s="273" t="s">
        <v>586</v>
      </c>
      <c r="CF10" s="273" t="s">
        <v>587</v>
      </c>
      <c r="CG10" s="273" t="s">
        <v>588</v>
      </c>
      <c r="CH10" s="273" t="s">
        <v>589</v>
      </c>
      <c r="CI10" s="273" t="s">
        <v>590</v>
      </c>
      <c r="CJ10" s="273" t="s">
        <v>591</v>
      </c>
      <c r="CK10" s="273" t="s">
        <v>592</v>
      </c>
      <c r="CL10" s="273" t="s">
        <v>593</v>
      </c>
      <c r="CM10" s="273" t="s">
        <v>594</v>
      </c>
      <c r="CN10" s="273" t="s">
        <v>595</v>
      </c>
      <c r="CO10" s="273" t="s">
        <v>596</v>
      </c>
      <c r="CP10" s="273" t="s">
        <v>597</v>
      </c>
      <c r="CQ10" s="273" t="s">
        <v>598</v>
      </c>
      <c r="CR10" s="273" t="s">
        <v>599</v>
      </c>
      <c r="CS10" s="273" t="s">
        <v>600</v>
      </c>
      <c r="CT10" s="273" t="s">
        <v>601</v>
      </c>
      <c r="CU10" s="273" t="s">
        <v>602</v>
      </c>
      <c r="CV10" s="273" t="s">
        <v>603</v>
      </c>
      <c r="CW10" s="273" t="s">
        <v>604</v>
      </c>
      <c r="CX10" s="273" t="s">
        <v>605</v>
      </c>
      <c r="CY10" s="273" t="s">
        <v>606</v>
      </c>
      <c r="CZ10" s="273" t="s">
        <v>607</v>
      </c>
      <c r="DA10" s="273" t="s">
        <v>608</v>
      </c>
      <c r="DB10" s="273" t="s">
        <v>609</v>
      </c>
      <c r="DC10" s="273" t="s">
        <v>610</v>
      </c>
      <c r="DD10" s="274" t="s">
        <v>611</v>
      </c>
      <c r="DE10" s="274" t="s">
        <v>612</v>
      </c>
      <c r="DF10" s="274" t="s">
        <v>613</v>
      </c>
      <c r="DG10" s="274" t="s">
        <v>614</v>
      </c>
      <c r="DH10" s="274" t="s">
        <v>615</v>
      </c>
      <c r="DI10" s="274" t="s">
        <v>616</v>
      </c>
      <c r="DJ10" s="274" t="s">
        <v>617</v>
      </c>
      <c r="DK10" s="274" t="s">
        <v>618</v>
      </c>
      <c r="DL10" s="274" t="s">
        <v>619</v>
      </c>
      <c r="DM10" s="274" t="s">
        <v>620</v>
      </c>
      <c r="DN10" s="274" t="s">
        <v>621</v>
      </c>
      <c r="DO10" s="274" t="s">
        <v>622</v>
      </c>
      <c r="DP10" s="274" t="s">
        <v>623</v>
      </c>
      <c r="DQ10" s="274" t="s">
        <v>624</v>
      </c>
      <c r="DR10" s="274" t="s">
        <v>625</v>
      </c>
      <c r="DS10" s="273" t="s">
        <v>626</v>
      </c>
      <c r="DT10" s="273" t="s">
        <v>627</v>
      </c>
      <c r="DU10" s="273" t="s">
        <v>628</v>
      </c>
      <c r="DV10" s="273" t="s">
        <v>629</v>
      </c>
      <c r="DW10" s="273" t="s">
        <v>630</v>
      </c>
      <c r="DX10" s="273" t="s">
        <v>631</v>
      </c>
      <c r="DY10" s="273" t="s">
        <v>632</v>
      </c>
      <c r="DZ10" s="273" t="s">
        <v>633</v>
      </c>
      <c r="EA10" s="273" t="s">
        <v>634</v>
      </c>
      <c r="EB10" s="273" t="s">
        <v>635</v>
      </c>
      <c r="EC10" s="273" t="s">
        <v>636</v>
      </c>
      <c r="ED10" s="273" t="s">
        <v>637</v>
      </c>
    </row>
    <row r="11" spans="1:134" s="1" customFormat="1" ht="15" customHeight="1" x14ac:dyDescent="0.55000000000000004">
      <c r="A11" s="8">
        <v>5</v>
      </c>
      <c r="B11" s="9" t="s">
        <v>21</v>
      </c>
      <c r="C11" s="8">
        <v>72651</v>
      </c>
      <c r="D11" s="8">
        <v>27960</v>
      </c>
      <c r="E11" s="105">
        <v>0.38485361522897138</v>
      </c>
      <c r="F11" s="8">
        <v>11845</v>
      </c>
      <c r="G11" s="8">
        <v>931</v>
      </c>
      <c r="H11" s="105">
        <v>7.859856479527226E-2</v>
      </c>
      <c r="I11" s="36">
        <v>84496</v>
      </c>
      <c r="J11" s="8">
        <v>28891</v>
      </c>
      <c r="K11" s="105">
        <v>0.34192151107744745</v>
      </c>
      <c r="L11" s="36">
        <v>147631</v>
      </c>
      <c r="M11" s="8">
        <v>17197</v>
      </c>
      <c r="N11" s="105">
        <v>0.11648637481287806</v>
      </c>
      <c r="O11" s="36">
        <v>232127</v>
      </c>
      <c r="P11" s="8">
        <v>46088</v>
      </c>
      <c r="Q11" s="105">
        <v>0.1985464853291517</v>
      </c>
      <c r="R11" s="8">
        <v>5757</v>
      </c>
      <c r="S11" s="8">
        <v>478</v>
      </c>
      <c r="T11" s="105">
        <v>8.3029355567135657E-2</v>
      </c>
      <c r="U11" s="8">
        <v>2127</v>
      </c>
      <c r="V11" s="8">
        <v>291</v>
      </c>
      <c r="W11" s="105">
        <v>0.13681241184767279</v>
      </c>
      <c r="X11" s="8">
        <v>1473</v>
      </c>
      <c r="Y11" s="8">
        <v>144</v>
      </c>
      <c r="Z11" s="105">
        <v>9.775967413441955E-2</v>
      </c>
      <c r="AA11" s="8">
        <v>73029</v>
      </c>
      <c r="AB11" s="8">
        <v>9811</v>
      </c>
      <c r="AC11" s="105">
        <v>0.13434389078311357</v>
      </c>
      <c r="AD11" s="8">
        <v>360</v>
      </c>
      <c r="AE11" s="8">
        <v>10</v>
      </c>
      <c r="AF11" s="105">
        <v>2.7777777777777776E-2</v>
      </c>
      <c r="AG11" s="8">
        <v>38721</v>
      </c>
      <c r="AH11" s="8">
        <v>1841</v>
      </c>
      <c r="AI11" s="105">
        <v>4.7545259678210793E-2</v>
      </c>
      <c r="AJ11" s="8">
        <v>750</v>
      </c>
      <c r="AK11" s="8">
        <v>65</v>
      </c>
      <c r="AL11" s="105">
        <v>8.666666666666667E-2</v>
      </c>
      <c r="AM11" s="8">
        <v>4245</v>
      </c>
      <c r="AN11" s="8">
        <v>524</v>
      </c>
      <c r="AO11" s="105">
        <v>0.12343934040047114</v>
      </c>
      <c r="AP11" s="8">
        <v>0</v>
      </c>
      <c r="AQ11" s="8">
        <v>19</v>
      </c>
      <c r="AR11" s="105" t="s">
        <v>733</v>
      </c>
      <c r="AS11" s="8">
        <v>0</v>
      </c>
      <c r="AT11" s="8">
        <v>3</v>
      </c>
      <c r="AU11" s="105" t="s">
        <v>733</v>
      </c>
      <c r="AV11" s="8">
        <v>229</v>
      </c>
      <c r="AW11" s="8">
        <v>18</v>
      </c>
      <c r="AX11" s="105">
        <v>7.8602620087336247E-2</v>
      </c>
      <c r="AY11" s="8">
        <v>5692</v>
      </c>
      <c r="AZ11" s="8">
        <v>364</v>
      </c>
      <c r="BA11" s="105">
        <v>6.3949402670414615E-2</v>
      </c>
      <c r="BB11" s="8">
        <v>15248</v>
      </c>
      <c r="BC11" s="8">
        <v>3552</v>
      </c>
      <c r="BD11" s="105">
        <v>0.23294858342077648</v>
      </c>
      <c r="BE11" s="8">
        <v>0</v>
      </c>
      <c r="BF11" s="8">
        <v>0</v>
      </c>
      <c r="BG11" s="105" t="s">
        <v>733</v>
      </c>
      <c r="BH11" s="8">
        <v>125161</v>
      </c>
      <c r="BI11" s="8">
        <v>8779</v>
      </c>
      <c r="BJ11" s="105">
        <v>7.0141657545081934E-2</v>
      </c>
      <c r="BK11" s="8">
        <v>88896</v>
      </c>
      <c r="BL11" s="8">
        <v>12340</v>
      </c>
      <c r="BM11" s="105">
        <v>0.13881389488840892</v>
      </c>
      <c r="BN11" s="8">
        <v>31835</v>
      </c>
      <c r="BO11" s="8">
        <v>3187</v>
      </c>
      <c r="BP11" s="105">
        <v>0.10010994188785928</v>
      </c>
      <c r="BQ11" s="8">
        <v>24466</v>
      </c>
      <c r="BR11" s="8">
        <v>4332</v>
      </c>
      <c r="BS11" s="105">
        <v>0.17706204528733752</v>
      </c>
      <c r="BT11" s="8">
        <v>56301</v>
      </c>
      <c r="BU11" s="8">
        <v>7519</v>
      </c>
      <c r="BV11" s="105">
        <v>0.13355002575442709</v>
      </c>
      <c r="BW11" s="8">
        <v>90338</v>
      </c>
      <c r="BX11" s="8">
        <v>13410</v>
      </c>
      <c r="BY11" s="105">
        <v>0.14844251588478824</v>
      </c>
      <c r="BZ11" s="8">
        <v>43386</v>
      </c>
      <c r="CA11" s="8">
        <v>2951</v>
      </c>
      <c r="CB11" s="105">
        <v>1.3529710044714885E-2</v>
      </c>
      <c r="CC11" s="8">
        <v>133724</v>
      </c>
      <c r="CD11" s="8">
        <f>+CA11+BX11</f>
        <v>16361</v>
      </c>
      <c r="CE11" s="105">
        <f>+CD11/CC11</f>
        <v>0.1223490173790793</v>
      </c>
      <c r="CF11" s="55">
        <v>0.63</v>
      </c>
      <c r="CG11" s="55">
        <v>0.60931928687196113</v>
      </c>
      <c r="CH11" s="105">
        <v>0.96717347122533515</v>
      </c>
      <c r="CI11" s="8">
        <v>400</v>
      </c>
      <c r="CJ11" s="8">
        <v>0</v>
      </c>
      <c r="CK11" s="105">
        <v>0</v>
      </c>
      <c r="CL11" s="8">
        <v>424</v>
      </c>
      <c r="CM11" s="8">
        <v>0</v>
      </c>
      <c r="CN11" s="105">
        <v>0</v>
      </c>
      <c r="CO11" s="8">
        <v>50901</v>
      </c>
      <c r="CP11" s="8">
        <v>0</v>
      </c>
      <c r="CQ11" s="105">
        <v>0</v>
      </c>
      <c r="CR11" s="8">
        <v>499</v>
      </c>
      <c r="CS11" s="8">
        <v>0</v>
      </c>
      <c r="CT11" s="105">
        <v>0</v>
      </c>
      <c r="CU11" s="8">
        <v>248</v>
      </c>
      <c r="CV11" s="8">
        <v>0</v>
      </c>
      <c r="CW11" s="105">
        <v>0</v>
      </c>
      <c r="CX11" s="484">
        <v>100</v>
      </c>
      <c r="CY11" s="484">
        <v>0</v>
      </c>
      <c r="CZ11" s="489">
        <v>0</v>
      </c>
      <c r="DA11" s="484">
        <v>125</v>
      </c>
      <c r="DB11" s="484">
        <v>0</v>
      </c>
      <c r="DC11" s="489">
        <v>0</v>
      </c>
      <c r="DD11" s="8">
        <v>10</v>
      </c>
      <c r="DE11" s="8">
        <v>0</v>
      </c>
      <c r="DF11" s="105">
        <v>0</v>
      </c>
      <c r="DG11" s="8">
        <v>11365</v>
      </c>
      <c r="DH11" s="8">
        <v>0</v>
      </c>
      <c r="DI11" s="105">
        <v>0</v>
      </c>
      <c r="DJ11" s="8">
        <v>668</v>
      </c>
      <c r="DK11" s="8">
        <v>0</v>
      </c>
      <c r="DL11" s="105">
        <v>0</v>
      </c>
      <c r="DM11" s="8">
        <v>153</v>
      </c>
      <c r="DN11" s="278">
        <v>5</v>
      </c>
      <c r="DO11" s="105">
        <f t="shared" ref="DO11:DO45" si="0">+IFERROR(DN11/DM11,"")</f>
        <v>3.2679738562091505E-2</v>
      </c>
      <c r="DP11" s="8">
        <v>84</v>
      </c>
      <c r="DQ11" s="278">
        <v>3</v>
      </c>
      <c r="DR11" s="105">
        <f t="shared" ref="DR11:DR43" si="1">+IFERROR(DQ11/DP11,"")</f>
        <v>3.5714285714285712E-2</v>
      </c>
      <c r="DS11" s="484">
        <v>2665</v>
      </c>
      <c r="DT11" s="484">
        <v>0</v>
      </c>
      <c r="DU11" s="489">
        <v>0</v>
      </c>
      <c r="DV11" s="484">
        <v>5204</v>
      </c>
      <c r="DW11" s="484">
        <v>0</v>
      </c>
      <c r="DX11" s="489">
        <v>0</v>
      </c>
      <c r="DY11" s="484">
        <v>54</v>
      </c>
      <c r="DZ11" s="484">
        <v>0</v>
      </c>
      <c r="EA11" s="489">
        <v>0</v>
      </c>
      <c r="EB11" s="484">
        <v>189</v>
      </c>
      <c r="EC11" s="484">
        <v>0</v>
      </c>
      <c r="ED11" s="489">
        <v>0</v>
      </c>
    </row>
    <row r="12" spans="1:134" s="1" customFormat="1" ht="15" customHeight="1" x14ac:dyDescent="0.55000000000000004">
      <c r="A12" s="8">
        <v>8</v>
      </c>
      <c r="B12" s="9" t="s">
        <v>38</v>
      </c>
      <c r="C12" s="8">
        <v>34160</v>
      </c>
      <c r="D12" s="8">
        <v>8932</v>
      </c>
      <c r="E12" s="105">
        <v>0.2614754098360656</v>
      </c>
      <c r="F12" s="8">
        <v>2369</v>
      </c>
      <c r="G12" s="8">
        <v>255</v>
      </c>
      <c r="H12" s="105">
        <v>0.10764035457999156</v>
      </c>
      <c r="I12" s="36">
        <v>36529</v>
      </c>
      <c r="J12" s="8">
        <v>9187</v>
      </c>
      <c r="K12" s="105">
        <v>0.25149880916532069</v>
      </c>
      <c r="L12" s="36">
        <v>103410</v>
      </c>
      <c r="M12" s="8">
        <v>22131</v>
      </c>
      <c r="N12" s="105">
        <v>0.21401218450826806</v>
      </c>
      <c r="O12" s="36">
        <v>139939</v>
      </c>
      <c r="P12" s="8">
        <v>31318</v>
      </c>
      <c r="Q12" s="105">
        <v>0.22379751177298679</v>
      </c>
      <c r="R12" s="8">
        <v>3752</v>
      </c>
      <c r="S12" s="8">
        <v>312</v>
      </c>
      <c r="T12" s="105">
        <v>8.3155650319829424E-2</v>
      </c>
      <c r="U12" s="8">
        <v>1154</v>
      </c>
      <c r="V12" s="8">
        <v>190</v>
      </c>
      <c r="W12" s="105">
        <v>0.16464471403812825</v>
      </c>
      <c r="X12" s="8">
        <v>496</v>
      </c>
      <c r="Y12" s="8">
        <v>5</v>
      </c>
      <c r="Z12" s="105">
        <v>1.0080645161290322E-2</v>
      </c>
      <c r="AA12" s="8">
        <v>61468</v>
      </c>
      <c r="AB12" s="8">
        <v>19523</v>
      </c>
      <c r="AC12" s="105">
        <v>0.31761241621656799</v>
      </c>
      <c r="AD12" s="8">
        <v>156</v>
      </c>
      <c r="AE12" s="8">
        <v>0</v>
      </c>
      <c r="AF12" s="105">
        <v>0</v>
      </c>
      <c r="AG12" s="8">
        <v>24394</v>
      </c>
      <c r="AH12" s="8">
        <v>897</v>
      </c>
      <c r="AI12" s="105">
        <v>3.6771337214069034E-2</v>
      </c>
      <c r="AJ12" s="8">
        <v>415</v>
      </c>
      <c r="AK12" s="8">
        <v>25</v>
      </c>
      <c r="AL12" s="105">
        <v>6.0240963855421686E-2</v>
      </c>
      <c r="AM12" s="8">
        <v>3272</v>
      </c>
      <c r="AN12" s="8">
        <v>452</v>
      </c>
      <c r="AO12" s="105">
        <v>0.13814180929095354</v>
      </c>
      <c r="AP12" s="8">
        <v>0</v>
      </c>
      <c r="AQ12" s="8">
        <v>13</v>
      </c>
      <c r="AR12" s="105" t="s">
        <v>733</v>
      </c>
      <c r="AS12" s="8">
        <v>92</v>
      </c>
      <c r="AT12" s="8">
        <v>5</v>
      </c>
      <c r="AU12" s="105">
        <v>5.434782608695652E-2</v>
      </c>
      <c r="AV12" s="8">
        <v>21</v>
      </c>
      <c r="AW12" s="8">
        <v>2</v>
      </c>
      <c r="AX12" s="105">
        <v>9.5238095238095233E-2</v>
      </c>
      <c r="AY12" s="8">
        <v>1600</v>
      </c>
      <c r="AZ12" s="8">
        <v>27</v>
      </c>
      <c r="BA12" s="105">
        <v>1.6875000000000001E-2</v>
      </c>
      <c r="BB12" s="8">
        <v>6578</v>
      </c>
      <c r="BC12" s="8">
        <v>660</v>
      </c>
      <c r="BD12" s="105">
        <v>0.10033444816053512</v>
      </c>
      <c r="BE12" s="8">
        <v>12</v>
      </c>
      <c r="BF12" s="8">
        <v>1</v>
      </c>
      <c r="BG12" s="105">
        <v>8.3333333333333329E-2</v>
      </c>
      <c r="BH12" s="8">
        <v>43315</v>
      </c>
      <c r="BI12" s="8">
        <v>5541</v>
      </c>
      <c r="BJ12" s="105">
        <v>0.12792335218746392</v>
      </c>
      <c r="BK12" s="8">
        <v>24293</v>
      </c>
      <c r="BL12" s="8">
        <v>2625</v>
      </c>
      <c r="BM12" s="105">
        <v>0.10805581854855308</v>
      </c>
      <c r="BN12" s="8">
        <v>8566</v>
      </c>
      <c r="BO12" s="8">
        <v>436</v>
      </c>
      <c r="BP12" s="105">
        <v>5.0898902638337615E-2</v>
      </c>
      <c r="BQ12" s="8">
        <v>5840</v>
      </c>
      <c r="BR12" s="8">
        <v>390</v>
      </c>
      <c r="BS12" s="105">
        <v>6.6780821917808222E-2</v>
      </c>
      <c r="BT12" s="8">
        <v>14406</v>
      </c>
      <c r="BU12" s="8">
        <v>826</v>
      </c>
      <c r="BV12" s="105">
        <v>5.7337220602526724E-2</v>
      </c>
      <c r="BW12" s="8">
        <v>21901</v>
      </c>
      <c r="BX12" s="8">
        <v>3476</v>
      </c>
      <c r="BY12" s="105">
        <v>0.15871421396283275</v>
      </c>
      <c r="BZ12" s="8">
        <v>14701</v>
      </c>
      <c r="CA12" s="8">
        <v>1264</v>
      </c>
      <c r="CB12" s="105">
        <v>1.7685871709407523E-3</v>
      </c>
      <c r="CC12" s="8">
        <v>36602</v>
      </c>
      <c r="CD12" s="8">
        <f t="shared" ref="CD12:CD43" si="2">+CA12+BX12</f>
        <v>4740</v>
      </c>
      <c r="CE12" s="105">
        <f t="shared" ref="CE12:CE43" si="3">+CD12/CC12</f>
        <v>0.12950112015736845</v>
      </c>
      <c r="CF12" s="55">
        <v>0.63</v>
      </c>
      <c r="CG12" s="55">
        <v>0.31466666666666665</v>
      </c>
      <c r="CH12" s="105">
        <v>0.49947089947089945</v>
      </c>
      <c r="CI12" s="8">
        <v>176</v>
      </c>
      <c r="CJ12" s="8">
        <v>0</v>
      </c>
      <c r="CK12" s="105">
        <v>0</v>
      </c>
      <c r="CL12" s="8">
        <v>167</v>
      </c>
      <c r="CM12" s="8">
        <v>0</v>
      </c>
      <c r="CN12" s="105">
        <v>0</v>
      </c>
      <c r="CO12" s="8">
        <v>18921</v>
      </c>
      <c r="CP12" s="8">
        <v>0</v>
      </c>
      <c r="CQ12" s="105">
        <v>0</v>
      </c>
      <c r="CR12" s="8">
        <v>110</v>
      </c>
      <c r="CS12" s="8">
        <v>0</v>
      </c>
      <c r="CT12" s="105">
        <v>0</v>
      </c>
      <c r="CU12" s="8">
        <v>55</v>
      </c>
      <c r="CV12" s="8">
        <v>0</v>
      </c>
      <c r="CW12" s="105">
        <v>0</v>
      </c>
      <c r="CX12" s="485"/>
      <c r="CY12" s="485"/>
      <c r="CZ12" s="490"/>
      <c r="DA12" s="485"/>
      <c r="DB12" s="485"/>
      <c r="DC12" s="490"/>
      <c r="DD12" s="8">
        <v>10</v>
      </c>
      <c r="DE12" s="8">
        <v>0</v>
      </c>
      <c r="DF12" s="105">
        <v>0</v>
      </c>
      <c r="DG12" s="8">
        <v>1132</v>
      </c>
      <c r="DH12" s="8">
        <v>0</v>
      </c>
      <c r="DI12" s="105">
        <v>0</v>
      </c>
      <c r="DJ12" s="8">
        <v>248</v>
      </c>
      <c r="DK12" s="8">
        <v>0</v>
      </c>
      <c r="DL12" s="105">
        <v>0</v>
      </c>
      <c r="DM12" s="8">
        <v>117</v>
      </c>
      <c r="DN12" s="8">
        <v>4</v>
      </c>
      <c r="DO12" s="105">
        <f t="shared" si="0"/>
        <v>3.4188034188034191E-2</v>
      </c>
      <c r="DP12" s="8">
        <v>64</v>
      </c>
      <c r="DQ12" s="8">
        <v>2</v>
      </c>
      <c r="DR12" s="105">
        <f t="shared" si="1"/>
        <v>3.125E-2</v>
      </c>
      <c r="DS12" s="485"/>
      <c r="DT12" s="485"/>
      <c r="DU12" s="490"/>
      <c r="DV12" s="485"/>
      <c r="DW12" s="485"/>
      <c r="DX12" s="490"/>
      <c r="DY12" s="492"/>
      <c r="DZ12" s="485"/>
      <c r="EA12" s="490"/>
      <c r="EB12" s="492"/>
      <c r="EC12" s="485"/>
      <c r="ED12" s="490"/>
    </row>
    <row r="13" spans="1:134" s="1" customFormat="1" x14ac:dyDescent="0.55000000000000004">
      <c r="A13" s="8">
        <v>11</v>
      </c>
      <c r="B13" s="9" t="s">
        <v>43</v>
      </c>
      <c r="C13" s="8">
        <v>42723</v>
      </c>
      <c r="D13" s="8">
        <v>12256</v>
      </c>
      <c r="E13" s="105">
        <v>0.28687124031552091</v>
      </c>
      <c r="F13" s="8">
        <v>4096</v>
      </c>
      <c r="G13" s="8">
        <v>440</v>
      </c>
      <c r="H13" s="105">
        <v>0.107421875</v>
      </c>
      <c r="I13" s="36">
        <v>46819</v>
      </c>
      <c r="J13" s="8">
        <v>12696</v>
      </c>
      <c r="K13" s="105">
        <v>0.27117196010166811</v>
      </c>
      <c r="L13" s="36">
        <v>99461</v>
      </c>
      <c r="M13" s="8">
        <v>13769</v>
      </c>
      <c r="N13" s="105">
        <v>0.13843617096148239</v>
      </c>
      <c r="O13" s="36">
        <v>146280</v>
      </c>
      <c r="P13" s="8">
        <v>26465</v>
      </c>
      <c r="Q13" s="105">
        <v>0.18092015313098167</v>
      </c>
      <c r="R13" s="8">
        <v>8018</v>
      </c>
      <c r="S13" s="8">
        <v>981</v>
      </c>
      <c r="T13" s="105">
        <v>0.1223497131454228</v>
      </c>
      <c r="U13" s="8">
        <v>1503</v>
      </c>
      <c r="V13" s="8">
        <v>387</v>
      </c>
      <c r="W13" s="105">
        <v>0.25748502994011974</v>
      </c>
      <c r="X13" s="8">
        <v>1505</v>
      </c>
      <c r="Y13" s="8">
        <v>216</v>
      </c>
      <c r="Z13" s="105">
        <v>0.14352159468438538</v>
      </c>
      <c r="AA13" s="8">
        <v>43633</v>
      </c>
      <c r="AB13" s="8">
        <v>5400</v>
      </c>
      <c r="AC13" s="105">
        <v>0.12375953979785942</v>
      </c>
      <c r="AD13" s="8">
        <v>274</v>
      </c>
      <c r="AE13" s="8">
        <v>26</v>
      </c>
      <c r="AF13" s="105">
        <v>9.4890510948905105E-2</v>
      </c>
      <c r="AG13" s="8">
        <v>30719</v>
      </c>
      <c r="AH13" s="8">
        <v>2575</v>
      </c>
      <c r="AI13" s="105">
        <v>8.3824343240339855E-2</v>
      </c>
      <c r="AJ13" s="8">
        <v>146</v>
      </c>
      <c r="AK13" s="8">
        <v>48</v>
      </c>
      <c r="AL13" s="105">
        <v>0.32876712328767121</v>
      </c>
      <c r="AM13" s="8">
        <v>2020</v>
      </c>
      <c r="AN13" s="8">
        <v>471</v>
      </c>
      <c r="AO13" s="105">
        <v>0.23316831683168318</v>
      </c>
      <c r="AP13" s="8">
        <v>124</v>
      </c>
      <c r="AQ13" s="8">
        <v>25</v>
      </c>
      <c r="AR13" s="105">
        <v>0.20161290322580644</v>
      </c>
      <c r="AS13" s="8">
        <v>0</v>
      </c>
      <c r="AT13" s="8">
        <v>6</v>
      </c>
      <c r="AU13" s="105" t="s">
        <v>733</v>
      </c>
      <c r="AV13" s="8">
        <v>142</v>
      </c>
      <c r="AW13" s="8">
        <v>6</v>
      </c>
      <c r="AX13" s="105">
        <v>4.2253521126760563E-2</v>
      </c>
      <c r="AY13" s="8">
        <v>2450</v>
      </c>
      <c r="AZ13" s="8">
        <v>167</v>
      </c>
      <c r="BA13" s="105">
        <v>6.8163265306122447E-2</v>
      </c>
      <c r="BB13" s="8">
        <v>8913</v>
      </c>
      <c r="BC13" s="8">
        <v>2970</v>
      </c>
      <c r="BD13" s="105">
        <v>0.33322113766408618</v>
      </c>
      <c r="BE13" s="8">
        <v>14</v>
      </c>
      <c r="BF13" s="8">
        <v>1</v>
      </c>
      <c r="BG13" s="105">
        <v>7.1428571428571425E-2</v>
      </c>
      <c r="BH13" s="8">
        <v>192394</v>
      </c>
      <c r="BI13" s="8">
        <v>17601</v>
      </c>
      <c r="BJ13" s="105">
        <v>9.1484141917107603E-2</v>
      </c>
      <c r="BK13" s="8">
        <v>289278</v>
      </c>
      <c r="BL13" s="8">
        <v>37312</v>
      </c>
      <c r="BM13" s="105">
        <v>0.12898319263822344</v>
      </c>
      <c r="BN13" s="8">
        <v>94714</v>
      </c>
      <c r="BO13" s="8">
        <v>8536</v>
      </c>
      <c r="BP13" s="105">
        <v>9.0123952108452809E-2</v>
      </c>
      <c r="BQ13" s="8">
        <v>79339</v>
      </c>
      <c r="BR13" s="8">
        <v>8683</v>
      </c>
      <c r="BS13" s="105">
        <v>0.10944176256317827</v>
      </c>
      <c r="BT13" s="8">
        <v>174053</v>
      </c>
      <c r="BU13" s="8">
        <v>17219</v>
      </c>
      <c r="BV13" s="105">
        <v>9.8929636375127111E-2</v>
      </c>
      <c r="BW13" s="8">
        <v>119638</v>
      </c>
      <c r="BX13" s="8">
        <v>16313</v>
      </c>
      <c r="BY13" s="105">
        <v>0.13635299821127067</v>
      </c>
      <c r="BZ13" s="8">
        <v>19102</v>
      </c>
      <c r="CA13" s="8">
        <v>1902</v>
      </c>
      <c r="CB13" s="105">
        <v>1.0522458381321327E-2</v>
      </c>
      <c r="CC13" s="8">
        <v>138740</v>
      </c>
      <c r="CD13" s="8">
        <f t="shared" si="2"/>
        <v>18215</v>
      </c>
      <c r="CE13" s="105">
        <f t="shared" si="3"/>
        <v>0.13128874153092115</v>
      </c>
      <c r="CF13" s="55">
        <v>0.63</v>
      </c>
      <c r="CG13" s="55">
        <v>0.46148692109777018</v>
      </c>
      <c r="CH13" s="105">
        <v>0.73251892237741301</v>
      </c>
      <c r="CI13" s="8">
        <v>331</v>
      </c>
      <c r="CJ13" s="8">
        <v>0</v>
      </c>
      <c r="CK13" s="105">
        <v>0</v>
      </c>
      <c r="CL13" s="8">
        <v>440</v>
      </c>
      <c r="CM13" s="8">
        <v>0</v>
      </c>
      <c r="CN13" s="105">
        <v>0</v>
      </c>
      <c r="CO13" s="8">
        <v>57983</v>
      </c>
      <c r="CP13" s="8">
        <v>0</v>
      </c>
      <c r="CQ13" s="105">
        <v>0</v>
      </c>
      <c r="CR13" s="8">
        <v>202</v>
      </c>
      <c r="CS13" s="8">
        <v>0</v>
      </c>
      <c r="CT13" s="105">
        <v>0</v>
      </c>
      <c r="CU13" s="8">
        <v>101</v>
      </c>
      <c r="CV13" s="8">
        <v>0</v>
      </c>
      <c r="CW13" s="105">
        <v>0</v>
      </c>
      <c r="CX13" s="485"/>
      <c r="CY13" s="485"/>
      <c r="CZ13" s="490"/>
      <c r="DA13" s="485"/>
      <c r="DB13" s="485"/>
      <c r="DC13" s="490"/>
      <c r="DD13" s="8">
        <v>10</v>
      </c>
      <c r="DE13" s="8">
        <v>0</v>
      </c>
      <c r="DF13" s="105">
        <v>0</v>
      </c>
      <c r="DG13" s="8">
        <v>0</v>
      </c>
      <c r="DH13" s="8">
        <v>0</v>
      </c>
      <c r="DI13" s="105" t="s">
        <v>733</v>
      </c>
      <c r="DJ13" s="8">
        <v>758</v>
      </c>
      <c r="DK13" s="8">
        <v>0</v>
      </c>
      <c r="DL13" s="105">
        <v>0</v>
      </c>
      <c r="DM13" s="8">
        <v>75</v>
      </c>
      <c r="DN13" s="8">
        <v>2</v>
      </c>
      <c r="DO13" s="105">
        <f t="shared" si="0"/>
        <v>2.6666666666666668E-2</v>
      </c>
      <c r="DP13" s="8">
        <v>42</v>
      </c>
      <c r="DQ13" s="8">
        <v>2</v>
      </c>
      <c r="DR13" s="105">
        <f t="shared" si="1"/>
        <v>4.7619047619047616E-2</v>
      </c>
      <c r="DS13" s="485"/>
      <c r="DT13" s="485"/>
      <c r="DU13" s="490"/>
      <c r="DV13" s="485"/>
      <c r="DW13" s="485"/>
      <c r="DX13" s="490"/>
      <c r="DY13" s="492"/>
      <c r="DZ13" s="485"/>
      <c r="EA13" s="490"/>
      <c r="EB13" s="492"/>
      <c r="EC13" s="485"/>
      <c r="ED13" s="490"/>
    </row>
    <row r="14" spans="1:134" s="1" customFormat="1" x14ac:dyDescent="0.55000000000000004">
      <c r="A14" s="8">
        <v>13</v>
      </c>
      <c r="B14" s="9" t="s">
        <v>59</v>
      </c>
      <c r="C14" s="8">
        <v>40755</v>
      </c>
      <c r="D14" s="8">
        <v>8873</v>
      </c>
      <c r="E14" s="105">
        <v>0.2177156177156177</v>
      </c>
      <c r="F14" s="8">
        <v>2369</v>
      </c>
      <c r="G14" s="8">
        <v>165</v>
      </c>
      <c r="H14" s="105">
        <v>6.9649641198818071E-2</v>
      </c>
      <c r="I14" s="36">
        <v>43124</v>
      </c>
      <c r="J14" s="8">
        <v>9038</v>
      </c>
      <c r="K14" s="105">
        <v>0.20958167145904832</v>
      </c>
      <c r="L14" s="36">
        <v>143648</v>
      </c>
      <c r="M14" s="8">
        <v>14230</v>
      </c>
      <c r="N14" s="105">
        <v>9.9061595010024497E-2</v>
      </c>
      <c r="O14" s="36">
        <v>186772</v>
      </c>
      <c r="P14" s="8">
        <v>23268</v>
      </c>
      <c r="Q14" s="105">
        <v>0.12457970145417943</v>
      </c>
      <c r="R14" s="8">
        <v>2562</v>
      </c>
      <c r="S14" s="8">
        <v>184</v>
      </c>
      <c r="T14" s="105">
        <v>7.1818891491022635E-2</v>
      </c>
      <c r="U14" s="8">
        <v>1153</v>
      </c>
      <c r="V14" s="8">
        <v>132</v>
      </c>
      <c r="W14" s="105">
        <v>0.11448395490026018</v>
      </c>
      <c r="X14" s="8">
        <v>510</v>
      </c>
      <c r="Y14" s="8">
        <v>4</v>
      </c>
      <c r="Z14" s="105">
        <v>7.8431372549019607E-3</v>
      </c>
      <c r="AA14" s="8">
        <v>81267</v>
      </c>
      <c r="AB14" s="8">
        <v>10296</v>
      </c>
      <c r="AC14" s="105">
        <v>0.12669349182324929</v>
      </c>
      <c r="AD14" s="8">
        <v>100</v>
      </c>
      <c r="AE14" s="8">
        <v>7</v>
      </c>
      <c r="AF14" s="105">
        <v>7.0000000000000007E-2</v>
      </c>
      <c r="AG14" s="8">
        <v>31335</v>
      </c>
      <c r="AH14" s="8">
        <v>1518</v>
      </c>
      <c r="AI14" s="105">
        <v>4.8444231689803732E-2</v>
      </c>
      <c r="AJ14" s="8">
        <v>1756</v>
      </c>
      <c r="AK14" s="8">
        <v>208</v>
      </c>
      <c r="AL14" s="105">
        <v>0.11845102505694761</v>
      </c>
      <c r="AM14" s="8">
        <v>6991</v>
      </c>
      <c r="AN14" s="8">
        <v>483</v>
      </c>
      <c r="AO14" s="105">
        <v>6.9088828493777718E-2</v>
      </c>
      <c r="AP14" s="8">
        <v>526</v>
      </c>
      <c r="AQ14" s="8">
        <v>42</v>
      </c>
      <c r="AR14" s="105">
        <v>7.9847908745247151E-2</v>
      </c>
      <c r="AS14" s="8">
        <v>418</v>
      </c>
      <c r="AT14" s="8">
        <v>53</v>
      </c>
      <c r="AU14" s="105">
        <v>0.12679425837320574</v>
      </c>
      <c r="AV14" s="8">
        <v>129</v>
      </c>
      <c r="AW14" s="8">
        <v>3</v>
      </c>
      <c r="AX14" s="105">
        <v>2.3255813953488372E-2</v>
      </c>
      <c r="AY14" s="8">
        <v>3193</v>
      </c>
      <c r="AZ14" s="8">
        <v>56</v>
      </c>
      <c r="BA14" s="105">
        <v>1.7538365173817728E-2</v>
      </c>
      <c r="BB14" s="8">
        <v>13708</v>
      </c>
      <c r="BC14" s="8">
        <v>1075</v>
      </c>
      <c r="BD14" s="105">
        <v>7.8421359789903708E-2</v>
      </c>
      <c r="BE14" s="8">
        <v>0</v>
      </c>
      <c r="BF14" s="8">
        <v>0</v>
      </c>
      <c r="BG14" s="105" t="s">
        <v>733</v>
      </c>
      <c r="BH14" s="8">
        <v>47813</v>
      </c>
      <c r="BI14" s="8">
        <v>1387</v>
      </c>
      <c r="BJ14" s="105">
        <v>2.9008846966306234E-2</v>
      </c>
      <c r="BK14" s="8">
        <v>16178</v>
      </c>
      <c r="BL14" s="8">
        <v>1675</v>
      </c>
      <c r="BM14" s="105">
        <v>0.10353566571887748</v>
      </c>
      <c r="BN14" s="8">
        <v>5882</v>
      </c>
      <c r="BO14" s="8">
        <v>128</v>
      </c>
      <c r="BP14" s="105">
        <v>2.1761305678340701E-2</v>
      </c>
      <c r="BQ14" s="8">
        <v>3939</v>
      </c>
      <c r="BR14" s="8">
        <v>66</v>
      </c>
      <c r="BS14" s="105">
        <v>1.6755521706016754E-2</v>
      </c>
      <c r="BT14" s="8">
        <v>9821</v>
      </c>
      <c r="BU14" s="8">
        <v>194</v>
      </c>
      <c r="BV14" s="105">
        <v>1.97535892475308E-2</v>
      </c>
      <c r="BW14" s="8">
        <v>24815</v>
      </c>
      <c r="BX14" s="8">
        <v>3548</v>
      </c>
      <c r="BY14" s="105">
        <v>0.14297803747733226</v>
      </c>
      <c r="BZ14" s="8">
        <v>19455</v>
      </c>
      <c r="CA14" s="8">
        <v>1369</v>
      </c>
      <c r="CB14" s="105">
        <v>2.0303263942431253E-2</v>
      </c>
      <c r="CC14" s="8">
        <v>44270</v>
      </c>
      <c r="CD14" s="8">
        <f t="shared" si="2"/>
        <v>4917</v>
      </c>
      <c r="CE14" s="105">
        <f t="shared" si="3"/>
        <v>0.11106844364129208</v>
      </c>
      <c r="CF14" s="55">
        <v>0.63</v>
      </c>
      <c r="CG14" s="55">
        <v>0.11582089552238806</v>
      </c>
      <c r="CH14" s="105">
        <v>0.18384269130537786</v>
      </c>
      <c r="CI14" s="8">
        <v>176</v>
      </c>
      <c r="CJ14" s="8">
        <v>0</v>
      </c>
      <c r="CK14" s="105">
        <v>0</v>
      </c>
      <c r="CL14" s="8">
        <v>159</v>
      </c>
      <c r="CM14" s="8">
        <v>0</v>
      </c>
      <c r="CN14" s="105">
        <v>0</v>
      </c>
      <c r="CO14" s="8">
        <v>18083</v>
      </c>
      <c r="CP14" s="8">
        <v>0</v>
      </c>
      <c r="CQ14" s="105">
        <v>0</v>
      </c>
      <c r="CR14" s="8">
        <v>128</v>
      </c>
      <c r="CS14" s="8">
        <v>0</v>
      </c>
      <c r="CT14" s="105">
        <v>0</v>
      </c>
      <c r="CU14" s="8">
        <v>64</v>
      </c>
      <c r="CV14" s="8">
        <v>0</v>
      </c>
      <c r="CW14" s="105">
        <v>0</v>
      </c>
      <c r="CX14" s="485"/>
      <c r="CY14" s="485"/>
      <c r="CZ14" s="490"/>
      <c r="DA14" s="485"/>
      <c r="DB14" s="485"/>
      <c r="DC14" s="490"/>
      <c r="DD14" s="8">
        <v>10</v>
      </c>
      <c r="DE14" s="8">
        <v>0</v>
      </c>
      <c r="DF14" s="105">
        <v>0</v>
      </c>
      <c r="DG14" s="8">
        <v>4765</v>
      </c>
      <c r="DH14" s="8">
        <v>0</v>
      </c>
      <c r="DI14" s="105">
        <v>0</v>
      </c>
      <c r="DJ14" s="8">
        <v>237</v>
      </c>
      <c r="DK14" s="8">
        <v>0</v>
      </c>
      <c r="DL14" s="105">
        <v>0</v>
      </c>
      <c r="DM14" s="8">
        <v>182</v>
      </c>
      <c r="DN14" s="8">
        <v>6</v>
      </c>
      <c r="DO14" s="105">
        <f t="shared" si="0"/>
        <v>3.2967032967032968E-2</v>
      </c>
      <c r="DP14" s="8">
        <v>100</v>
      </c>
      <c r="DQ14" s="8">
        <v>5</v>
      </c>
      <c r="DR14" s="105">
        <f t="shared" si="1"/>
        <v>0.05</v>
      </c>
      <c r="DS14" s="485"/>
      <c r="DT14" s="485"/>
      <c r="DU14" s="490"/>
      <c r="DV14" s="485"/>
      <c r="DW14" s="485"/>
      <c r="DX14" s="490"/>
      <c r="DY14" s="492"/>
      <c r="DZ14" s="485"/>
      <c r="EA14" s="490"/>
      <c r="EB14" s="492"/>
      <c r="EC14" s="485"/>
      <c r="ED14" s="490"/>
    </row>
    <row r="15" spans="1:134" s="1" customFormat="1" x14ac:dyDescent="0.55000000000000004">
      <c r="A15" s="8">
        <v>15</v>
      </c>
      <c r="B15" s="9" t="s">
        <v>63</v>
      </c>
      <c r="C15" s="8">
        <v>7784</v>
      </c>
      <c r="D15" s="8">
        <v>2557</v>
      </c>
      <c r="E15" s="105">
        <v>0.32849434737923949</v>
      </c>
      <c r="F15" s="8">
        <v>653</v>
      </c>
      <c r="G15" s="8">
        <v>162</v>
      </c>
      <c r="H15" s="105">
        <v>0.24808575803981622</v>
      </c>
      <c r="I15" s="36">
        <v>8437</v>
      </c>
      <c r="J15" s="8">
        <v>2719</v>
      </c>
      <c r="K15" s="105">
        <v>0.32227094938959344</v>
      </c>
      <c r="L15" s="36">
        <v>30581</v>
      </c>
      <c r="M15" s="8">
        <v>6672</v>
      </c>
      <c r="N15" s="105">
        <v>0.21817468362708872</v>
      </c>
      <c r="O15" s="36">
        <v>39018</v>
      </c>
      <c r="P15" s="8">
        <v>9391</v>
      </c>
      <c r="Q15" s="105">
        <v>0.24068378697011636</v>
      </c>
      <c r="R15" s="8">
        <v>595</v>
      </c>
      <c r="S15" s="8">
        <v>200</v>
      </c>
      <c r="T15" s="105">
        <v>0.33613445378151263</v>
      </c>
      <c r="U15" s="8">
        <v>173</v>
      </c>
      <c r="V15" s="8">
        <v>46</v>
      </c>
      <c r="W15" s="105">
        <v>0.26589595375722541</v>
      </c>
      <c r="X15" s="8">
        <v>1317</v>
      </c>
      <c r="Y15" s="8">
        <v>361</v>
      </c>
      <c r="Z15" s="105">
        <v>0.27410782080485951</v>
      </c>
      <c r="AA15" s="8">
        <v>20064</v>
      </c>
      <c r="AB15" s="8">
        <v>5232</v>
      </c>
      <c r="AC15" s="105">
        <v>0.26076555023923442</v>
      </c>
      <c r="AD15" s="8">
        <v>59</v>
      </c>
      <c r="AE15" s="8">
        <v>0</v>
      </c>
      <c r="AF15" s="105">
        <v>0</v>
      </c>
      <c r="AG15" s="8">
        <v>4649</v>
      </c>
      <c r="AH15" s="8">
        <v>466</v>
      </c>
      <c r="AI15" s="105">
        <v>0.10023661002366101</v>
      </c>
      <c r="AJ15" s="8">
        <v>0</v>
      </c>
      <c r="AK15" s="8">
        <v>10</v>
      </c>
      <c r="AL15" s="105" t="s">
        <v>733</v>
      </c>
      <c r="AM15" s="8">
        <v>256</v>
      </c>
      <c r="AN15" s="8">
        <v>92</v>
      </c>
      <c r="AO15" s="105">
        <v>0.359375</v>
      </c>
      <c r="AP15" s="8">
        <v>0</v>
      </c>
      <c r="AQ15" s="8">
        <v>6</v>
      </c>
      <c r="AR15" s="105" t="s">
        <v>733</v>
      </c>
      <c r="AS15" s="8">
        <v>0</v>
      </c>
      <c r="AT15" s="8">
        <v>0</v>
      </c>
      <c r="AU15" s="105" t="s">
        <v>733</v>
      </c>
      <c r="AV15" s="8">
        <v>15</v>
      </c>
      <c r="AW15" s="8">
        <v>0</v>
      </c>
      <c r="AX15" s="105">
        <v>0</v>
      </c>
      <c r="AY15" s="8">
        <v>381</v>
      </c>
      <c r="AZ15" s="8">
        <v>8</v>
      </c>
      <c r="BA15" s="105">
        <v>2.0997375328083989E-2</v>
      </c>
      <c r="BB15" s="8">
        <v>3072</v>
      </c>
      <c r="BC15" s="8">
        <v>220</v>
      </c>
      <c r="BD15" s="105">
        <v>7.1614583333333329E-2</v>
      </c>
      <c r="BE15" s="8">
        <v>0</v>
      </c>
      <c r="BF15" s="8">
        <v>0</v>
      </c>
      <c r="BG15" s="105" t="s">
        <v>733</v>
      </c>
      <c r="BH15" s="8">
        <v>26016</v>
      </c>
      <c r="BI15" s="8">
        <v>2121</v>
      </c>
      <c r="BJ15" s="105">
        <v>8.1526752767527674E-2</v>
      </c>
      <c r="BK15" s="8">
        <v>13399</v>
      </c>
      <c r="BL15" s="8">
        <v>2314</v>
      </c>
      <c r="BM15" s="105">
        <v>0.17269945518322263</v>
      </c>
      <c r="BN15" s="8">
        <v>4861</v>
      </c>
      <c r="BO15" s="8">
        <v>435</v>
      </c>
      <c r="BP15" s="105">
        <v>8.9487759720222174E-2</v>
      </c>
      <c r="BQ15" s="8">
        <v>2823</v>
      </c>
      <c r="BR15" s="8">
        <v>412</v>
      </c>
      <c r="BS15" s="105">
        <v>0.14594403117251151</v>
      </c>
      <c r="BT15" s="8">
        <v>7684</v>
      </c>
      <c r="BU15" s="8">
        <v>847</v>
      </c>
      <c r="BV15" s="105">
        <v>0.11022904737116085</v>
      </c>
      <c r="BW15" s="8">
        <v>11226</v>
      </c>
      <c r="BX15" s="8">
        <v>1863</v>
      </c>
      <c r="BY15" s="105">
        <v>0.16595403527525387</v>
      </c>
      <c r="BZ15" s="8">
        <v>2491</v>
      </c>
      <c r="CA15" s="8">
        <v>225</v>
      </c>
      <c r="CB15" s="105">
        <v>3.6130068245684463E-3</v>
      </c>
      <c r="CC15" s="8">
        <v>13717</v>
      </c>
      <c r="CD15" s="8">
        <f t="shared" si="2"/>
        <v>2088</v>
      </c>
      <c r="CE15" s="105">
        <f t="shared" si="3"/>
        <v>0.15221987315010571</v>
      </c>
      <c r="CF15" s="55">
        <v>0.63</v>
      </c>
      <c r="CG15" s="55">
        <v>0.36603284356093346</v>
      </c>
      <c r="CH15" s="105">
        <v>0.58100451358878324</v>
      </c>
      <c r="CI15" s="8">
        <v>304</v>
      </c>
      <c r="CJ15" s="8">
        <v>0</v>
      </c>
      <c r="CK15" s="105">
        <v>0</v>
      </c>
      <c r="CL15" s="8">
        <v>310</v>
      </c>
      <c r="CM15" s="8">
        <v>0</v>
      </c>
      <c r="CN15" s="105">
        <v>0</v>
      </c>
      <c r="CO15" s="8">
        <v>28310</v>
      </c>
      <c r="CP15" s="8">
        <v>0</v>
      </c>
      <c r="CQ15" s="105">
        <v>0</v>
      </c>
      <c r="CR15" s="8">
        <v>123</v>
      </c>
      <c r="CS15" s="8">
        <v>0</v>
      </c>
      <c r="CT15" s="105">
        <v>0</v>
      </c>
      <c r="CU15" s="8">
        <v>61</v>
      </c>
      <c r="CV15" s="8">
        <v>0</v>
      </c>
      <c r="CW15" s="105">
        <v>0</v>
      </c>
      <c r="CX15" s="485"/>
      <c r="CY15" s="485"/>
      <c r="CZ15" s="490"/>
      <c r="DA15" s="485"/>
      <c r="DB15" s="485"/>
      <c r="DC15" s="490"/>
      <c r="DD15" s="8">
        <v>10</v>
      </c>
      <c r="DE15" s="8">
        <v>0</v>
      </c>
      <c r="DF15" s="105">
        <v>0</v>
      </c>
      <c r="DG15" s="8">
        <v>4038</v>
      </c>
      <c r="DH15" s="8">
        <v>0</v>
      </c>
      <c r="DI15" s="105">
        <v>0</v>
      </c>
      <c r="DJ15" s="8">
        <v>368</v>
      </c>
      <c r="DK15" s="8">
        <v>0</v>
      </c>
      <c r="DL15" s="105">
        <v>0</v>
      </c>
      <c r="DM15" s="8">
        <v>138</v>
      </c>
      <c r="DN15" s="8">
        <v>7</v>
      </c>
      <c r="DO15" s="105">
        <f t="shared" si="0"/>
        <v>5.0724637681159424E-2</v>
      </c>
      <c r="DP15" s="8">
        <v>76</v>
      </c>
      <c r="DQ15" s="8">
        <v>6</v>
      </c>
      <c r="DR15" s="105">
        <f t="shared" si="1"/>
        <v>7.8947368421052627E-2</v>
      </c>
      <c r="DS15" s="485"/>
      <c r="DT15" s="485"/>
      <c r="DU15" s="490"/>
      <c r="DV15" s="485"/>
      <c r="DW15" s="485"/>
      <c r="DX15" s="490"/>
      <c r="DY15" s="492"/>
      <c r="DZ15" s="485"/>
      <c r="EA15" s="490"/>
      <c r="EB15" s="492"/>
      <c r="EC15" s="485"/>
      <c r="ED15" s="490"/>
    </row>
    <row r="16" spans="1:134" s="1" customFormat="1" x14ac:dyDescent="0.55000000000000004">
      <c r="A16" s="8">
        <v>17</v>
      </c>
      <c r="B16" s="9" t="s">
        <v>69</v>
      </c>
      <c r="C16" s="8">
        <v>13857</v>
      </c>
      <c r="D16" s="8">
        <v>2654</v>
      </c>
      <c r="E16" s="105">
        <v>0.19152774770873926</v>
      </c>
      <c r="F16" s="8">
        <v>1860</v>
      </c>
      <c r="G16" s="8">
        <v>118</v>
      </c>
      <c r="H16" s="105">
        <v>6.3440860215053768E-2</v>
      </c>
      <c r="I16" s="36">
        <v>15717</v>
      </c>
      <c r="J16" s="8">
        <v>2772</v>
      </c>
      <c r="K16" s="105">
        <v>0.17636953617102499</v>
      </c>
      <c r="L16" s="36">
        <v>24848</v>
      </c>
      <c r="M16" s="8">
        <v>3448</v>
      </c>
      <c r="N16" s="105">
        <v>0.1387636831938184</v>
      </c>
      <c r="O16" s="36">
        <v>40565</v>
      </c>
      <c r="P16" s="8">
        <v>6220</v>
      </c>
      <c r="Q16" s="105">
        <v>0.1533341550597806</v>
      </c>
      <c r="R16" s="8">
        <v>562</v>
      </c>
      <c r="S16" s="8">
        <v>83</v>
      </c>
      <c r="T16" s="105">
        <v>0.14768683274021352</v>
      </c>
      <c r="U16" s="8">
        <v>2032</v>
      </c>
      <c r="V16" s="8">
        <v>225</v>
      </c>
      <c r="W16" s="105">
        <v>0.11072834645669291</v>
      </c>
      <c r="X16" s="8">
        <v>1304</v>
      </c>
      <c r="Y16" s="8">
        <v>52</v>
      </c>
      <c r="Z16" s="105">
        <v>3.9877300613496931E-2</v>
      </c>
      <c r="AA16" s="8">
        <v>11885</v>
      </c>
      <c r="AB16" s="8">
        <v>2544</v>
      </c>
      <c r="AC16" s="105">
        <v>0.21405132519983172</v>
      </c>
      <c r="AD16" s="8">
        <v>125</v>
      </c>
      <c r="AE16" s="8">
        <v>14</v>
      </c>
      <c r="AF16" s="105">
        <v>0.112</v>
      </c>
      <c r="AG16" s="8">
        <v>5748</v>
      </c>
      <c r="AH16" s="8">
        <v>243</v>
      </c>
      <c r="AI16" s="105">
        <v>4.2275574112734866E-2</v>
      </c>
      <c r="AJ16" s="8">
        <v>0</v>
      </c>
      <c r="AK16" s="8">
        <v>16</v>
      </c>
      <c r="AL16" s="105" t="s">
        <v>733</v>
      </c>
      <c r="AM16" s="8">
        <v>650</v>
      </c>
      <c r="AN16" s="8">
        <v>72</v>
      </c>
      <c r="AO16" s="105">
        <v>0.11076923076923077</v>
      </c>
      <c r="AP16" s="8">
        <v>0</v>
      </c>
      <c r="AQ16" s="8">
        <v>3</v>
      </c>
      <c r="AR16" s="105" t="s">
        <v>733</v>
      </c>
      <c r="AS16" s="8">
        <v>0</v>
      </c>
      <c r="AT16" s="8">
        <v>0</v>
      </c>
      <c r="AU16" s="105" t="s">
        <v>733</v>
      </c>
      <c r="AV16" s="8">
        <v>18</v>
      </c>
      <c r="AW16" s="8">
        <v>2</v>
      </c>
      <c r="AX16" s="105">
        <v>0.1111111111111111</v>
      </c>
      <c r="AY16" s="8">
        <v>1112</v>
      </c>
      <c r="AZ16" s="8">
        <v>21</v>
      </c>
      <c r="BA16" s="105">
        <v>1.8884892086330936E-2</v>
      </c>
      <c r="BB16" s="8">
        <v>1412</v>
      </c>
      <c r="BC16" s="8">
        <v>142</v>
      </c>
      <c r="BD16" s="105">
        <v>0.10056657223796034</v>
      </c>
      <c r="BE16" s="8">
        <v>0</v>
      </c>
      <c r="BF16" s="8">
        <v>2</v>
      </c>
      <c r="BG16" s="105" t="s">
        <v>733</v>
      </c>
      <c r="BH16" s="8">
        <v>20877</v>
      </c>
      <c r="BI16" s="8">
        <v>970</v>
      </c>
      <c r="BJ16" s="105">
        <v>4.6462614360300809E-2</v>
      </c>
      <c r="BK16" s="8">
        <v>20955</v>
      </c>
      <c r="BL16" s="8">
        <v>1848</v>
      </c>
      <c r="BM16" s="105">
        <v>8.8188976377952755E-2</v>
      </c>
      <c r="BN16" s="8">
        <v>7017</v>
      </c>
      <c r="BO16" s="8">
        <v>361</v>
      </c>
      <c r="BP16" s="105">
        <v>5.144648710275046E-2</v>
      </c>
      <c r="BQ16" s="8">
        <v>5513</v>
      </c>
      <c r="BR16" s="8">
        <v>644</v>
      </c>
      <c r="BS16" s="105">
        <v>0.11681480137855976</v>
      </c>
      <c r="BT16" s="8">
        <v>12530</v>
      </c>
      <c r="BU16" s="8">
        <v>1005</v>
      </c>
      <c r="BV16" s="105">
        <v>8.0207501995211497E-2</v>
      </c>
      <c r="BW16" s="8">
        <v>21367</v>
      </c>
      <c r="BX16" s="8">
        <v>1701</v>
      </c>
      <c r="BY16" s="105">
        <v>7.9608742453315867E-2</v>
      </c>
      <c r="BZ16" s="8">
        <v>8443</v>
      </c>
      <c r="CA16" s="8">
        <v>533</v>
      </c>
      <c r="CB16" s="105">
        <v>1.5397370602866279E-3</v>
      </c>
      <c r="CC16" s="8">
        <v>29810</v>
      </c>
      <c r="CD16" s="8">
        <f t="shared" si="2"/>
        <v>2234</v>
      </c>
      <c r="CE16" s="105">
        <f t="shared" si="3"/>
        <v>7.4941294867494124E-2</v>
      </c>
      <c r="CF16" s="55">
        <v>0.63</v>
      </c>
      <c r="CG16" s="55">
        <v>0.54383116883116878</v>
      </c>
      <c r="CH16" s="105">
        <v>0.86322407750979169</v>
      </c>
      <c r="CI16" s="8">
        <v>121</v>
      </c>
      <c r="CJ16" s="8">
        <v>0</v>
      </c>
      <c r="CK16" s="105">
        <v>0</v>
      </c>
      <c r="CL16" s="8">
        <v>169</v>
      </c>
      <c r="CM16" s="8">
        <v>0</v>
      </c>
      <c r="CN16" s="105">
        <v>0</v>
      </c>
      <c r="CO16" s="8">
        <v>17760</v>
      </c>
      <c r="CP16" s="8">
        <v>0</v>
      </c>
      <c r="CQ16" s="105">
        <v>0</v>
      </c>
      <c r="CR16" s="8">
        <v>157</v>
      </c>
      <c r="CS16" s="8">
        <v>0</v>
      </c>
      <c r="CT16" s="105">
        <v>0</v>
      </c>
      <c r="CU16" s="8">
        <v>78</v>
      </c>
      <c r="CV16" s="8">
        <v>0</v>
      </c>
      <c r="CW16" s="105">
        <v>0</v>
      </c>
      <c r="CX16" s="485"/>
      <c r="CY16" s="485"/>
      <c r="CZ16" s="490"/>
      <c r="DA16" s="485"/>
      <c r="DB16" s="485"/>
      <c r="DC16" s="490"/>
      <c r="DD16" s="8">
        <v>10</v>
      </c>
      <c r="DE16" s="8">
        <v>0</v>
      </c>
      <c r="DF16" s="105">
        <v>0</v>
      </c>
      <c r="DG16" s="8">
        <v>2062</v>
      </c>
      <c r="DH16" s="8">
        <v>0</v>
      </c>
      <c r="DI16" s="105">
        <v>0</v>
      </c>
      <c r="DJ16" s="8">
        <v>232</v>
      </c>
      <c r="DK16" s="8">
        <v>0</v>
      </c>
      <c r="DL16" s="105">
        <v>0</v>
      </c>
      <c r="DM16" s="8">
        <v>69</v>
      </c>
      <c r="DN16" s="8">
        <v>0</v>
      </c>
      <c r="DO16" s="105">
        <f t="shared" si="0"/>
        <v>0</v>
      </c>
      <c r="DP16" s="8">
        <v>38</v>
      </c>
      <c r="DQ16" s="8">
        <v>0</v>
      </c>
      <c r="DR16" s="105">
        <f t="shared" si="1"/>
        <v>0</v>
      </c>
      <c r="DS16" s="485"/>
      <c r="DT16" s="485"/>
      <c r="DU16" s="490"/>
      <c r="DV16" s="485"/>
      <c r="DW16" s="485"/>
      <c r="DX16" s="490"/>
      <c r="DY16" s="492"/>
      <c r="DZ16" s="485"/>
      <c r="EA16" s="490"/>
      <c r="EB16" s="492"/>
      <c r="EC16" s="485"/>
      <c r="ED16" s="490"/>
    </row>
    <row r="17" spans="1:134" s="1" customFormat="1" x14ac:dyDescent="0.55000000000000004">
      <c r="A17" s="8">
        <v>18</v>
      </c>
      <c r="B17" s="9" t="s">
        <v>74</v>
      </c>
      <c r="C17" s="8">
        <v>15729</v>
      </c>
      <c r="D17" s="8">
        <v>4648</v>
      </c>
      <c r="E17" s="105">
        <v>0.29550511793502449</v>
      </c>
      <c r="F17" s="8">
        <v>606</v>
      </c>
      <c r="G17" s="8">
        <v>104</v>
      </c>
      <c r="H17" s="105">
        <v>0.17161716171617161</v>
      </c>
      <c r="I17" s="36">
        <v>16335</v>
      </c>
      <c r="J17" s="8">
        <v>4752</v>
      </c>
      <c r="K17" s="105">
        <v>0.29090909090909089</v>
      </c>
      <c r="L17" s="36">
        <v>2354</v>
      </c>
      <c r="M17" s="8">
        <v>849</v>
      </c>
      <c r="N17" s="105">
        <v>0.36066270178419713</v>
      </c>
      <c r="O17" s="36">
        <v>18689</v>
      </c>
      <c r="P17" s="8">
        <v>5601</v>
      </c>
      <c r="Q17" s="105">
        <v>0.29969500775857455</v>
      </c>
      <c r="R17" s="8">
        <v>100</v>
      </c>
      <c r="S17" s="8">
        <v>21</v>
      </c>
      <c r="T17" s="105">
        <v>0.21</v>
      </c>
      <c r="U17" s="8">
        <v>130</v>
      </c>
      <c r="V17" s="8">
        <v>10</v>
      </c>
      <c r="W17" s="105">
        <v>7.6923076923076927E-2</v>
      </c>
      <c r="X17" s="8">
        <v>200</v>
      </c>
      <c r="Y17" s="8">
        <v>122</v>
      </c>
      <c r="Z17" s="105">
        <v>0.61</v>
      </c>
      <c r="AA17" s="8">
        <v>822</v>
      </c>
      <c r="AB17" s="8">
        <v>574</v>
      </c>
      <c r="AC17" s="105">
        <v>0.69829683698296841</v>
      </c>
      <c r="AD17" s="8">
        <v>20</v>
      </c>
      <c r="AE17" s="8">
        <v>0</v>
      </c>
      <c r="AF17" s="105">
        <v>0</v>
      </c>
      <c r="AG17" s="8">
        <v>640</v>
      </c>
      <c r="AH17" s="8">
        <v>59</v>
      </c>
      <c r="AI17" s="105">
        <v>9.2187500000000006E-2</v>
      </c>
      <c r="AJ17" s="8">
        <v>0</v>
      </c>
      <c r="AK17" s="8">
        <v>0</v>
      </c>
      <c r="AL17" s="105" t="s">
        <v>733</v>
      </c>
      <c r="AM17" s="8">
        <v>85</v>
      </c>
      <c r="AN17" s="8">
        <v>10</v>
      </c>
      <c r="AO17" s="105">
        <v>0.11764705882352941</v>
      </c>
      <c r="AP17" s="8">
        <v>0</v>
      </c>
      <c r="AQ17" s="8">
        <v>2</v>
      </c>
      <c r="AR17" s="105" t="s">
        <v>733</v>
      </c>
      <c r="AS17" s="8">
        <v>0</v>
      </c>
      <c r="AT17" s="8">
        <v>0</v>
      </c>
      <c r="AU17" s="105" t="s">
        <v>733</v>
      </c>
      <c r="AV17" s="8">
        <v>87</v>
      </c>
      <c r="AW17" s="8">
        <v>27</v>
      </c>
      <c r="AX17" s="105">
        <v>0.31034482758620691</v>
      </c>
      <c r="AY17" s="8">
        <v>80</v>
      </c>
      <c r="AZ17" s="8">
        <v>5</v>
      </c>
      <c r="BA17" s="105">
        <v>6.25E-2</v>
      </c>
      <c r="BB17" s="8">
        <v>190</v>
      </c>
      <c r="BC17" s="8">
        <v>17</v>
      </c>
      <c r="BD17" s="105">
        <v>8.9473684210526316E-2</v>
      </c>
      <c r="BE17" s="8">
        <v>0</v>
      </c>
      <c r="BF17" s="8">
        <v>0</v>
      </c>
      <c r="BG17" s="105" t="s">
        <v>733</v>
      </c>
      <c r="BH17" s="8">
        <v>8878</v>
      </c>
      <c r="BI17" s="8">
        <v>621</v>
      </c>
      <c r="BJ17" s="105">
        <v>6.9948186528497408E-2</v>
      </c>
      <c r="BK17" s="8">
        <v>4402</v>
      </c>
      <c r="BL17" s="8">
        <v>1533</v>
      </c>
      <c r="BM17" s="105">
        <v>0.3482507950931395</v>
      </c>
      <c r="BN17" s="8">
        <v>1647</v>
      </c>
      <c r="BO17" s="8">
        <v>102</v>
      </c>
      <c r="BP17" s="105">
        <v>6.1930783242258654E-2</v>
      </c>
      <c r="BQ17" s="8">
        <v>1108</v>
      </c>
      <c r="BR17" s="8">
        <v>121</v>
      </c>
      <c r="BS17" s="105">
        <v>0.1092057761732852</v>
      </c>
      <c r="BT17" s="8">
        <v>2755</v>
      </c>
      <c r="BU17" s="8">
        <v>223</v>
      </c>
      <c r="BV17" s="105">
        <v>8.0943738656987299E-2</v>
      </c>
      <c r="BW17" s="8">
        <v>5397</v>
      </c>
      <c r="BX17" s="8">
        <v>2335</v>
      </c>
      <c r="BY17" s="105">
        <v>0.43264776727811749</v>
      </c>
      <c r="BZ17" s="8">
        <v>6844</v>
      </c>
      <c r="CA17" s="8">
        <v>1121</v>
      </c>
      <c r="CB17" s="105">
        <v>2.2209234365867914E-2</v>
      </c>
      <c r="CC17" s="8">
        <v>12241</v>
      </c>
      <c r="CD17" s="8">
        <f t="shared" si="2"/>
        <v>3456</v>
      </c>
      <c r="CE17" s="105">
        <f t="shared" si="3"/>
        <v>0.28232987501021156</v>
      </c>
      <c r="CF17" s="55">
        <v>0.63</v>
      </c>
      <c r="CG17" s="55">
        <v>0.14546640574037834</v>
      </c>
      <c r="CH17" s="105">
        <v>0.23089905673075925</v>
      </c>
      <c r="CI17" s="8">
        <v>187</v>
      </c>
      <c r="CJ17" s="8">
        <v>0</v>
      </c>
      <c r="CK17" s="105">
        <v>0</v>
      </c>
      <c r="CL17" s="8">
        <v>96</v>
      </c>
      <c r="CM17" s="8">
        <v>0</v>
      </c>
      <c r="CN17" s="105">
        <v>0</v>
      </c>
      <c r="CO17" s="8">
        <v>11186</v>
      </c>
      <c r="CP17" s="8">
        <v>0</v>
      </c>
      <c r="CQ17" s="105">
        <v>0</v>
      </c>
      <c r="CR17" s="8">
        <v>69</v>
      </c>
      <c r="CS17" s="8">
        <v>0</v>
      </c>
      <c r="CT17" s="105">
        <v>0</v>
      </c>
      <c r="CU17" s="8">
        <v>34</v>
      </c>
      <c r="CV17" s="8">
        <v>0</v>
      </c>
      <c r="CW17" s="105">
        <v>0</v>
      </c>
      <c r="CX17" s="485"/>
      <c r="CY17" s="485"/>
      <c r="CZ17" s="490"/>
      <c r="DA17" s="485"/>
      <c r="DB17" s="485"/>
      <c r="DC17" s="490"/>
      <c r="DD17" s="8">
        <v>10</v>
      </c>
      <c r="DE17" s="8">
        <v>0</v>
      </c>
      <c r="DF17" s="105">
        <v>0</v>
      </c>
      <c r="DG17" s="8">
        <v>1216</v>
      </c>
      <c r="DH17" s="8">
        <v>0</v>
      </c>
      <c r="DI17" s="105">
        <v>0</v>
      </c>
      <c r="DJ17" s="8">
        <v>146</v>
      </c>
      <c r="DK17" s="8">
        <v>0</v>
      </c>
      <c r="DL17" s="105">
        <v>0</v>
      </c>
      <c r="DM17" s="8">
        <v>60</v>
      </c>
      <c r="DN17" s="8">
        <v>0</v>
      </c>
      <c r="DO17" s="105">
        <f t="shared" si="0"/>
        <v>0</v>
      </c>
      <c r="DP17" s="8">
        <v>33</v>
      </c>
      <c r="DQ17" s="8">
        <v>0</v>
      </c>
      <c r="DR17" s="105">
        <f t="shared" si="1"/>
        <v>0</v>
      </c>
      <c r="DS17" s="485"/>
      <c r="DT17" s="485"/>
      <c r="DU17" s="490"/>
      <c r="DV17" s="485"/>
      <c r="DW17" s="485"/>
      <c r="DX17" s="490"/>
      <c r="DY17" s="492"/>
      <c r="DZ17" s="485"/>
      <c r="EA17" s="490"/>
      <c r="EB17" s="492"/>
      <c r="EC17" s="485"/>
      <c r="ED17" s="490"/>
    </row>
    <row r="18" spans="1:134" s="1" customFormat="1" x14ac:dyDescent="0.55000000000000004">
      <c r="A18" s="8">
        <v>19</v>
      </c>
      <c r="B18" s="9" t="s">
        <v>76</v>
      </c>
      <c r="C18" s="8">
        <v>19439</v>
      </c>
      <c r="D18" s="8">
        <v>7397</v>
      </c>
      <c r="E18" s="105">
        <v>0.3805236894902001</v>
      </c>
      <c r="F18" s="8">
        <v>2606</v>
      </c>
      <c r="G18" s="8">
        <v>474</v>
      </c>
      <c r="H18" s="105">
        <v>0.18188795088257867</v>
      </c>
      <c r="I18" s="36">
        <v>22045</v>
      </c>
      <c r="J18" s="8">
        <v>7871</v>
      </c>
      <c r="K18" s="105">
        <v>0.35704241324563391</v>
      </c>
      <c r="L18" s="36">
        <v>50183</v>
      </c>
      <c r="M18" s="8">
        <v>8908</v>
      </c>
      <c r="N18" s="105">
        <v>0.17751031225713887</v>
      </c>
      <c r="O18" s="36">
        <v>72228</v>
      </c>
      <c r="P18" s="8">
        <v>16779</v>
      </c>
      <c r="Q18" s="105">
        <v>0.23230603090214322</v>
      </c>
      <c r="R18" s="8">
        <v>636</v>
      </c>
      <c r="S18" s="8">
        <v>128</v>
      </c>
      <c r="T18" s="105">
        <v>0.20125786163522014</v>
      </c>
      <c r="U18" s="8">
        <v>9393</v>
      </c>
      <c r="V18" s="8">
        <v>1464</v>
      </c>
      <c r="W18" s="105">
        <v>0.15586074736505909</v>
      </c>
      <c r="X18" s="8">
        <v>600</v>
      </c>
      <c r="Y18" s="8">
        <v>154</v>
      </c>
      <c r="Z18" s="105">
        <v>0.25666666666666665</v>
      </c>
      <c r="AA18" s="8">
        <v>21441</v>
      </c>
      <c r="AB18" s="8">
        <v>3732</v>
      </c>
      <c r="AC18" s="105">
        <v>0.17405904575346298</v>
      </c>
      <c r="AD18" s="8">
        <v>70</v>
      </c>
      <c r="AE18" s="8">
        <v>103</v>
      </c>
      <c r="AF18" s="105">
        <v>1.4714285714285715</v>
      </c>
      <c r="AG18" s="8">
        <v>8842</v>
      </c>
      <c r="AH18" s="8">
        <v>1374</v>
      </c>
      <c r="AI18" s="105">
        <v>0.15539470707984618</v>
      </c>
      <c r="AJ18" s="8">
        <v>2562</v>
      </c>
      <c r="AK18" s="8">
        <v>577</v>
      </c>
      <c r="AL18" s="105">
        <v>0.22521467603434817</v>
      </c>
      <c r="AM18" s="8">
        <v>2992</v>
      </c>
      <c r="AN18" s="8">
        <v>648</v>
      </c>
      <c r="AO18" s="105">
        <v>0.21657754010695188</v>
      </c>
      <c r="AP18" s="8">
        <v>0</v>
      </c>
      <c r="AQ18" s="8">
        <v>9</v>
      </c>
      <c r="AR18" s="105" t="s">
        <v>733</v>
      </c>
      <c r="AS18" s="8">
        <v>0</v>
      </c>
      <c r="AT18" s="8">
        <v>1</v>
      </c>
      <c r="AU18" s="105" t="s">
        <v>733</v>
      </c>
      <c r="AV18" s="8">
        <v>202</v>
      </c>
      <c r="AW18" s="8">
        <v>16</v>
      </c>
      <c r="AX18" s="105">
        <v>7.9207920792079209E-2</v>
      </c>
      <c r="AY18" s="8">
        <v>1005</v>
      </c>
      <c r="AZ18" s="8">
        <v>164</v>
      </c>
      <c r="BA18" s="105">
        <v>0.16318407960199005</v>
      </c>
      <c r="BB18" s="8">
        <v>2440</v>
      </c>
      <c r="BC18" s="8">
        <v>522</v>
      </c>
      <c r="BD18" s="105">
        <v>0.2139344262295082</v>
      </c>
      <c r="BE18" s="8">
        <v>0</v>
      </c>
      <c r="BF18" s="8">
        <v>0</v>
      </c>
      <c r="BG18" s="105" t="s">
        <v>733</v>
      </c>
      <c r="BH18" s="8">
        <v>19786</v>
      </c>
      <c r="BI18" s="8">
        <v>1755</v>
      </c>
      <c r="BJ18" s="105">
        <v>8.8699080157687252E-2</v>
      </c>
      <c r="BK18" s="8">
        <v>8405</v>
      </c>
      <c r="BL18" s="8">
        <v>806</v>
      </c>
      <c r="BM18" s="105">
        <v>9.5895300416418805E-2</v>
      </c>
      <c r="BN18" s="8">
        <v>3694</v>
      </c>
      <c r="BO18" s="8">
        <v>127</v>
      </c>
      <c r="BP18" s="105">
        <v>3.4380075798592313E-2</v>
      </c>
      <c r="BQ18" s="8">
        <v>1789</v>
      </c>
      <c r="BR18" s="8">
        <v>125</v>
      </c>
      <c r="BS18" s="105">
        <v>6.9871436556735611E-2</v>
      </c>
      <c r="BT18" s="8">
        <v>5483</v>
      </c>
      <c r="BU18" s="8">
        <v>252</v>
      </c>
      <c r="BV18" s="105">
        <v>4.5960240744118183E-2</v>
      </c>
      <c r="BW18" s="8">
        <v>6702</v>
      </c>
      <c r="BX18" s="8">
        <v>1071</v>
      </c>
      <c r="BY18" s="105">
        <v>0.15980304386750224</v>
      </c>
      <c r="BZ18" s="8">
        <v>6907</v>
      </c>
      <c r="CA18" s="8">
        <v>290</v>
      </c>
      <c r="CB18" s="105">
        <v>2.1717098595627625E-3</v>
      </c>
      <c r="CC18" s="8">
        <v>13609</v>
      </c>
      <c r="CD18" s="8">
        <f t="shared" si="2"/>
        <v>1361</v>
      </c>
      <c r="CE18" s="105">
        <f t="shared" si="3"/>
        <v>0.10000734807847748</v>
      </c>
      <c r="CF18" s="55">
        <v>0.63</v>
      </c>
      <c r="CG18" s="55">
        <v>0.31265508684863524</v>
      </c>
      <c r="CH18" s="105">
        <v>0.49627791563275436</v>
      </c>
      <c r="CI18" s="8">
        <v>168</v>
      </c>
      <c r="CJ18" s="8">
        <v>0</v>
      </c>
      <c r="CK18" s="105">
        <v>0</v>
      </c>
      <c r="CL18" s="8">
        <v>177</v>
      </c>
      <c r="CM18" s="8">
        <v>0</v>
      </c>
      <c r="CN18" s="105">
        <v>0</v>
      </c>
      <c r="CO18" s="8">
        <v>15068</v>
      </c>
      <c r="CP18" s="8">
        <v>0</v>
      </c>
      <c r="CQ18" s="105">
        <v>0</v>
      </c>
      <c r="CR18" s="8">
        <v>145</v>
      </c>
      <c r="CS18" s="8">
        <v>0</v>
      </c>
      <c r="CT18" s="105">
        <v>0</v>
      </c>
      <c r="CU18" s="8">
        <v>72</v>
      </c>
      <c r="CV18" s="8">
        <v>0</v>
      </c>
      <c r="CW18" s="105">
        <v>0</v>
      </c>
      <c r="CX18" s="485"/>
      <c r="CY18" s="485"/>
      <c r="CZ18" s="490"/>
      <c r="DA18" s="485"/>
      <c r="DB18" s="485"/>
      <c r="DC18" s="490"/>
      <c r="DD18" s="8">
        <v>10</v>
      </c>
      <c r="DE18" s="8">
        <v>0</v>
      </c>
      <c r="DF18" s="105">
        <v>0</v>
      </c>
      <c r="DG18" s="8">
        <v>8010</v>
      </c>
      <c r="DH18" s="8">
        <v>0</v>
      </c>
      <c r="DI18" s="105">
        <v>0</v>
      </c>
      <c r="DJ18" s="8">
        <v>197</v>
      </c>
      <c r="DK18" s="8">
        <v>0</v>
      </c>
      <c r="DL18" s="105">
        <v>0</v>
      </c>
      <c r="DM18" s="8">
        <v>103</v>
      </c>
      <c r="DN18" s="8">
        <v>6</v>
      </c>
      <c r="DO18" s="105">
        <f t="shared" si="0"/>
        <v>5.8252427184466021E-2</v>
      </c>
      <c r="DP18" s="8">
        <v>57</v>
      </c>
      <c r="DQ18" s="8">
        <v>3</v>
      </c>
      <c r="DR18" s="105">
        <f t="shared" si="1"/>
        <v>5.2631578947368418E-2</v>
      </c>
      <c r="DS18" s="485"/>
      <c r="DT18" s="485"/>
      <c r="DU18" s="490"/>
      <c r="DV18" s="485"/>
      <c r="DW18" s="485"/>
      <c r="DX18" s="490"/>
      <c r="DY18" s="492"/>
      <c r="DZ18" s="485"/>
      <c r="EA18" s="490"/>
      <c r="EB18" s="492"/>
      <c r="EC18" s="485"/>
      <c r="ED18" s="490"/>
    </row>
    <row r="19" spans="1:134" s="1" customFormat="1" x14ac:dyDescent="0.55000000000000004">
      <c r="A19" s="8">
        <v>20</v>
      </c>
      <c r="B19" s="9" t="s">
        <v>79</v>
      </c>
      <c r="C19" s="8">
        <v>29692</v>
      </c>
      <c r="D19" s="8">
        <v>8029</v>
      </c>
      <c r="E19" s="105">
        <v>0.27040953792267275</v>
      </c>
      <c r="F19" s="8">
        <v>1658</v>
      </c>
      <c r="G19" s="8">
        <v>150</v>
      </c>
      <c r="H19" s="105">
        <v>9.0470446320868522E-2</v>
      </c>
      <c r="I19" s="36">
        <v>31350</v>
      </c>
      <c r="J19" s="8">
        <v>8179</v>
      </c>
      <c r="K19" s="105">
        <v>0.26089314194577351</v>
      </c>
      <c r="L19" s="36">
        <v>62917</v>
      </c>
      <c r="M19" s="8">
        <v>9218</v>
      </c>
      <c r="N19" s="105">
        <v>0.14651048206367118</v>
      </c>
      <c r="O19" s="36">
        <v>94267</v>
      </c>
      <c r="P19" s="8">
        <v>17397</v>
      </c>
      <c r="Q19" s="105">
        <v>0.18455026679537909</v>
      </c>
      <c r="R19" s="8">
        <v>586</v>
      </c>
      <c r="S19" s="8">
        <v>78</v>
      </c>
      <c r="T19" s="105">
        <v>0.13310580204778158</v>
      </c>
      <c r="U19" s="8">
        <v>1391</v>
      </c>
      <c r="V19" s="8">
        <v>155</v>
      </c>
      <c r="W19" s="105">
        <v>0.11143062544931703</v>
      </c>
      <c r="X19" s="8">
        <v>812</v>
      </c>
      <c r="Y19" s="8">
        <v>35</v>
      </c>
      <c r="Z19" s="105">
        <v>4.3103448275862072E-2</v>
      </c>
      <c r="AA19" s="8">
        <v>47327</v>
      </c>
      <c r="AB19" s="8">
        <v>8013</v>
      </c>
      <c r="AC19" s="105">
        <v>0.1693113867348448</v>
      </c>
      <c r="AD19" s="8">
        <v>37</v>
      </c>
      <c r="AE19" s="8">
        <v>1</v>
      </c>
      <c r="AF19" s="105">
        <v>2.7027027027027029E-2</v>
      </c>
      <c r="AG19" s="8">
        <v>8334</v>
      </c>
      <c r="AH19" s="8">
        <v>432</v>
      </c>
      <c r="AI19" s="105">
        <v>5.183585313174946E-2</v>
      </c>
      <c r="AJ19" s="8">
        <v>900</v>
      </c>
      <c r="AK19" s="8">
        <v>69</v>
      </c>
      <c r="AL19" s="105">
        <v>7.6666666666666661E-2</v>
      </c>
      <c r="AM19" s="8">
        <v>1494</v>
      </c>
      <c r="AN19" s="8">
        <v>250</v>
      </c>
      <c r="AO19" s="105">
        <v>0.16733601070950468</v>
      </c>
      <c r="AP19" s="8">
        <v>0</v>
      </c>
      <c r="AQ19" s="8">
        <v>8</v>
      </c>
      <c r="AR19" s="105" t="s">
        <v>733</v>
      </c>
      <c r="AS19" s="8">
        <v>0</v>
      </c>
      <c r="AT19" s="8">
        <v>2</v>
      </c>
      <c r="AU19" s="105" t="s">
        <v>733</v>
      </c>
      <c r="AV19" s="8">
        <v>135</v>
      </c>
      <c r="AW19" s="8">
        <v>2</v>
      </c>
      <c r="AX19" s="105">
        <v>1.4814814814814815E-2</v>
      </c>
      <c r="AY19" s="8">
        <v>596</v>
      </c>
      <c r="AZ19" s="8">
        <v>2</v>
      </c>
      <c r="BA19" s="105">
        <v>3.3557046979865771E-3</v>
      </c>
      <c r="BB19" s="8">
        <v>1305</v>
      </c>
      <c r="BC19" s="8">
        <v>150</v>
      </c>
      <c r="BD19" s="105">
        <v>0.11494252873563218</v>
      </c>
      <c r="BE19" s="8">
        <v>0</v>
      </c>
      <c r="BF19" s="8">
        <v>0</v>
      </c>
      <c r="BG19" s="105" t="s">
        <v>733</v>
      </c>
      <c r="BH19" s="8">
        <v>37736</v>
      </c>
      <c r="BI19" s="8">
        <v>2754</v>
      </c>
      <c r="BJ19" s="105">
        <v>7.2980708077167694E-2</v>
      </c>
      <c r="BK19" s="8">
        <v>15808</v>
      </c>
      <c r="BL19" s="8">
        <v>1218</v>
      </c>
      <c r="BM19" s="105">
        <v>7.70495951417004E-2</v>
      </c>
      <c r="BN19" s="8">
        <v>4877</v>
      </c>
      <c r="BO19" s="8">
        <v>412</v>
      </c>
      <c r="BP19" s="105">
        <v>8.4478162805003074E-2</v>
      </c>
      <c r="BQ19" s="8">
        <v>4142</v>
      </c>
      <c r="BR19" s="8">
        <v>258</v>
      </c>
      <c r="BS19" s="105">
        <v>6.2288749396426847E-2</v>
      </c>
      <c r="BT19" s="8">
        <v>9019</v>
      </c>
      <c r="BU19" s="8">
        <v>670</v>
      </c>
      <c r="BV19" s="105">
        <v>7.4287615034926271E-2</v>
      </c>
      <c r="BW19" s="8">
        <v>24782</v>
      </c>
      <c r="BX19" s="8">
        <v>4432</v>
      </c>
      <c r="BY19" s="105">
        <v>0.17883948026793642</v>
      </c>
      <c r="BZ19" s="8">
        <v>16752</v>
      </c>
      <c r="CA19" s="8">
        <v>1358</v>
      </c>
      <c r="CB19" s="105">
        <v>9.0138490926456542E-3</v>
      </c>
      <c r="CC19" s="8">
        <v>41534</v>
      </c>
      <c r="CD19" s="8">
        <f t="shared" si="2"/>
        <v>5790</v>
      </c>
      <c r="CE19" s="105">
        <f t="shared" si="3"/>
        <v>0.13940386189627774</v>
      </c>
      <c r="CF19" s="55">
        <v>0.63</v>
      </c>
      <c r="CG19" s="55">
        <v>0.55008210180623973</v>
      </c>
      <c r="CH19" s="105">
        <v>0.87314619334323762</v>
      </c>
      <c r="CI19" s="8">
        <v>69</v>
      </c>
      <c r="CJ19" s="8">
        <v>0</v>
      </c>
      <c r="CK19" s="105">
        <v>0</v>
      </c>
      <c r="CL19" s="8">
        <v>64</v>
      </c>
      <c r="CM19" s="8">
        <v>0</v>
      </c>
      <c r="CN19" s="105">
        <v>0</v>
      </c>
      <c r="CO19" s="8">
        <v>7797</v>
      </c>
      <c r="CP19" s="8">
        <v>0</v>
      </c>
      <c r="CQ19" s="105">
        <v>0</v>
      </c>
      <c r="CR19" s="8">
        <v>52</v>
      </c>
      <c r="CS19" s="8">
        <v>0</v>
      </c>
      <c r="CT19" s="105">
        <v>0</v>
      </c>
      <c r="CU19" s="8">
        <v>26</v>
      </c>
      <c r="CV19" s="8">
        <v>0</v>
      </c>
      <c r="CW19" s="105">
        <v>0</v>
      </c>
      <c r="CX19" s="485"/>
      <c r="CY19" s="485"/>
      <c r="CZ19" s="490"/>
      <c r="DA19" s="485"/>
      <c r="DB19" s="485"/>
      <c r="DC19" s="490"/>
      <c r="DD19" s="8">
        <v>0</v>
      </c>
      <c r="DE19" s="8">
        <v>0</v>
      </c>
      <c r="DF19" s="105" t="s">
        <v>733</v>
      </c>
      <c r="DG19" s="8">
        <v>2723</v>
      </c>
      <c r="DH19" s="8">
        <v>0</v>
      </c>
      <c r="DI19" s="105">
        <v>0</v>
      </c>
      <c r="DJ19" s="8">
        <v>105</v>
      </c>
      <c r="DK19" s="8">
        <v>0</v>
      </c>
      <c r="DL19" s="105">
        <v>0</v>
      </c>
      <c r="DM19" s="8">
        <v>183</v>
      </c>
      <c r="DN19" s="8">
        <v>9</v>
      </c>
      <c r="DO19" s="105">
        <f t="shared" si="0"/>
        <v>4.9180327868852458E-2</v>
      </c>
      <c r="DP19" s="8">
        <v>100</v>
      </c>
      <c r="DQ19" s="8">
        <v>6</v>
      </c>
      <c r="DR19" s="105">
        <f t="shared" si="1"/>
        <v>0.06</v>
      </c>
      <c r="DS19" s="485"/>
      <c r="DT19" s="485"/>
      <c r="DU19" s="490"/>
      <c r="DV19" s="485"/>
      <c r="DW19" s="485"/>
      <c r="DX19" s="490"/>
      <c r="DY19" s="492"/>
      <c r="DZ19" s="485"/>
      <c r="EA19" s="490"/>
      <c r="EB19" s="492"/>
      <c r="EC19" s="485"/>
      <c r="ED19" s="490"/>
    </row>
    <row r="20" spans="1:134" s="1" customFormat="1" x14ac:dyDescent="0.55000000000000004">
      <c r="A20" s="8">
        <v>23</v>
      </c>
      <c r="B20" s="9" t="s">
        <v>82</v>
      </c>
      <c r="C20" s="8">
        <v>20793</v>
      </c>
      <c r="D20" s="8">
        <v>4536</v>
      </c>
      <c r="E20" s="105">
        <v>0.21815033905641321</v>
      </c>
      <c r="F20" s="8">
        <v>1091</v>
      </c>
      <c r="G20" s="8">
        <v>87</v>
      </c>
      <c r="H20" s="105">
        <v>7.974335472043996E-2</v>
      </c>
      <c r="I20" s="36">
        <v>21884</v>
      </c>
      <c r="J20" s="8">
        <v>4623</v>
      </c>
      <c r="K20" s="105">
        <v>0.21125022847742644</v>
      </c>
      <c r="L20" s="36">
        <v>59686</v>
      </c>
      <c r="M20" s="8">
        <v>6622</v>
      </c>
      <c r="N20" s="105">
        <v>0.1109472908219683</v>
      </c>
      <c r="O20" s="36">
        <v>81570</v>
      </c>
      <c r="P20" s="8">
        <v>11245</v>
      </c>
      <c r="Q20" s="105">
        <v>0.13785705528993503</v>
      </c>
      <c r="R20" s="8">
        <v>278</v>
      </c>
      <c r="S20" s="8">
        <v>67</v>
      </c>
      <c r="T20" s="105">
        <v>0.24100719424460432</v>
      </c>
      <c r="U20" s="8">
        <v>4140</v>
      </c>
      <c r="V20" s="8">
        <v>343</v>
      </c>
      <c r="W20" s="105">
        <v>8.2850241545893724E-2</v>
      </c>
      <c r="X20" s="8">
        <v>189</v>
      </c>
      <c r="Y20" s="8">
        <v>23</v>
      </c>
      <c r="Z20" s="105">
        <v>0.12169312169312169</v>
      </c>
      <c r="AA20" s="8">
        <v>44607</v>
      </c>
      <c r="AB20" s="8">
        <v>5615</v>
      </c>
      <c r="AC20" s="105">
        <v>0.12587710449032663</v>
      </c>
      <c r="AD20" s="8">
        <v>27</v>
      </c>
      <c r="AE20" s="8">
        <v>0</v>
      </c>
      <c r="AF20" s="105">
        <v>0</v>
      </c>
      <c r="AG20" s="8">
        <v>5154</v>
      </c>
      <c r="AH20" s="8">
        <v>248</v>
      </c>
      <c r="AI20" s="105">
        <v>4.8117966627861858E-2</v>
      </c>
      <c r="AJ20" s="8">
        <v>160</v>
      </c>
      <c r="AK20" s="8">
        <v>41</v>
      </c>
      <c r="AL20" s="105">
        <v>0.25624999999999998</v>
      </c>
      <c r="AM20" s="8">
        <v>1630</v>
      </c>
      <c r="AN20" s="8">
        <v>160</v>
      </c>
      <c r="AO20" s="105">
        <v>9.815950920245399E-2</v>
      </c>
      <c r="AP20" s="8">
        <v>0</v>
      </c>
      <c r="AQ20" s="8">
        <v>5</v>
      </c>
      <c r="AR20" s="105" t="s">
        <v>733</v>
      </c>
      <c r="AS20" s="8">
        <v>0</v>
      </c>
      <c r="AT20" s="8">
        <v>1</v>
      </c>
      <c r="AU20" s="105" t="s">
        <v>733</v>
      </c>
      <c r="AV20" s="8">
        <v>66</v>
      </c>
      <c r="AW20" s="8">
        <v>1</v>
      </c>
      <c r="AX20" s="105">
        <v>1.5151515151515152E-2</v>
      </c>
      <c r="AY20" s="8">
        <v>2102</v>
      </c>
      <c r="AZ20" s="8">
        <v>11</v>
      </c>
      <c r="BA20" s="105">
        <v>5.2331113225499524E-3</v>
      </c>
      <c r="BB20" s="8">
        <v>1333</v>
      </c>
      <c r="BC20" s="8">
        <v>104</v>
      </c>
      <c r="BD20" s="105">
        <v>7.8019504876219059E-2</v>
      </c>
      <c r="BE20" s="8">
        <v>0</v>
      </c>
      <c r="BF20" s="8">
        <v>1</v>
      </c>
      <c r="BG20" s="105" t="s">
        <v>733</v>
      </c>
      <c r="BH20" s="8">
        <v>35520</v>
      </c>
      <c r="BI20" s="8">
        <v>2651</v>
      </c>
      <c r="BJ20" s="105">
        <v>7.4634009009009003E-2</v>
      </c>
      <c r="BK20" s="8">
        <v>16847</v>
      </c>
      <c r="BL20" s="8">
        <v>859</v>
      </c>
      <c r="BM20" s="105">
        <v>5.0988306523416634E-2</v>
      </c>
      <c r="BN20" s="8">
        <v>5287</v>
      </c>
      <c r="BO20" s="8">
        <v>91</v>
      </c>
      <c r="BP20" s="105">
        <v>1.7212029506336296E-2</v>
      </c>
      <c r="BQ20" s="8">
        <v>4835</v>
      </c>
      <c r="BR20" s="8">
        <v>135</v>
      </c>
      <c r="BS20" s="105">
        <v>2.7921406411582212E-2</v>
      </c>
      <c r="BT20" s="8">
        <v>10122</v>
      </c>
      <c r="BU20" s="8">
        <v>226</v>
      </c>
      <c r="BV20" s="105">
        <v>2.2327603240466311E-2</v>
      </c>
      <c r="BW20" s="8">
        <v>20974</v>
      </c>
      <c r="BX20" s="8">
        <v>2179</v>
      </c>
      <c r="BY20" s="105">
        <v>0.10389053113378469</v>
      </c>
      <c r="BZ20" s="8">
        <v>7565</v>
      </c>
      <c r="CA20" s="8">
        <v>493</v>
      </c>
      <c r="CB20" s="105">
        <v>7.4025115664243229E-3</v>
      </c>
      <c r="CC20" s="8">
        <v>28539</v>
      </c>
      <c r="CD20" s="8">
        <f t="shared" si="2"/>
        <v>2672</v>
      </c>
      <c r="CE20" s="105">
        <f t="shared" si="3"/>
        <v>9.362626581169628E-2</v>
      </c>
      <c r="CF20" s="55">
        <v>0.63</v>
      </c>
      <c r="CG20" s="55">
        <v>0.26309662398137368</v>
      </c>
      <c r="CH20" s="105">
        <v>0.41761368885932332</v>
      </c>
      <c r="CI20" s="8">
        <v>148</v>
      </c>
      <c r="CJ20" s="8">
        <v>0</v>
      </c>
      <c r="CK20" s="105">
        <v>0</v>
      </c>
      <c r="CL20" s="8">
        <v>142</v>
      </c>
      <c r="CM20" s="8">
        <v>0</v>
      </c>
      <c r="CN20" s="105">
        <v>0</v>
      </c>
      <c r="CO20" s="8">
        <v>13415</v>
      </c>
      <c r="CP20" s="8">
        <v>0</v>
      </c>
      <c r="CQ20" s="105">
        <v>0</v>
      </c>
      <c r="CR20" s="8">
        <v>108</v>
      </c>
      <c r="CS20" s="8">
        <v>0</v>
      </c>
      <c r="CT20" s="105">
        <v>0</v>
      </c>
      <c r="CU20" s="8">
        <v>54</v>
      </c>
      <c r="CV20" s="8">
        <v>0</v>
      </c>
      <c r="CW20" s="105">
        <v>0</v>
      </c>
      <c r="CX20" s="485"/>
      <c r="CY20" s="485"/>
      <c r="CZ20" s="490"/>
      <c r="DA20" s="485"/>
      <c r="DB20" s="485"/>
      <c r="DC20" s="490"/>
      <c r="DD20" s="8">
        <v>0</v>
      </c>
      <c r="DE20" s="8">
        <v>0</v>
      </c>
      <c r="DF20" s="105" t="s">
        <v>733</v>
      </c>
      <c r="DG20" s="8">
        <v>7428</v>
      </c>
      <c r="DH20" s="8">
        <v>0</v>
      </c>
      <c r="DI20" s="105">
        <v>0</v>
      </c>
      <c r="DJ20" s="8">
        <v>174</v>
      </c>
      <c r="DK20" s="8">
        <v>0</v>
      </c>
      <c r="DL20" s="105">
        <v>0</v>
      </c>
      <c r="DM20" s="8">
        <v>102</v>
      </c>
      <c r="DN20" s="8">
        <v>0</v>
      </c>
      <c r="DO20" s="105">
        <f t="shared" si="0"/>
        <v>0</v>
      </c>
      <c r="DP20" s="8">
        <v>56</v>
      </c>
      <c r="DQ20" s="8">
        <v>0</v>
      </c>
      <c r="DR20" s="105">
        <f t="shared" si="1"/>
        <v>0</v>
      </c>
      <c r="DS20" s="485"/>
      <c r="DT20" s="485"/>
      <c r="DU20" s="490"/>
      <c r="DV20" s="485"/>
      <c r="DW20" s="485"/>
      <c r="DX20" s="490"/>
      <c r="DY20" s="492"/>
      <c r="DZ20" s="485"/>
      <c r="EA20" s="490"/>
      <c r="EB20" s="492"/>
      <c r="EC20" s="485"/>
      <c r="ED20" s="490"/>
    </row>
    <row r="21" spans="1:134" s="1" customFormat="1" x14ac:dyDescent="0.55000000000000004">
      <c r="A21" s="8">
        <v>25</v>
      </c>
      <c r="B21" s="9" t="s">
        <v>85</v>
      </c>
      <c r="C21" s="8">
        <v>26125</v>
      </c>
      <c r="D21" s="8">
        <v>7088</v>
      </c>
      <c r="E21" s="105">
        <v>0.271311004784689</v>
      </c>
      <c r="F21" s="8">
        <v>1777</v>
      </c>
      <c r="G21" s="8">
        <v>253</v>
      </c>
      <c r="H21" s="105">
        <v>0.14237478897017444</v>
      </c>
      <c r="I21" s="36">
        <v>27902</v>
      </c>
      <c r="J21" s="8">
        <v>7341</v>
      </c>
      <c r="K21" s="105">
        <v>0.26309941939645903</v>
      </c>
      <c r="L21" s="36">
        <v>181390</v>
      </c>
      <c r="M21" s="8">
        <v>20894</v>
      </c>
      <c r="N21" s="105">
        <v>0.11518826837201609</v>
      </c>
      <c r="O21" s="36">
        <v>209292</v>
      </c>
      <c r="P21" s="8">
        <v>28235</v>
      </c>
      <c r="Q21" s="105">
        <v>0.13490721097796379</v>
      </c>
      <c r="R21" s="8">
        <v>4340</v>
      </c>
      <c r="S21" s="8">
        <v>441</v>
      </c>
      <c r="T21" s="105">
        <v>0.10161290322580645</v>
      </c>
      <c r="U21" s="8">
        <v>300</v>
      </c>
      <c r="V21" s="8">
        <v>156</v>
      </c>
      <c r="W21" s="105">
        <v>0.52</v>
      </c>
      <c r="X21" s="8">
        <v>1600</v>
      </c>
      <c r="Y21" s="8">
        <v>193</v>
      </c>
      <c r="Z21" s="105">
        <v>0.120625</v>
      </c>
      <c r="AA21" s="8">
        <v>107778</v>
      </c>
      <c r="AB21" s="8">
        <v>13743</v>
      </c>
      <c r="AC21" s="105">
        <v>0.12751210822245726</v>
      </c>
      <c r="AD21" s="8">
        <v>199</v>
      </c>
      <c r="AE21" s="8">
        <v>5</v>
      </c>
      <c r="AF21" s="105">
        <v>2.5125628140703519E-2</v>
      </c>
      <c r="AG21" s="8">
        <v>45364</v>
      </c>
      <c r="AH21" s="8">
        <v>3013</v>
      </c>
      <c r="AI21" s="105">
        <v>6.6418305264086056E-2</v>
      </c>
      <c r="AJ21" s="8">
        <v>0</v>
      </c>
      <c r="AK21" s="8">
        <v>16</v>
      </c>
      <c r="AL21" s="105" t="s">
        <v>733</v>
      </c>
      <c r="AM21" s="8">
        <v>920</v>
      </c>
      <c r="AN21" s="8">
        <v>211</v>
      </c>
      <c r="AO21" s="105">
        <v>0.22934782608695653</v>
      </c>
      <c r="AP21" s="8">
        <v>0</v>
      </c>
      <c r="AQ21" s="8">
        <v>13</v>
      </c>
      <c r="AR21" s="105" t="s">
        <v>733</v>
      </c>
      <c r="AS21" s="8">
        <v>0</v>
      </c>
      <c r="AT21" s="8">
        <v>2</v>
      </c>
      <c r="AU21" s="105" t="s">
        <v>733</v>
      </c>
      <c r="AV21" s="8">
        <v>91</v>
      </c>
      <c r="AW21" s="8">
        <v>12</v>
      </c>
      <c r="AX21" s="105">
        <v>0.13186813186813187</v>
      </c>
      <c r="AY21" s="8">
        <v>4700</v>
      </c>
      <c r="AZ21" s="8">
        <v>516</v>
      </c>
      <c r="BA21" s="105">
        <v>0.10978723404255319</v>
      </c>
      <c r="BB21" s="8">
        <v>16098</v>
      </c>
      <c r="BC21" s="8">
        <v>2389</v>
      </c>
      <c r="BD21" s="105">
        <v>0.1484035283886197</v>
      </c>
      <c r="BE21" s="8">
        <v>0</v>
      </c>
      <c r="BF21" s="8">
        <v>0</v>
      </c>
      <c r="BG21" s="105" t="s">
        <v>733</v>
      </c>
      <c r="BH21" s="8">
        <v>124693</v>
      </c>
      <c r="BI21" s="8">
        <v>12429</v>
      </c>
      <c r="BJ21" s="105">
        <v>9.9676806236115897E-2</v>
      </c>
      <c r="BK21" s="8">
        <v>115287</v>
      </c>
      <c r="BL21" s="8">
        <v>13308</v>
      </c>
      <c r="BM21" s="105">
        <v>0.11543365687371517</v>
      </c>
      <c r="BN21" s="8">
        <v>34188</v>
      </c>
      <c r="BO21" s="8">
        <v>3168</v>
      </c>
      <c r="BP21" s="105">
        <v>9.2664092664092659E-2</v>
      </c>
      <c r="BQ21" s="8">
        <v>31813</v>
      </c>
      <c r="BR21" s="8">
        <v>5228</v>
      </c>
      <c r="BS21" s="105">
        <v>0.16433533461163674</v>
      </c>
      <c r="BT21" s="8">
        <v>66001</v>
      </c>
      <c r="BU21" s="8">
        <v>8396</v>
      </c>
      <c r="BV21" s="105">
        <v>0.12721019378494267</v>
      </c>
      <c r="BW21" s="8">
        <v>90887</v>
      </c>
      <c r="BX21" s="8">
        <v>14002</v>
      </c>
      <c r="BY21" s="105">
        <v>0.15405943644305567</v>
      </c>
      <c r="BZ21" s="8">
        <v>13673</v>
      </c>
      <c r="CA21" s="8">
        <v>2078</v>
      </c>
      <c r="CB21" s="105">
        <v>6.2897681562202878E-3</v>
      </c>
      <c r="CC21" s="8">
        <v>104560</v>
      </c>
      <c r="CD21" s="8">
        <f t="shared" si="2"/>
        <v>16080</v>
      </c>
      <c r="CE21" s="105">
        <f t="shared" si="3"/>
        <v>0.15378729915837797</v>
      </c>
      <c r="CF21" s="55">
        <v>0.63</v>
      </c>
      <c r="CG21" s="55">
        <v>0.63089870754433419</v>
      </c>
      <c r="CH21" s="105">
        <v>1.0014265199116417</v>
      </c>
      <c r="CI21" s="8">
        <v>267</v>
      </c>
      <c r="CJ21" s="8">
        <v>0</v>
      </c>
      <c r="CK21" s="105">
        <v>0</v>
      </c>
      <c r="CL21" s="8">
        <v>259</v>
      </c>
      <c r="CM21" s="8">
        <v>0</v>
      </c>
      <c r="CN21" s="105">
        <v>0</v>
      </c>
      <c r="CO21" s="8">
        <v>27787</v>
      </c>
      <c r="CP21" s="8">
        <v>0</v>
      </c>
      <c r="CQ21" s="105">
        <v>0</v>
      </c>
      <c r="CR21" s="8">
        <v>251</v>
      </c>
      <c r="CS21" s="8">
        <v>0</v>
      </c>
      <c r="CT21" s="105">
        <v>0</v>
      </c>
      <c r="CU21" s="8">
        <v>125</v>
      </c>
      <c r="CV21" s="8">
        <v>0</v>
      </c>
      <c r="CW21" s="105">
        <v>0</v>
      </c>
      <c r="CX21" s="485"/>
      <c r="CY21" s="485"/>
      <c r="CZ21" s="490"/>
      <c r="DA21" s="485"/>
      <c r="DB21" s="485"/>
      <c r="DC21" s="490"/>
      <c r="DD21" s="8">
        <v>10</v>
      </c>
      <c r="DE21" s="8">
        <v>0</v>
      </c>
      <c r="DF21" s="105">
        <v>0</v>
      </c>
      <c r="DG21" s="8">
        <v>6764</v>
      </c>
      <c r="DH21" s="8">
        <v>0</v>
      </c>
      <c r="DI21" s="105">
        <v>0</v>
      </c>
      <c r="DJ21" s="8">
        <v>365</v>
      </c>
      <c r="DK21" s="8">
        <v>0</v>
      </c>
      <c r="DL21" s="105">
        <v>0</v>
      </c>
      <c r="DM21" s="8">
        <v>151</v>
      </c>
      <c r="DN21" s="8">
        <v>6</v>
      </c>
      <c r="DO21" s="105">
        <f t="shared" si="0"/>
        <v>3.9735099337748346E-2</v>
      </c>
      <c r="DP21" s="8">
        <v>84</v>
      </c>
      <c r="DQ21" s="8">
        <v>3</v>
      </c>
      <c r="DR21" s="105">
        <f t="shared" si="1"/>
        <v>3.5714285714285712E-2</v>
      </c>
      <c r="DS21" s="485"/>
      <c r="DT21" s="485"/>
      <c r="DU21" s="490"/>
      <c r="DV21" s="485"/>
      <c r="DW21" s="485"/>
      <c r="DX21" s="490"/>
      <c r="DY21" s="492"/>
      <c r="DZ21" s="485"/>
      <c r="EA21" s="490"/>
      <c r="EB21" s="492"/>
      <c r="EC21" s="485"/>
      <c r="ED21" s="490"/>
    </row>
    <row r="22" spans="1:134" s="1" customFormat="1" x14ac:dyDescent="0.55000000000000004">
      <c r="A22" s="8">
        <v>27</v>
      </c>
      <c r="B22" s="9" t="s">
        <v>92</v>
      </c>
      <c r="C22" s="8">
        <v>13872</v>
      </c>
      <c r="D22" s="8">
        <v>1235</v>
      </c>
      <c r="E22" s="105">
        <v>8.9028258362168392E-2</v>
      </c>
      <c r="F22" s="8">
        <v>649</v>
      </c>
      <c r="G22" s="8">
        <v>47</v>
      </c>
      <c r="H22" s="105">
        <v>7.24191063174114E-2</v>
      </c>
      <c r="I22" s="36">
        <v>14521</v>
      </c>
      <c r="J22" s="8">
        <v>1282</v>
      </c>
      <c r="K22" s="105">
        <v>8.8285930721024725E-2</v>
      </c>
      <c r="L22" s="36">
        <v>25526</v>
      </c>
      <c r="M22" s="8">
        <v>749</v>
      </c>
      <c r="N22" s="105">
        <v>2.9342631042858263E-2</v>
      </c>
      <c r="O22" s="36">
        <v>40047</v>
      </c>
      <c r="P22" s="8">
        <v>2031</v>
      </c>
      <c r="Q22" s="105">
        <v>5.0715409393962095E-2</v>
      </c>
      <c r="R22" s="8">
        <v>26</v>
      </c>
      <c r="S22" s="8">
        <v>6</v>
      </c>
      <c r="T22" s="105">
        <v>0.23076923076923078</v>
      </c>
      <c r="U22" s="8">
        <v>212</v>
      </c>
      <c r="V22" s="8">
        <v>8</v>
      </c>
      <c r="W22" s="105">
        <v>3.7735849056603772E-2</v>
      </c>
      <c r="X22" s="8">
        <v>32</v>
      </c>
      <c r="Y22" s="8">
        <v>1</v>
      </c>
      <c r="Z22" s="105">
        <v>3.125E-2</v>
      </c>
      <c r="AA22" s="8">
        <v>10573</v>
      </c>
      <c r="AB22" s="8">
        <v>95</v>
      </c>
      <c r="AC22" s="105">
        <v>8.985150855953845E-3</v>
      </c>
      <c r="AD22" s="8">
        <v>0</v>
      </c>
      <c r="AE22" s="8">
        <v>0</v>
      </c>
      <c r="AF22" s="105" t="s">
        <v>733</v>
      </c>
      <c r="AG22" s="8">
        <v>441</v>
      </c>
      <c r="AH22" s="8">
        <v>5</v>
      </c>
      <c r="AI22" s="105">
        <v>1.1337868480725623E-2</v>
      </c>
      <c r="AJ22" s="8">
        <v>6810</v>
      </c>
      <c r="AK22" s="8">
        <v>50</v>
      </c>
      <c r="AL22" s="105">
        <v>7.3421439060205578E-3</v>
      </c>
      <c r="AM22" s="8">
        <v>7068</v>
      </c>
      <c r="AN22" s="8">
        <v>579</v>
      </c>
      <c r="AO22" s="105">
        <v>8.1918505942275038E-2</v>
      </c>
      <c r="AP22" s="8">
        <v>0</v>
      </c>
      <c r="AQ22" s="8">
        <v>1</v>
      </c>
      <c r="AR22" s="105" t="s">
        <v>733</v>
      </c>
      <c r="AS22" s="8">
        <v>0</v>
      </c>
      <c r="AT22" s="8">
        <v>1</v>
      </c>
      <c r="AU22" s="105" t="s">
        <v>733</v>
      </c>
      <c r="AV22" s="8">
        <v>71</v>
      </c>
      <c r="AW22" s="8">
        <v>2</v>
      </c>
      <c r="AX22" s="105">
        <v>2.8169014084507043E-2</v>
      </c>
      <c r="AY22" s="8">
        <v>95</v>
      </c>
      <c r="AZ22" s="8">
        <v>0</v>
      </c>
      <c r="BA22" s="105">
        <v>0</v>
      </c>
      <c r="BB22" s="8">
        <v>198</v>
      </c>
      <c r="BC22" s="8">
        <v>1</v>
      </c>
      <c r="BD22" s="105">
        <v>5.0505050505050509E-3</v>
      </c>
      <c r="BE22" s="8">
        <v>0</v>
      </c>
      <c r="BF22" s="8">
        <v>0</v>
      </c>
      <c r="BG22" s="105" t="s">
        <v>733</v>
      </c>
      <c r="BH22" s="8">
        <v>7978</v>
      </c>
      <c r="BI22" s="8">
        <v>686</v>
      </c>
      <c r="BJ22" s="105">
        <v>8.5986462772624714E-2</v>
      </c>
      <c r="BK22" s="8">
        <v>5386</v>
      </c>
      <c r="BL22" s="8">
        <v>476</v>
      </c>
      <c r="BM22" s="105">
        <v>8.8377274415150392E-2</v>
      </c>
      <c r="BN22" s="8">
        <v>2357</v>
      </c>
      <c r="BO22" s="8">
        <v>335</v>
      </c>
      <c r="BP22" s="105">
        <v>0.14212982605006363</v>
      </c>
      <c r="BQ22" s="8">
        <v>1152</v>
      </c>
      <c r="BR22" s="8">
        <v>101</v>
      </c>
      <c r="BS22" s="105">
        <v>8.7673611111111105E-2</v>
      </c>
      <c r="BT22" s="8">
        <v>3509</v>
      </c>
      <c r="BU22" s="8">
        <v>436</v>
      </c>
      <c r="BV22" s="105">
        <v>0.12425192362496437</v>
      </c>
      <c r="BW22" s="8">
        <v>3278</v>
      </c>
      <c r="BX22" s="8">
        <v>1588</v>
      </c>
      <c r="BY22" s="105">
        <v>0.48444173276388042</v>
      </c>
      <c r="BZ22" s="8">
        <v>7249</v>
      </c>
      <c r="CA22" s="8">
        <v>1021</v>
      </c>
      <c r="CB22" s="105">
        <v>1.7933508070078631E-3</v>
      </c>
      <c r="CC22" s="8">
        <v>10527</v>
      </c>
      <c r="CD22" s="8">
        <f t="shared" si="2"/>
        <v>2609</v>
      </c>
      <c r="CE22" s="105">
        <f t="shared" si="3"/>
        <v>0.24783889047211932</v>
      </c>
      <c r="CF22" s="55">
        <v>0.63</v>
      </c>
      <c r="CG22" s="55">
        <v>0.91596638655462181</v>
      </c>
      <c r="CH22" s="105">
        <v>1.4539148992930504</v>
      </c>
      <c r="CI22" s="8">
        <v>71</v>
      </c>
      <c r="CJ22" s="8">
        <v>0</v>
      </c>
      <c r="CK22" s="105">
        <v>0</v>
      </c>
      <c r="CL22" s="8">
        <v>85</v>
      </c>
      <c r="CM22" s="8">
        <v>0</v>
      </c>
      <c r="CN22" s="105">
        <v>0</v>
      </c>
      <c r="CO22" s="8">
        <v>6948</v>
      </c>
      <c r="CP22" s="8">
        <v>0</v>
      </c>
      <c r="CQ22" s="105">
        <v>0</v>
      </c>
      <c r="CR22" s="8">
        <v>72</v>
      </c>
      <c r="CS22" s="8">
        <v>0</v>
      </c>
      <c r="CT22" s="105">
        <v>0</v>
      </c>
      <c r="CU22" s="8">
        <v>36</v>
      </c>
      <c r="CV22" s="8">
        <v>0</v>
      </c>
      <c r="CW22" s="105">
        <v>0</v>
      </c>
      <c r="CX22" s="485"/>
      <c r="CY22" s="485"/>
      <c r="CZ22" s="490"/>
      <c r="DA22" s="485"/>
      <c r="DB22" s="485"/>
      <c r="DC22" s="490"/>
      <c r="DD22" s="8">
        <v>10</v>
      </c>
      <c r="DE22" s="8">
        <v>0</v>
      </c>
      <c r="DF22" s="105">
        <v>0</v>
      </c>
      <c r="DG22" s="8">
        <v>2556</v>
      </c>
      <c r="DH22" s="8">
        <v>0</v>
      </c>
      <c r="DI22" s="105">
        <v>0</v>
      </c>
      <c r="DJ22" s="8">
        <v>91</v>
      </c>
      <c r="DK22" s="8">
        <v>0</v>
      </c>
      <c r="DL22" s="105">
        <v>0</v>
      </c>
      <c r="DM22" s="8">
        <v>133</v>
      </c>
      <c r="DN22" s="8">
        <v>11</v>
      </c>
      <c r="DO22" s="105">
        <f t="shared" si="0"/>
        <v>8.2706766917293228E-2</v>
      </c>
      <c r="DP22" s="8">
        <v>73</v>
      </c>
      <c r="DQ22" s="8">
        <v>5</v>
      </c>
      <c r="DR22" s="105">
        <f t="shared" si="1"/>
        <v>6.8493150684931503E-2</v>
      </c>
      <c r="DS22" s="485"/>
      <c r="DT22" s="485"/>
      <c r="DU22" s="490"/>
      <c r="DV22" s="485"/>
      <c r="DW22" s="485"/>
      <c r="DX22" s="490"/>
      <c r="DY22" s="492"/>
      <c r="DZ22" s="485"/>
      <c r="EA22" s="490"/>
      <c r="EB22" s="492"/>
      <c r="EC22" s="485"/>
      <c r="ED22" s="490"/>
    </row>
    <row r="23" spans="1:134" s="1" customFormat="1" x14ac:dyDescent="0.55000000000000004">
      <c r="A23" s="8">
        <v>41</v>
      </c>
      <c r="B23" s="9" t="s">
        <v>94</v>
      </c>
      <c r="C23" s="8">
        <v>18611</v>
      </c>
      <c r="D23" s="8">
        <v>5407</v>
      </c>
      <c r="E23" s="105">
        <v>0.29052710762452311</v>
      </c>
      <c r="F23" s="8">
        <v>1895</v>
      </c>
      <c r="G23" s="8">
        <v>190</v>
      </c>
      <c r="H23" s="105">
        <v>0.10026385224274406</v>
      </c>
      <c r="I23" s="36">
        <v>20506</v>
      </c>
      <c r="J23" s="8">
        <v>5597</v>
      </c>
      <c r="K23" s="105">
        <v>0.27294450404759585</v>
      </c>
      <c r="L23" s="36">
        <v>53524</v>
      </c>
      <c r="M23" s="8">
        <v>9516</v>
      </c>
      <c r="N23" s="105">
        <v>0.17778940288468725</v>
      </c>
      <c r="O23" s="36">
        <v>74030</v>
      </c>
      <c r="P23" s="8">
        <v>15113</v>
      </c>
      <c r="Q23" s="105">
        <v>0.20414696744563016</v>
      </c>
      <c r="R23" s="8">
        <v>783</v>
      </c>
      <c r="S23" s="8">
        <v>208</v>
      </c>
      <c r="T23" s="105">
        <v>0.26564495530012772</v>
      </c>
      <c r="U23" s="8">
        <v>847</v>
      </c>
      <c r="V23" s="8">
        <v>132</v>
      </c>
      <c r="W23" s="105">
        <v>0.15584415584415584</v>
      </c>
      <c r="X23" s="8">
        <v>543</v>
      </c>
      <c r="Y23" s="8">
        <v>135</v>
      </c>
      <c r="Z23" s="105">
        <v>0.24861878453038674</v>
      </c>
      <c r="AA23" s="8">
        <v>28566</v>
      </c>
      <c r="AB23" s="8">
        <v>5787</v>
      </c>
      <c r="AC23" s="105">
        <v>0.20258349086326402</v>
      </c>
      <c r="AD23" s="8">
        <v>189</v>
      </c>
      <c r="AE23" s="8">
        <v>14</v>
      </c>
      <c r="AF23" s="105">
        <v>7.407407407407407E-2</v>
      </c>
      <c r="AG23" s="8">
        <v>13969</v>
      </c>
      <c r="AH23" s="8">
        <v>1112</v>
      </c>
      <c r="AI23" s="105">
        <v>7.9604839286992621E-2</v>
      </c>
      <c r="AJ23" s="8">
        <v>0</v>
      </c>
      <c r="AK23" s="8">
        <v>4</v>
      </c>
      <c r="AL23" s="105" t="s">
        <v>733</v>
      </c>
      <c r="AM23" s="8">
        <v>688</v>
      </c>
      <c r="AN23" s="8">
        <v>95</v>
      </c>
      <c r="AO23" s="105">
        <v>0.1380813953488372</v>
      </c>
      <c r="AP23" s="8">
        <v>0</v>
      </c>
      <c r="AQ23" s="8">
        <v>5</v>
      </c>
      <c r="AR23" s="105" t="s">
        <v>733</v>
      </c>
      <c r="AS23" s="8">
        <v>0</v>
      </c>
      <c r="AT23" s="8">
        <v>0</v>
      </c>
      <c r="AU23" s="105" t="s">
        <v>733</v>
      </c>
      <c r="AV23" s="8">
        <v>175</v>
      </c>
      <c r="AW23" s="8">
        <v>24</v>
      </c>
      <c r="AX23" s="105">
        <v>0.13714285714285715</v>
      </c>
      <c r="AY23" s="8">
        <v>764</v>
      </c>
      <c r="AZ23" s="8">
        <v>107</v>
      </c>
      <c r="BA23" s="105">
        <v>0.1400523560209424</v>
      </c>
      <c r="BB23" s="8">
        <v>7000</v>
      </c>
      <c r="BC23" s="8">
        <v>1851</v>
      </c>
      <c r="BD23" s="105">
        <v>0.2644285714285714</v>
      </c>
      <c r="BE23" s="8">
        <v>0</v>
      </c>
      <c r="BF23" s="8">
        <v>0</v>
      </c>
      <c r="BG23" s="105" t="s">
        <v>733</v>
      </c>
      <c r="BH23" s="8">
        <v>34514</v>
      </c>
      <c r="BI23" s="8">
        <v>3761</v>
      </c>
      <c r="BJ23" s="105">
        <v>0.10897027293272295</v>
      </c>
      <c r="BK23" s="8">
        <v>20376</v>
      </c>
      <c r="BL23" s="8">
        <v>4018</v>
      </c>
      <c r="BM23" s="105">
        <v>0.19719277581468395</v>
      </c>
      <c r="BN23" s="8">
        <v>6646</v>
      </c>
      <c r="BO23" s="8">
        <v>712</v>
      </c>
      <c r="BP23" s="105">
        <v>0.10713210953957268</v>
      </c>
      <c r="BQ23" s="8">
        <v>5898</v>
      </c>
      <c r="BR23" s="8">
        <v>785</v>
      </c>
      <c r="BS23" s="105">
        <v>0.13309596473380808</v>
      </c>
      <c r="BT23" s="8">
        <v>12544</v>
      </c>
      <c r="BU23" s="8">
        <v>1497</v>
      </c>
      <c r="BV23" s="105">
        <v>0.11933992346938775</v>
      </c>
      <c r="BW23" s="8">
        <v>34570</v>
      </c>
      <c r="BX23" s="8">
        <v>8262</v>
      </c>
      <c r="BY23" s="105">
        <v>0.23899334683251375</v>
      </c>
      <c r="BZ23" s="8">
        <v>11020</v>
      </c>
      <c r="CA23" s="8">
        <v>1467</v>
      </c>
      <c r="CB23" s="105">
        <v>2.9673321234119782E-2</v>
      </c>
      <c r="CC23" s="8">
        <v>45590</v>
      </c>
      <c r="CD23" s="8">
        <f t="shared" si="2"/>
        <v>9729</v>
      </c>
      <c r="CE23" s="105">
        <f t="shared" si="3"/>
        <v>0.21340206185567009</v>
      </c>
      <c r="CF23" s="55">
        <v>0.63</v>
      </c>
      <c r="CG23" s="55">
        <v>0.37257341961174711</v>
      </c>
      <c r="CH23" s="105">
        <v>0.59138638033610658</v>
      </c>
      <c r="CI23" s="8">
        <v>363</v>
      </c>
      <c r="CJ23" s="8">
        <v>0</v>
      </c>
      <c r="CK23" s="105">
        <v>0</v>
      </c>
      <c r="CL23" s="8">
        <v>231</v>
      </c>
      <c r="CM23" s="8">
        <v>0</v>
      </c>
      <c r="CN23" s="105">
        <v>0</v>
      </c>
      <c r="CO23" s="8">
        <v>36692</v>
      </c>
      <c r="CP23" s="8">
        <v>0</v>
      </c>
      <c r="CQ23" s="105">
        <v>0</v>
      </c>
      <c r="CR23" s="8">
        <v>199</v>
      </c>
      <c r="CS23" s="8">
        <v>0</v>
      </c>
      <c r="CT23" s="105">
        <v>0</v>
      </c>
      <c r="CU23" s="8">
        <v>99</v>
      </c>
      <c r="CV23" s="8">
        <v>0</v>
      </c>
      <c r="CW23" s="105">
        <v>0</v>
      </c>
      <c r="CX23" s="485"/>
      <c r="CY23" s="485"/>
      <c r="CZ23" s="490"/>
      <c r="DA23" s="485"/>
      <c r="DB23" s="485"/>
      <c r="DC23" s="490"/>
      <c r="DD23" s="8">
        <v>10</v>
      </c>
      <c r="DE23" s="8">
        <v>0</v>
      </c>
      <c r="DF23" s="105">
        <v>0</v>
      </c>
      <c r="DG23" s="8">
        <v>3753</v>
      </c>
      <c r="DH23" s="8">
        <v>0</v>
      </c>
      <c r="DI23" s="105">
        <v>0</v>
      </c>
      <c r="DJ23" s="8">
        <v>480</v>
      </c>
      <c r="DK23" s="8">
        <v>0</v>
      </c>
      <c r="DL23" s="105">
        <v>0</v>
      </c>
      <c r="DM23" s="8">
        <v>139</v>
      </c>
      <c r="DN23" s="8">
        <v>6</v>
      </c>
      <c r="DO23" s="105">
        <f t="shared" si="0"/>
        <v>4.3165467625899283E-2</v>
      </c>
      <c r="DP23" s="8">
        <v>77</v>
      </c>
      <c r="DQ23" s="8">
        <v>6</v>
      </c>
      <c r="DR23" s="105">
        <f t="shared" si="1"/>
        <v>7.792207792207792E-2</v>
      </c>
      <c r="DS23" s="485"/>
      <c r="DT23" s="485"/>
      <c r="DU23" s="490"/>
      <c r="DV23" s="485"/>
      <c r="DW23" s="485"/>
      <c r="DX23" s="490"/>
      <c r="DY23" s="492"/>
      <c r="DZ23" s="485"/>
      <c r="EA23" s="490"/>
      <c r="EB23" s="492"/>
      <c r="EC23" s="485"/>
      <c r="ED23" s="490"/>
    </row>
    <row r="24" spans="1:134" s="1" customFormat="1" x14ac:dyDescent="0.55000000000000004">
      <c r="A24" s="8">
        <v>44</v>
      </c>
      <c r="B24" s="9" t="s">
        <v>100</v>
      </c>
      <c r="C24" s="8">
        <v>13859</v>
      </c>
      <c r="D24" s="8">
        <v>2694</v>
      </c>
      <c r="E24" s="105">
        <v>0.19438631935926112</v>
      </c>
      <c r="F24" s="8">
        <v>592</v>
      </c>
      <c r="G24" s="8">
        <v>47</v>
      </c>
      <c r="H24" s="105">
        <v>7.9391891891891886E-2</v>
      </c>
      <c r="I24" s="36">
        <v>14451</v>
      </c>
      <c r="J24" s="8">
        <v>2741</v>
      </c>
      <c r="K24" s="105">
        <v>0.18967545498581412</v>
      </c>
      <c r="L24" s="36">
        <v>22415</v>
      </c>
      <c r="M24" s="8">
        <v>4385</v>
      </c>
      <c r="N24" s="105">
        <v>0.19562792772696855</v>
      </c>
      <c r="O24" s="36">
        <v>36866</v>
      </c>
      <c r="P24" s="8">
        <v>7126</v>
      </c>
      <c r="Q24" s="105">
        <v>0.19329463462268756</v>
      </c>
      <c r="R24" s="8">
        <v>414</v>
      </c>
      <c r="S24" s="8">
        <v>50</v>
      </c>
      <c r="T24" s="105">
        <v>0.12077294685990338</v>
      </c>
      <c r="U24" s="8">
        <v>9217</v>
      </c>
      <c r="V24" s="8">
        <v>1379</v>
      </c>
      <c r="W24" s="105">
        <v>0.14961484213952478</v>
      </c>
      <c r="X24" s="8">
        <v>60</v>
      </c>
      <c r="Y24" s="8">
        <v>3</v>
      </c>
      <c r="Z24" s="105">
        <v>0.05</v>
      </c>
      <c r="AA24" s="8">
        <v>3865</v>
      </c>
      <c r="AB24" s="8">
        <v>1688</v>
      </c>
      <c r="AC24" s="105">
        <v>0.43673997412677878</v>
      </c>
      <c r="AD24" s="8">
        <v>27</v>
      </c>
      <c r="AE24" s="8">
        <v>3</v>
      </c>
      <c r="AF24" s="105">
        <v>0.1111111111111111</v>
      </c>
      <c r="AG24" s="8">
        <v>3764</v>
      </c>
      <c r="AH24" s="8">
        <v>234</v>
      </c>
      <c r="AI24" s="105">
        <v>6.2167906482465465E-2</v>
      </c>
      <c r="AJ24" s="8">
        <v>437</v>
      </c>
      <c r="AK24" s="8">
        <v>182</v>
      </c>
      <c r="AL24" s="105">
        <v>0.41647597254004576</v>
      </c>
      <c r="AM24" s="8">
        <v>3659</v>
      </c>
      <c r="AN24" s="8">
        <v>645</v>
      </c>
      <c r="AO24" s="105">
        <v>0.17627767149494397</v>
      </c>
      <c r="AP24" s="8">
        <v>0</v>
      </c>
      <c r="AQ24" s="8">
        <v>4</v>
      </c>
      <c r="AR24" s="105" t="s">
        <v>733</v>
      </c>
      <c r="AS24" s="8">
        <v>0</v>
      </c>
      <c r="AT24" s="8">
        <v>2</v>
      </c>
      <c r="AU24" s="105" t="s">
        <v>733</v>
      </c>
      <c r="AV24" s="8">
        <v>101</v>
      </c>
      <c r="AW24" s="8">
        <v>4</v>
      </c>
      <c r="AX24" s="105">
        <v>3.9603960396039604E-2</v>
      </c>
      <c r="AY24" s="8">
        <v>93</v>
      </c>
      <c r="AZ24" s="8">
        <v>2</v>
      </c>
      <c r="BA24" s="105">
        <v>2.1505376344086023E-2</v>
      </c>
      <c r="BB24" s="8">
        <v>778</v>
      </c>
      <c r="BC24" s="8">
        <v>181</v>
      </c>
      <c r="BD24" s="105">
        <v>0.2326478149100257</v>
      </c>
      <c r="BE24" s="8">
        <v>0</v>
      </c>
      <c r="BF24" s="8">
        <v>0</v>
      </c>
      <c r="BG24" s="105" t="s">
        <v>733</v>
      </c>
      <c r="BH24" s="8">
        <v>15493</v>
      </c>
      <c r="BI24" s="8">
        <v>1964</v>
      </c>
      <c r="BJ24" s="105">
        <v>0.12676692699929001</v>
      </c>
      <c r="BK24" s="8">
        <v>6809</v>
      </c>
      <c r="BL24" s="8">
        <v>748</v>
      </c>
      <c r="BM24" s="105">
        <v>0.1098546042003231</v>
      </c>
      <c r="BN24" s="8">
        <v>2528</v>
      </c>
      <c r="BO24" s="8">
        <v>137</v>
      </c>
      <c r="BP24" s="105">
        <v>5.4193037974683542E-2</v>
      </c>
      <c r="BQ24" s="8">
        <v>1662</v>
      </c>
      <c r="BR24" s="8">
        <v>179</v>
      </c>
      <c r="BS24" s="105">
        <v>0.10770156438026474</v>
      </c>
      <c r="BT24" s="8">
        <v>4190</v>
      </c>
      <c r="BU24" s="8">
        <v>316</v>
      </c>
      <c r="BV24" s="105">
        <v>7.5417661097852029E-2</v>
      </c>
      <c r="BW24" s="8">
        <v>17180</v>
      </c>
      <c r="BX24" s="8">
        <v>2786</v>
      </c>
      <c r="BY24" s="105">
        <v>0.16216530849825378</v>
      </c>
      <c r="BZ24" s="8">
        <v>10576</v>
      </c>
      <c r="CA24" s="8">
        <v>713</v>
      </c>
      <c r="CB24" s="105">
        <v>5.9568835098335856E-3</v>
      </c>
      <c r="CC24" s="8">
        <v>27756</v>
      </c>
      <c r="CD24" s="8">
        <f t="shared" si="2"/>
        <v>3499</v>
      </c>
      <c r="CE24" s="105">
        <f t="shared" si="3"/>
        <v>0.12606283326127685</v>
      </c>
      <c r="CF24" s="55">
        <v>0.63</v>
      </c>
      <c r="CG24" s="55">
        <v>0.42245989304812837</v>
      </c>
      <c r="CH24" s="105">
        <v>0.67057125880655299</v>
      </c>
      <c r="CI24" s="8">
        <v>106</v>
      </c>
      <c r="CJ24" s="8">
        <v>0</v>
      </c>
      <c r="CK24" s="105">
        <v>0</v>
      </c>
      <c r="CL24" s="8">
        <v>112</v>
      </c>
      <c r="CM24" s="8">
        <v>0</v>
      </c>
      <c r="CN24" s="105">
        <v>0</v>
      </c>
      <c r="CO24" s="8">
        <v>14190</v>
      </c>
      <c r="CP24" s="8">
        <v>0</v>
      </c>
      <c r="CQ24" s="105">
        <v>0</v>
      </c>
      <c r="CR24" s="8">
        <v>114</v>
      </c>
      <c r="CS24" s="8">
        <v>0</v>
      </c>
      <c r="CT24" s="105">
        <v>0</v>
      </c>
      <c r="CU24" s="8">
        <v>57</v>
      </c>
      <c r="CV24" s="8">
        <v>0</v>
      </c>
      <c r="CW24" s="105">
        <v>0</v>
      </c>
      <c r="CX24" s="485"/>
      <c r="CY24" s="485"/>
      <c r="CZ24" s="490"/>
      <c r="DA24" s="485"/>
      <c r="DB24" s="485"/>
      <c r="DC24" s="490"/>
      <c r="DD24" s="8">
        <v>0</v>
      </c>
      <c r="DE24" s="8">
        <v>0</v>
      </c>
      <c r="DF24" s="105" t="s">
        <v>733</v>
      </c>
      <c r="DG24" s="8">
        <v>4174</v>
      </c>
      <c r="DH24" s="8">
        <v>0</v>
      </c>
      <c r="DI24" s="105">
        <v>0</v>
      </c>
      <c r="DJ24" s="8">
        <v>186</v>
      </c>
      <c r="DK24" s="8">
        <v>0</v>
      </c>
      <c r="DL24" s="105">
        <v>0</v>
      </c>
      <c r="DM24" s="8">
        <v>77</v>
      </c>
      <c r="DN24" s="8">
        <v>0</v>
      </c>
      <c r="DO24" s="105">
        <f t="shared" si="0"/>
        <v>0</v>
      </c>
      <c r="DP24" s="8">
        <v>42</v>
      </c>
      <c r="DQ24" s="8">
        <v>0</v>
      </c>
      <c r="DR24" s="105">
        <f t="shared" si="1"/>
        <v>0</v>
      </c>
      <c r="DS24" s="485"/>
      <c r="DT24" s="485"/>
      <c r="DU24" s="490"/>
      <c r="DV24" s="485"/>
      <c r="DW24" s="485"/>
      <c r="DX24" s="490"/>
      <c r="DY24" s="492"/>
      <c r="DZ24" s="485"/>
      <c r="EA24" s="490"/>
      <c r="EB24" s="492"/>
      <c r="EC24" s="485"/>
      <c r="ED24" s="490"/>
    </row>
    <row r="25" spans="1:134" s="1" customFormat="1" x14ac:dyDescent="0.55000000000000004">
      <c r="A25" s="8">
        <v>47</v>
      </c>
      <c r="B25" s="9" t="s">
        <v>103</v>
      </c>
      <c r="C25" s="8">
        <v>14831</v>
      </c>
      <c r="D25" s="8">
        <v>3172</v>
      </c>
      <c r="E25" s="105">
        <v>0.21387634009844245</v>
      </c>
      <c r="F25" s="8">
        <v>829</v>
      </c>
      <c r="G25" s="8">
        <v>54</v>
      </c>
      <c r="H25" s="105">
        <v>6.513872135102533E-2</v>
      </c>
      <c r="I25" s="36">
        <v>15660</v>
      </c>
      <c r="J25" s="8">
        <v>3226</v>
      </c>
      <c r="K25" s="105">
        <v>0.20600255427841635</v>
      </c>
      <c r="L25" s="36">
        <v>25789</v>
      </c>
      <c r="M25" s="8">
        <v>3970</v>
      </c>
      <c r="N25" s="105">
        <v>0.15394160300903487</v>
      </c>
      <c r="O25" s="36">
        <v>41449</v>
      </c>
      <c r="P25" s="8">
        <v>7196</v>
      </c>
      <c r="Q25" s="105">
        <v>0.17361094356920553</v>
      </c>
      <c r="R25" s="8">
        <v>439</v>
      </c>
      <c r="S25" s="8">
        <v>56</v>
      </c>
      <c r="T25" s="105">
        <v>0.12756264236902051</v>
      </c>
      <c r="U25" s="8">
        <v>191</v>
      </c>
      <c r="V25" s="8">
        <v>51</v>
      </c>
      <c r="W25" s="105">
        <v>0.26701570680628273</v>
      </c>
      <c r="X25" s="8">
        <v>133</v>
      </c>
      <c r="Y25" s="8">
        <v>2</v>
      </c>
      <c r="Z25" s="105">
        <v>1.5037593984962405E-2</v>
      </c>
      <c r="AA25" s="8">
        <v>17301</v>
      </c>
      <c r="AB25" s="8">
        <v>3425</v>
      </c>
      <c r="AC25" s="105">
        <v>0.19796543552395815</v>
      </c>
      <c r="AD25" s="8">
        <v>20</v>
      </c>
      <c r="AE25" s="8">
        <v>1</v>
      </c>
      <c r="AF25" s="105">
        <v>0.05</v>
      </c>
      <c r="AG25" s="8">
        <v>5052</v>
      </c>
      <c r="AH25" s="8">
        <v>195</v>
      </c>
      <c r="AI25" s="105">
        <v>3.8598574821852728E-2</v>
      </c>
      <c r="AJ25" s="8">
        <v>315</v>
      </c>
      <c r="AK25" s="8">
        <v>5</v>
      </c>
      <c r="AL25" s="105">
        <v>1.5873015873015872E-2</v>
      </c>
      <c r="AM25" s="8">
        <v>2220</v>
      </c>
      <c r="AN25" s="8">
        <v>116</v>
      </c>
      <c r="AO25" s="105">
        <v>5.2252252252252253E-2</v>
      </c>
      <c r="AP25" s="8">
        <v>0</v>
      </c>
      <c r="AQ25" s="8">
        <v>2</v>
      </c>
      <c r="AR25" s="105" t="s">
        <v>733</v>
      </c>
      <c r="AS25" s="8">
        <v>0</v>
      </c>
      <c r="AT25" s="8">
        <v>1</v>
      </c>
      <c r="AU25" s="105" t="s">
        <v>733</v>
      </c>
      <c r="AV25" s="8">
        <v>8</v>
      </c>
      <c r="AW25" s="8">
        <v>2</v>
      </c>
      <c r="AX25" s="105">
        <v>0.25</v>
      </c>
      <c r="AY25" s="8">
        <v>110</v>
      </c>
      <c r="AZ25" s="8">
        <v>6</v>
      </c>
      <c r="BA25" s="105">
        <v>5.4545454545454543E-2</v>
      </c>
      <c r="BB25" s="8">
        <v>0</v>
      </c>
      <c r="BC25" s="8">
        <v>74</v>
      </c>
      <c r="BD25" s="105" t="s">
        <v>733</v>
      </c>
      <c r="BE25" s="8">
        <v>0</v>
      </c>
      <c r="BF25" s="8">
        <v>1</v>
      </c>
      <c r="BG25" s="105" t="s">
        <v>733</v>
      </c>
      <c r="BH25" s="8">
        <v>22842</v>
      </c>
      <c r="BI25" s="8">
        <v>2569</v>
      </c>
      <c r="BJ25" s="105">
        <v>0.11246826022239734</v>
      </c>
      <c r="BK25" s="8">
        <v>13603</v>
      </c>
      <c r="BL25" s="8">
        <v>1730</v>
      </c>
      <c r="BM25" s="105">
        <v>0.12717782842020142</v>
      </c>
      <c r="BN25" s="8">
        <v>4888</v>
      </c>
      <c r="BO25" s="8">
        <v>248</v>
      </c>
      <c r="BP25" s="105">
        <v>5.0736497545008183E-2</v>
      </c>
      <c r="BQ25" s="8">
        <v>3469</v>
      </c>
      <c r="BR25" s="8">
        <v>221</v>
      </c>
      <c r="BS25" s="105">
        <v>6.3707120207552606E-2</v>
      </c>
      <c r="BT25" s="8">
        <v>8357</v>
      </c>
      <c r="BU25" s="8">
        <v>469</v>
      </c>
      <c r="BV25" s="105">
        <v>5.6120617446452074E-2</v>
      </c>
      <c r="BW25" s="8">
        <v>14276</v>
      </c>
      <c r="BX25" s="8">
        <v>4101</v>
      </c>
      <c r="BY25" s="105">
        <v>0.28726534043149343</v>
      </c>
      <c r="BZ25" s="8">
        <v>10192</v>
      </c>
      <c r="CA25" s="8">
        <v>1194</v>
      </c>
      <c r="CB25" s="105">
        <v>1.0105965463108321E-2</v>
      </c>
      <c r="CC25" s="8">
        <v>24468</v>
      </c>
      <c r="CD25" s="8">
        <f t="shared" si="2"/>
        <v>5295</v>
      </c>
      <c r="CE25" s="105">
        <f t="shared" si="3"/>
        <v>0.21640510053948014</v>
      </c>
      <c r="CF25" s="55">
        <v>0.63</v>
      </c>
      <c r="CG25" s="55">
        <v>0.27109826589595376</v>
      </c>
      <c r="CH25" s="105">
        <v>0.43031470777135516</v>
      </c>
      <c r="CI25" s="8">
        <v>47</v>
      </c>
      <c r="CJ25" s="8">
        <v>0</v>
      </c>
      <c r="CK25" s="105">
        <v>0</v>
      </c>
      <c r="CL25" s="8">
        <v>67</v>
      </c>
      <c r="CM25" s="8">
        <v>0</v>
      </c>
      <c r="CN25" s="105">
        <v>0</v>
      </c>
      <c r="CO25" s="8">
        <v>4090</v>
      </c>
      <c r="CP25" s="8">
        <v>0</v>
      </c>
      <c r="CQ25" s="105">
        <v>0</v>
      </c>
      <c r="CR25" s="8">
        <v>25</v>
      </c>
      <c r="CS25" s="8">
        <v>0</v>
      </c>
      <c r="CT25" s="105">
        <v>0</v>
      </c>
      <c r="CU25" s="8">
        <v>12</v>
      </c>
      <c r="CV25" s="8">
        <v>0</v>
      </c>
      <c r="CW25" s="105">
        <v>0</v>
      </c>
      <c r="CX25" s="485"/>
      <c r="CY25" s="485"/>
      <c r="CZ25" s="490"/>
      <c r="DA25" s="485"/>
      <c r="DB25" s="485"/>
      <c r="DC25" s="490"/>
      <c r="DD25" s="8">
        <v>0</v>
      </c>
      <c r="DE25" s="8">
        <v>0</v>
      </c>
      <c r="DF25" s="105" t="s">
        <v>733</v>
      </c>
      <c r="DG25" s="8">
        <v>3701</v>
      </c>
      <c r="DH25" s="8">
        <v>0</v>
      </c>
      <c r="DI25" s="105">
        <v>0</v>
      </c>
      <c r="DJ25" s="8">
        <v>53</v>
      </c>
      <c r="DK25" s="8">
        <v>0</v>
      </c>
      <c r="DL25" s="105">
        <v>0</v>
      </c>
      <c r="DM25" s="8">
        <v>69</v>
      </c>
      <c r="DN25" s="8">
        <v>2</v>
      </c>
      <c r="DO25" s="105">
        <f t="shared" si="0"/>
        <v>2.8985507246376812E-2</v>
      </c>
      <c r="DP25" s="8">
        <v>38</v>
      </c>
      <c r="DQ25" s="8">
        <v>4</v>
      </c>
      <c r="DR25" s="105">
        <f t="shared" si="1"/>
        <v>0.10526315789473684</v>
      </c>
      <c r="DS25" s="485"/>
      <c r="DT25" s="485"/>
      <c r="DU25" s="490"/>
      <c r="DV25" s="485"/>
      <c r="DW25" s="485"/>
      <c r="DX25" s="490"/>
      <c r="DY25" s="492"/>
      <c r="DZ25" s="485"/>
      <c r="EA25" s="490"/>
      <c r="EB25" s="492"/>
      <c r="EC25" s="485"/>
      <c r="ED25" s="490"/>
    </row>
    <row r="26" spans="1:134" s="1" customFormat="1" x14ac:dyDescent="0.55000000000000004">
      <c r="A26" s="8">
        <v>50</v>
      </c>
      <c r="B26" s="9" t="s">
        <v>106</v>
      </c>
      <c r="C26" s="8">
        <v>14058</v>
      </c>
      <c r="D26" s="8">
        <v>2086</v>
      </c>
      <c r="E26" s="105">
        <v>0.14838526106131739</v>
      </c>
      <c r="F26" s="8">
        <v>1185</v>
      </c>
      <c r="G26" s="8">
        <v>69</v>
      </c>
      <c r="H26" s="105">
        <v>5.8227848101265821E-2</v>
      </c>
      <c r="I26" s="36">
        <v>15243</v>
      </c>
      <c r="J26" s="8">
        <v>2155</v>
      </c>
      <c r="K26" s="105">
        <v>0.14137636948107327</v>
      </c>
      <c r="L26" s="36">
        <v>29799</v>
      </c>
      <c r="M26" s="8">
        <v>580</v>
      </c>
      <c r="N26" s="105">
        <v>1.9463740393972952E-2</v>
      </c>
      <c r="O26" s="36">
        <v>45042</v>
      </c>
      <c r="P26" s="8">
        <v>2735</v>
      </c>
      <c r="Q26" s="105">
        <v>6.0721104746680875E-2</v>
      </c>
      <c r="R26" s="8">
        <v>510</v>
      </c>
      <c r="S26" s="8">
        <v>44</v>
      </c>
      <c r="T26" s="105">
        <v>8.6274509803921567E-2</v>
      </c>
      <c r="U26" s="8">
        <v>375</v>
      </c>
      <c r="V26" s="8">
        <v>20</v>
      </c>
      <c r="W26" s="105">
        <v>5.3333333333333337E-2</v>
      </c>
      <c r="X26" s="8">
        <v>1010</v>
      </c>
      <c r="Y26" s="8">
        <v>2</v>
      </c>
      <c r="Z26" s="105">
        <v>1.9801980198019802E-3</v>
      </c>
      <c r="AA26" s="8">
        <v>19898</v>
      </c>
      <c r="AB26" s="8">
        <v>216</v>
      </c>
      <c r="AC26" s="105">
        <v>1.085536234797467E-2</v>
      </c>
      <c r="AD26" s="8">
        <v>57</v>
      </c>
      <c r="AE26" s="8">
        <v>0</v>
      </c>
      <c r="AF26" s="105">
        <v>0</v>
      </c>
      <c r="AG26" s="8">
        <v>4111</v>
      </c>
      <c r="AH26" s="8">
        <v>161</v>
      </c>
      <c r="AI26" s="105">
        <v>3.9163220627584532E-2</v>
      </c>
      <c r="AJ26" s="8">
        <v>0</v>
      </c>
      <c r="AK26" s="8">
        <v>3</v>
      </c>
      <c r="AL26" s="105" t="s">
        <v>733</v>
      </c>
      <c r="AM26" s="8">
        <v>608</v>
      </c>
      <c r="AN26" s="8">
        <v>22</v>
      </c>
      <c r="AO26" s="105">
        <v>3.6184210526315791E-2</v>
      </c>
      <c r="AP26" s="8">
        <v>0</v>
      </c>
      <c r="AQ26" s="8">
        <v>2</v>
      </c>
      <c r="AR26" s="105" t="s">
        <v>733</v>
      </c>
      <c r="AS26" s="8">
        <v>0</v>
      </c>
      <c r="AT26" s="8">
        <v>0</v>
      </c>
      <c r="AU26" s="105" t="s">
        <v>733</v>
      </c>
      <c r="AV26" s="8">
        <v>332</v>
      </c>
      <c r="AW26" s="8">
        <v>7</v>
      </c>
      <c r="AX26" s="105">
        <v>2.1084337349397589E-2</v>
      </c>
      <c r="AY26" s="8">
        <v>493</v>
      </c>
      <c r="AZ26" s="8">
        <v>28</v>
      </c>
      <c r="BA26" s="105">
        <v>5.6795131845841784E-2</v>
      </c>
      <c r="BB26" s="8">
        <v>2405</v>
      </c>
      <c r="BC26" s="8">
        <v>74</v>
      </c>
      <c r="BD26" s="105">
        <v>3.0769230769230771E-2</v>
      </c>
      <c r="BE26" s="8">
        <v>0</v>
      </c>
      <c r="BF26" s="8">
        <v>0</v>
      </c>
      <c r="BG26" s="105" t="s">
        <v>733</v>
      </c>
      <c r="BH26" s="8">
        <v>29813</v>
      </c>
      <c r="BI26" s="8">
        <v>3151</v>
      </c>
      <c r="BJ26" s="105">
        <v>0.10569214772079294</v>
      </c>
      <c r="BK26" s="8">
        <v>18633</v>
      </c>
      <c r="BL26" s="8">
        <v>6729</v>
      </c>
      <c r="BM26" s="105">
        <v>0.36113347287071323</v>
      </c>
      <c r="BN26" s="8">
        <v>5853</v>
      </c>
      <c r="BO26" s="8">
        <v>629</v>
      </c>
      <c r="BP26" s="105">
        <v>0.10746625662053648</v>
      </c>
      <c r="BQ26" s="8">
        <v>5658</v>
      </c>
      <c r="BR26" s="8">
        <v>1094</v>
      </c>
      <c r="BS26" s="105">
        <v>0.1933545422410746</v>
      </c>
      <c r="BT26" s="8">
        <v>11511</v>
      </c>
      <c r="BU26" s="8">
        <v>1723</v>
      </c>
      <c r="BV26" s="105">
        <v>0.14968291199722006</v>
      </c>
      <c r="BW26" s="8">
        <v>16500</v>
      </c>
      <c r="BX26" s="8">
        <v>3075</v>
      </c>
      <c r="BY26" s="105">
        <v>0.18636363636363637</v>
      </c>
      <c r="BZ26" s="8">
        <v>10609</v>
      </c>
      <c r="CA26" s="8">
        <v>1051</v>
      </c>
      <c r="CB26" s="105">
        <v>4.5244603638420209E-3</v>
      </c>
      <c r="CC26" s="8">
        <v>27109</v>
      </c>
      <c r="CD26" s="8">
        <f t="shared" si="2"/>
        <v>4126</v>
      </c>
      <c r="CE26" s="105">
        <f t="shared" si="3"/>
        <v>0.15220037625880703</v>
      </c>
      <c r="CF26" s="55">
        <v>0.63</v>
      </c>
      <c r="CG26" s="55">
        <v>0.25605587754495468</v>
      </c>
      <c r="CH26" s="105">
        <v>0.40643790086500742</v>
      </c>
      <c r="CI26" s="8">
        <v>106</v>
      </c>
      <c r="CJ26" s="8">
        <v>0</v>
      </c>
      <c r="CK26" s="105">
        <v>0</v>
      </c>
      <c r="CL26" s="8">
        <v>80</v>
      </c>
      <c r="CM26" s="8">
        <v>0</v>
      </c>
      <c r="CN26" s="105">
        <v>0</v>
      </c>
      <c r="CO26" s="8">
        <v>7912</v>
      </c>
      <c r="CP26" s="8">
        <v>0</v>
      </c>
      <c r="CQ26" s="105">
        <v>0</v>
      </c>
      <c r="CR26" s="8">
        <v>86</v>
      </c>
      <c r="CS26" s="8">
        <v>0</v>
      </c>
      <c r="CT26" s="105">
        <v>0</v>
      </c>
      <c r="CU26" s="8">
        <v>43</v>
      </c>
      <c r="CV26" s="8">
        <v>0</v>
      </c>
      <c r="CW26" s="105">
        <v>0</v>
      </c>
      <c r="CX26" s="485"/>
      <c r="CY26" s="485"/>
      <c r="CZ26" s="490"/>
      <c r="DA26" s="485"/>
      <c r="DB26" s="485"/>
      <c r="DC26" s="490"/>
      <c r="DD26" s="8">
        <v>0</v>
      </c>
      <c r="DE26" s="8">
        <v>0</v>
      </c>
      <c r="DF26" s="105" t="s">
        <v>733</v>
      </c>
      <c r="DG26" s="8">
        <v>2121</v>
      </c>
      <c r="DH26" s="8">
        <v>0</v>
      </c>
      <c r="DI26" s="105">
        <v>0</v>
      </c>
      <c r="DJ26" s="8">
        <v>102</v>
      </c>
      <c r="DK26" s="8">
        <v>0</v>
      </c>
      <c r="DL26" s="105">
        <v>0</v>
      </c>
      <c r="DM26" s="8">
        <v>61</v>
      </c>
      <c r="DN26" s="8">
        <v>2</v>
      </c>
      <c r="DO26" s="105">
        <f t="shared" si="0"/>
        <v>3.2786885245901641E-2</v>
      </c>
      <c r="DP26" s="8">
        <v>33</v>
      </c>
      <c r="DQ26" s="8">
        <v>2</v>
      </c>
      <c r="DR26" s="105">
        <f t="shared" si="1"/>
        <v>6.0606060606060608E-2</v>
      </c>
      <c r="DS26" s="485"/>
      <c r="DT26" s="485"/>
      <c r="DU26" s="490"/>
      <c r="DV26" s="485"/>
      <c r="DW26" s="485"/>
      <c r="DX26" s="490"/>
      <c r="DY26" s="492"/>
      <c r="DZ26" s="485"/>
      <c r="EA26" s="490"/>
      <c r="EB26" s="492"/>
      <c r="EC26" s="485"/>
      <c r="ED26" s="490"/>
    </row>
    <row r="27" spans="1:134" s="1" customFormat="1" x14ac:dyDescent="0.55000000000000004">
      <c r="A27" s="8">
        <v>52</v>
      </c>
      <c r="B27" s="9" t="s">
        <v>109</v>
      </c>
      <c r="C27" s="8">
        <v>29879</v>
      </c>
      <c r="D27" s="8">
        <v>5513</v>
      </c>
      <c r="E27" s="105">
        <v>0.18451086047056461</v>
      </c>
      <c r="F27" s="8">
        <v>1421</v>
      </c>
      <c r="G27" s="8">
        <v>144</v>
      </c>
      <c r="H27" s="105">
        <v>0.10133708655876143</v>
      </c>
      <c r="I27" s="36">
        <v>31300</v>
      </c>
      <c r="J27" s="8">
        <v>5657</v>
      </c>
      <c r="K27" s="105">
        <v>0.18073482428115015</v>
      </c>
      <c r="L27" s="36">
        <v>28536</v>
      </c>
      <c r="M27" s="8">
        <v>3752</v>
      </c>
      <c r="N27" s="105">
        <v>0.13148303896832073</v>
      </c>
      <c r="O27" s="36">
        <v>59836</v>
      </c>
      <c r="P27" s="8">
        <v>9409</v>
      </c>
      <c r="Q27" s="105">
        <v>0.15724647369476569</v>
      </c>
      <c r="R27" s="8">
        <v>341</v>
      </c>
      <c r="S27" s="8">
        <v>61</v>
      </c>
      <c r="T27" s="105">
        <v>0.17888563049853373</v>
      </c>
      <c r="U27" s="8">
        <v>3644</v>
      </c>
      <c r="V27" s="8">
        <v>754</v>
      </c>
      <c r="W27" s="105">
        <v>0.20691547749725575</v>
      </c>
      <c r="X27" s="8">
        <v>150</v>
      </c>
      <c r="Y27" s="8">
        <v>19</v>
      </c>
      <c r="Z27" s="105">
        <v>0.12666666666666668</v>
      </c>
      <c r="AA27" s="8">
        <v>12691</v>
      </c>
      <c r="AB27" s="8">
        <v>2258</v>
      </c>
      <c r="AC27" s="105">
        <v>0.17792136159483099</v>
      </c>
      <c r="AD27" s="8">
        <v>32</v>
      </c>
      <c r="AE27" s="8">
        <v>1</v>
      </c>
      <c r="AF27" s="105">
        <v>3.125E-2</v>
      </c>
      <c r="AG27" s="8">
        <v>4186</v>
      </c>
      <c r="AH27" s="8">
        <v>211</v>
      </c>
      <c r="AI27" s="105">
        <v>5.0406115623506928E-2</v>
      </c>
      <c r="AJ27" s="8">
        <v>2667</v>
      </c>
      <c r="AK27" s="8">
        <v>91</v>
      </c>
      <c r="AL27" s="105">
        <v>3.4120734908136482E-2</v>
      </c>
      <c r="AM27" s="8">
        <v>2876</v>
      </c>
      <c r="AN27" s="8">
        <v>184</v>
      </c>
      <c r="AO27" s="105">
        <v>6.397774687065369E-2</v>
      </c>
      <c r="AP27" s="8">
        <v>0</v>
      </c>
      <c r="AQ27" s="8">
        <v>2</v>
      </c>
      <c r="AR27" s="105" t="s">
        <v>733</v>
      </c>
      <c r="AS27" s="8">
        <v>0</v>
      </c>
      <c r="AT27" s="8">
        <v>0</v>
      </c>
      <c r="AU27" s="105" t="s">
        <v>733</v>
      </c>
      <c r="AV27" s="8">
        <v>125</v>
      </c>
      <c r="AW27" s="8">
        <v>5</v>
      </c>
      <c r="AX27" s="105">
        <v>0.04</v>
      </c>
      <c r="AY27" s="8">
        <v>177</v>
      </c>
      <c r="AZ27" s="8">
        <v>2</v>
      </c>
      <c r="BA27" s="105">
        <v>1.1299435028248588E-2</v>
      </c>
      <c r="BB27" s="8">
        <v>1647</v>
      </c>
      <c r="BC27" s="8">
        <v>150</v>
      </c>
      <c r="BD27" s="105">
        <v>9.107468123861566E-2</v>
      </c>
      <c r="BE27" s="8">
        <v>0</v>
      </c>
      <c r="BF27" s="8">
        <v>0</v>
      </c>
      <c r="BG27" s="105" t="s">
        <v>733</v>
      </c>
      <c r="BH27" s="8">
        <v>35700</v>
      </c>
      <c r="BI27" s="8">
        <v>2274</v>
      </c>
      <c r="BJ27" s="105">
        <v>6.369747899159664E-2</v>
      </c>
      <c r="BK27" s="8">
        <v>13629</v>
      </c>
      <c r="BL27" s="8">
        <v>938</v>
      </c>
      <c r="BM27" s="105">
        <v>6.8823831535695948E-2</v>
      </c>
      <c r="BN27" s="8">
        <v>4274</v>
      </c>
      <c r="BO27" s="8">
        <v>149</v>
      </c>
      <c r="BP27" s="105">
        <v>3.4861956013102477E-2</v>
      </c>
      <c r="BQ27" s="8">
        <v>4112</v>
      </c>
      <c r="BR27" s="8">
        <v>190</v>
      </c>
      <c r="BS27" s="105">
        <v>4.6206225680933855E-2</v>
      </c>
      <c r="BT27" s="8">
        <v>8386</v>
      </c>
      <c r="BU27" s="8">
        <v>339</v>
      </c>
      <c r="BV27" s="105">
        <v>4.0424517052229908E-2</v>
      </c>
      <c r="BW27" s="8">
        <v>18941</v>
      </c>
      <c r="BX27" s="8">
        <v>3641</v>
      </c>
      <c r="BY27" s="105">
        <v>0.19222849902328282</v>
      </c>
      <c r="BZ27" s="8">
        <v>12559</v>
      </c>
      <c r="CA27" s="8">
        <v>1435</v>
      </c>
      <c r="CB27" s="105">
        <v>2.1339278604984472E-2</v>
      </c>
      <c r="CC27" s="8">
        <v>31500</v>
      </c>
      <c r="CD27" s="8">
        <f t="shared" si="2"/>
        <v>5076</v>
      </c>
      <c r="CE27" s="105">
        <f t="shared" si="3"/>
        <v>0.16114285714285714</v>
      </c>
      <c r="CF27" s="55">
        <v>0.63</v>
      </c>
      <c r="CG27" s="55">
        <v>0.36140724946695096</v>
      </c>
      <c r="CH27" s="105">
        <v>0.57366230074119196</v>
      </c>
      <c r="CI27" s="8">
        <v>187</v>
      </c>
      <c r="CJ27" s="8">
        <v>0</v>
      </c>
      <c r="CK27" s="105">
        <v>0</v>
      </c>
      <c r="CL27" s="8">
        <v>199</v>
      </c>
      <c r="CM27" s="8">
        <v>0</v>
      </c>
      <c r="CN27" s="105">
        <v>0</v>
      </c>
      <c r="CO27" s="8">
        <v>21263</v>
      </c>
      <c r="CP27" s="8">
        <v>0</v>
      </c>
      <c r="CQ27" s="105">
        <v>0</v>
      </c>
      <c r="CR27" s="8">
        <v>103</v>
      </c>
      <c r="CS27" s="8">
        <v>0</v>
      </c>
      <c r="CT27" s="105">
        <v>0</v>
      </c>
      <c r="CU27" s="8">
        <v>51</v>
      </c>
      <c r="CV27" s="8">
        <v>0</v>
      </c>
      <c r="CW27" s="105">
        <v>0</v>
      </c>
      <c r="CX27" s="485"/>
      <c r="CY27" s="485"/>
      <c r="CZ27" s="490"/>
      <c r="DA27" s="485"/>
      <c r="DB27" s="485"/>
      <c r="DC27" s="490"/>
      <c r="DD27" s="8">
        <v>10</v>
      </c>
      <c r="DE27" s="8">
        <v>0</v>
      </c>
      <c r="DF27" s="105">
        <v>0</v>
      </c>
      <c r="DG27" s="8">
        <v>7486</v>
      </c>
      <c r="DH27" s="8">
        <v>0</v>
      </c>
      <c r="DI27" s="105">
        <v>0</v>
      </c>
      <c r="DJ27" s="8">
        <v>279</v>
      </c>
      <c r="DK27" s="8">
        <v>0</v>
      </c>
      <c r="DL27" s="105">
        <v>0</v>
      </c>
      <c r="DM27" s="8">
        <v>148</v>
      </c>
      <c r="DN27" s="8">
        <v>0</v>
      </c>
      <c r="DO27" s="105">
        <f t="shared" si="0"/>
        <v>0</v>
      </c>
      <c r="DP27" s="8">
        <v>81</v>
      </c>
      <c r="DQ27" s="8">
        <v>0</v>
      </c>
      <c r="DR27" s="105">
        <f t="shared" si="1"/>
        <v>0</v>
      </c>
      <c r="DS27" s="485"/>
      <c r="DT27" s="485"/>
      <c r="DU27" s="490"/>
      <c r="DV27" s="485"/>
      <c r="DW27" s="485"/>
      <c r="DX27" s="490"/>
      <c r="DY27" s="492"/>
      <c r="DZ27" s="485"/>
      <c r="EA27" s="490"/>
      <c r="EB27" s="492"/>
      <c r="EC27" s="485"/>
      <c r="ED27" s="490"/>
    </row>
    <row r="28" spans="1:134" s="1" customFormat="1" x14ac:dyDescent="0.55000000000000004">
      <c r="A28" s="8">
        <v>54</v>
      </c>
      <c r="B28" s="9" t="s">
        <v>113</v>
      </c>
      <c r="C28" s="8">
        <v>12024</v>
      </c>
      <c r="D28" s="8">
        <v>6265</v>
      </c>
      <c r="E28" s="105">
        <v>0.52104125083166997</v>
      </c>
      <c r="F28" s="8">
        <v>1894</v>
      </c>
      <c r="G28" s="8">
        <v>291</v>
      </c>
      <c r="H28" s="105">
        <v>0.15364308342133051</v>
      </c>
      <c r="I28" s="36">
        <v>13918</v>
      </c>
      <c r="J28" s="8">
        <v>6556</v>
      </c>
      <c r="K28" s="105">
        <v>0.47104469032907026</v>
      </c>
      <c r="L28" s="36">
        <v>63282</v>
      </c>
      <c r="M28" s="8">
        <v>13112</v>
      </c>
      <c r="N28" s="105">
        <v>0.20719951961063177</v>
      </c>
      <c r="O28" s="36">
        <v>77200</v>
      </c>
      <c r="P28" s="8">
        <v>19668</v>
      </c>
      <c r="Q28" s="105">
        <v>0.25476683937823835</v>
      </c>
      <c r="R28" s="8">
        <v>540</v>
      </c>
      <c r="S28" s="8">
        <v>185</v>
      </c>
      <c r="T28" s="105">
        <v>0.34259259259259262</v>
      </c>
      <c r="U28" s="8">
        <v>173</v>
      </c>
      <c r="V28" s="8">
        <v>93</v>
      </c>
      <c r="W28" s="105">
        <v>0.53757225433526012</v>
      </c>
      <c r="X28" s="8">
        <v>1440</v>
      </c>
      <c r="Y28" s="8">
        <v>249</v>
      </c>
      <c r="Z28" s="105">
        <v>0.17291666666666666</v>
      </c>
      <c r="AA28" s="8">
        <v>40350</v>
      </c>
      <c r="AB28" s="8">
        <v>10049</v>
      </c>
      <c r="AC28" s="105">
        <v>0.24904584882280051</v>
      </c>
      <c r="AD28" s="8">
        <v>241</v>
      </c>
      <c r="AE28" s="8">
        <v>8</v>
      </c>
      <c r="AF28" s="105">
        <v>3.3195020746887967E-2</v>
      </c>
      <c r="AG28" s="8">
        <v>19128</v>
      </c>
      <c r="AH28" s="8">
        <v>1378</v>
      </c>
      <c r="AI28" s="105">
        <v>7.2040987034713511E-2</v>
      </c>
      <c r="AJ28" s="8">
        <v>0</v>
      </c>
      <c r="AK28" s="8">
        <v>13</v>
      </c>
      <c r="AL28" s="105" t="s">
        <v>733</v>
      </c>
      <c r="AM28" s="8">
        <v>384</v>
      </c>
      <c r="AN28" s="8">
        <v>127</v>
      </c>
      <c r="AO28" s="105">
        <v>0.33072916666666669</v>
      </c>
      <c r="AP28" s="8">
        <v>0</v>
      </c>
      <c r="AQ28" s="8">
        <v>6</v>
      </c>
      <c r="AR28" s="105" t="s">
        <v>733</v>
      </c>
      <c r="AS28" s="8">
        <v>0</v>
      </c>
      <c r="AT28" s="8">
        <v>0</v>
      </c>
      <c r="AU28" s="105" t="s">
        <v>733</v>
      </c>
      <c r="AV28" s="8">
        <v>75</v>
      </c>
      <c r="AW28" s="8">
        <v>11</v>
      </c>
      <c r="AX28" s="105">
        <v>0.14666666666666667</v>
      </c>
      <c r="AY28" s="8">
        <v>931</v>
      </c>
      <c r="AZ28" s="8">
        <v>39</v>
      </c>
      <c r="BA28" s="105">
        <v>4.1890440386680987E-2</v>
      </c>
      <c r="BB28" s="8">
        <v>0</v>
      </c>
      <c r="BC28" s="8">
        <v>858</v>
      </c>
      <c r="BD28" s="105" t="s">
        <v>733</v>
      </c>
      <c r="BE28" s="8">
        <v>20</v>
      </c>
      <c r="BF28" s="8">
        <v>0</v>
      </c>
      <c r="BG28" s="105">
        <v>0</v>
      </c>
      <c r="BH28" s="8">
        <v>37022</v>
      </c>
      <c r="BI28" s="8">
        <v>5799</v>
      </c>
      <c r="BJ28" s="105">
        <v>0.15663659445734968</v>
      </c>
      <c r="BK28" s="8">
        <v>16659</v>
      </c>
      <c r="BL28" s="8">
        <v>3200</v>
      </c>
      <c r="BM28" s="105">
        <v>0.1920883606458971</v>
      </c>
      <c r="BN28" s="8">
        <v>6284</v>
      </c>
      <c r="BO28" s="8">
        <v>937</v>
      </c>
      <c r="BP28" s="105">
        <v>0.14910884786760026</v>
      </c>
      <c r="BQ28" s="8">
        <v>4064</v>
      </c>
      <c r="BR28" s="8">
        <v>1045</v>
      </c>
      <c r="BS28" s="105">
        <v>0.25713582677165353</v>
      </c>
      <c r="BT28" s="8">
        <v>10348</v>
      </c>
      <c r="BU28" s="8">
        <v>1982</v>
      </c>
      <c r="BV28" s="105">
        <v>0.19153459605720913</v>
      </c>
      <c r="BW28" s="8">
        <v>34253</v>
      </c>
      <c r="BX28" s="8">
        <v>8024</v>
      </c>
      <c r="BY28" s="105">
        <v>0.23425685341429947</v>
      </c>
      <c r="BZ28" s="8">
        <v>9758</v>
      </c>
      <c r="CA28" s="8">
        <v>1368</v>
      </c>
      <c r="CB28" s="105">
        <v>3.2896085263373641E-2</v>
      </c>
      <c r="CC28" s="8">
        <v>44011</v>
      </c>
      <c r="CD28" s="8">
        <f t="shared" si="2"/>
        <v>9392</v>
      </c>
      <c r="CE28" s="105">
        <f t="shared" si="3"/>
        <v>0.21340119515575651</v>
      </c>
      <c r="CF28" s="55">
        <v>0.63</v>
      </c>
      <c r="CG28" s="55">
        <v>0.61937500000000001</v>
      </c>
      <c r="CH28" s="105">
        <v>0.98313492063492069</v>
      </c>
      <c r="CI28" s="8">
        <v>156</v>
      </c>
      <c r="CJ28" s="8">
        <v>0</v>
      </c>
      <c r="CK28" s="105">
        <v>0</v>
      </c>
      <c r="CL28" s="8">
        <v>100</v>
      </c>
      <c r="CM28" s="8">
        <v>0</v>
      </c>
      <c r="CN28" s="105">
        <v>0</v>
      </c>
      <c r="CO28" s="8">
        <v>12482</v>
      </c>
      <c r="CP28" s="8">
        <v>0</v>
      </c>
      <c r="CQ28" s="105">
        <v>0</v>
      </c>
      <c r="CR28" s="8">
        <v>67</v>
      </c>
      <c r="CS28" s="8">
        <v>0</v>
      </c>
      <c r="CT28" s="105">
        <v>0</v>
      </c>
      <c r="CU28" s="8">
        <v>33</v>
      </c>
      <c r="CV28" s="8">
        <v>0</v>
      </c>
      <c r="CW28" s="105">
        <v>0</v>
      </c>
      <c r="CX28" s="485"/>
      <c r="CY28" s="485"/>
      <c r="CZ28" s="490"/>
      <c r="DA28" s="485"/>
      <c r="DB28" s="485"/>
      <c r="DC28" s="490"/>
      <c r="DD28" s="8">
        <v>10</v>
      </c>
      <c r="DE28" s="8">
        <v>0</v>
      </c>
      <c r="DF28" s="105">
        <v>0</v>
      </c>
      <c r="DG28" s="8">
        <v>2864</v>
      </c>
      <c r="DH28" s="8">
        <v>0</v>
      </c>
      <c r="DI28" s="105">
        <v>0</v>
      </c>
      <c r="DJ28" s="8">
        <v>165</v>
      </c>
      <c r="DK28" s="8">
        <v>0</v>
      </c>
      <c r="DL28" s="105">
        <v>0</v>
      </c>
      <c r="DM28" s="8">
        <v>165</v>
      </c>
      <c r="DN28" s="8">
        <v>7</v>
      </c>
      <c r="DO28" s="105">
        <f t="shared" si="0"/>
        <v>4.2424242424242427E-2</v>
      </c>
      <c r="DP28" s="8">
        <v>91</v>
      </c>
      <c r="DQ28" s="8">
        <v>3</v>
      </c>
      <c r="DR28" s="105">
        <f t="shared" si="1"/>
        <v>3.2967032967032968E-2</v>
      </c>
      <c r="DS28" s="485"/>
      <c r="DT28" s="485"/>
      <c r="DU28" s="490"/>
      <c r="DV28" s="485"/>
      <c r="DW28" s="485"/>
      <c r="DX28" s="490"/>
      <c r="DY28" s="492"/>
      <c r="DZ28" s="485"/>
      <c r="EA28" s="490"/>
      <c r="EB28" s="492"/>
      <c r="EC28" s="485"/>
      <c r="ED28" s="490"/>
    </row>
    <row r="29" spans="1:134" s="1" customFormat="1" x14ac:dyDescent="0.55000000000000004">
      <c r="A29" s="8">
        <v>63</v>
      </c>
      <c r="B29" s="9" t="s">
        <v>115</v>
      </c>
      <c r="C29" s="8">
        <v>17333</v>
      </c>
      <c r="D29" s="8">
        <v>3938</v>
      </c>
      <c r="E29" s="105">
        <v>0.22719667685917036</v>
      </c>
      <c r="F29" s="8">
        <v>1421</v>
      </c>
      <c r="G29" s="8">
        <v>149</v>
      </c>
      <c r="H29" s="105">
        <v>0.10485573539760731</v>
      </c>
      <c r="I29" s="36">
        <v>18754</v>
      </c>
      <c r="J29" s="8">
        <v>4087</v>
      </c>
      <c r="K29" s="105">
        <v>0.21792684227364828</v>
      </c>
      <c r="L29" s="36">
        <v>62620</v>
      </c>
      <c r="M29" s="8">
        <v>6464</v>
      </c>
      <c r="N29" s="105">
        <v>0.1032258064516129</v>
      </c>
      <c r="O29" s="36">
        <v>81374</v>
      </c>
      <c r="P29" s="8">
        <v>10551</v>
      </c>
      <c r="Q29" s="105">
        <v>0.12966057954629243</v>
      </c>
      <c r="R29" s="8">
        <v>2656</v>
      </c>
      <c r="S29" s="8">
        <v>212</v>
      </c>
      <c r="T29" s="105">
        <v>7.9819277108433728E-2</v>
      </c>
      <c r="U29" s="8">
        <v>700</v>
      </c>
      <c r="V29" s="8">
        <v>103</v>
      </c>
      <c r="W29" s="105">
        <v>0.14714285714285713</v>
      </c>
      <c r="X29" s="8">
        <v>1440</v>
      </c>
      <c r="Y29" s="8">
        <v>3</v>
      </c>
      <c r="Z29" s="105">
        <v>2.0833333333333333E-3</v>
      </c>
      <c r="AA29" s="8">
        <v>34633</v>
      </c>
      <c r="AB29" s="8">
        <v>4376</v>
      </c>
      <c r="AC29" s="105">
        <v>0.12635347789680362</v>
      </c>
      <c r="AD29" s="8">
        <v>930</v>
      </c>
      <c r="AE29" s="8">
        <v>8</v>
      </c>
      <c r="AF29" s="105">
        <v>8.6021505376344086E-3</v>
      </c>
      <c r="AG29" s="8">
        <v>15962</v>
      </c>
      <c r="AH29" s="8">
        <v>798</v>
      </c>
      <c r="AI29" s="105">
        <v>4.9993735120912167E-2</v>
      </c>
      <c r="AJ29" s="8">
        <v>0</v>
      </c>
      <c r="AK29" s="8">
        <v>5</v>
      </c>
      <c r="AL29" s="105" t="s">
        <v>733</v>
      </c>
      <c r="AM29" s="8">
        <v>619</v>
      </c>
      <c r="AN29" s="8">
        <v>122</v>
      </c>
      <c r="AO29" s="105">
        <v>0.19709208400646203</v>
      </c>
      <c r="AP29" s="8">
        <v>0</v>
      </c>
      <c r="AQ29" s="8">
        <v>6</v>
      </c>
      <c r="AR29" s="105" t="s">
        <v>733</v>
      </c>
      <c r="AS29" s="8">
        <v>0</v>
      </c>
      <c r="AT29" s="8">
        <v>2</v>
      </c>
      <c r="AU29" s="105" t="s">
        <v>733</v>
      </c>
      <c r="AV29" s="8">
        <v>11</v>
      </c>
      <c r="AW29" s="8">
        <v>7</v>
      </c>
      <c r="AX29" s="105">
        <v>0.63636363636363635</v>
      </c>
      <c r="AY29" s="8">
        <v>2030</v>
      </c>
      <c r="AZ29" s="8">
        <v>157</v>
      </c>
      <c r="BA29" s="105">
        <v>7.7339901477832512E-2</v>
      </c>
      <c r="BB29" s="8">
        <v>3639</v>
      </c>
      <c r="BC29" s="8">
        <v>574</v>
      </c>
      <c r="BD29" s="105">
        <v>0.15773564165979664</v>
      </c>
      <c r="BE29" s="8">
        <v>0</v>
      </c>
      <c r="BF29" s="8">
        <v>0</v>
      </c>
      <c r="BG29" s="105" t="s">
        <v>733</v>
      </c>
      <c r="BH29" s="8">
        <v>20121</v>
      </c>
      <c r="BI29" s="8">
        <v>1423</v>
      </c>
      <c r="BJ29" s="105">
        <v>7.0722131106803837E-2</v>
      </c>
      <c r="BK29" s="8">
        <v>13031</v>
      </c>
      <c r="BL29" s="8">
        <v>585</v>
      </c>
      <c r="BM29" s="105">
        <v>4.4892947586524443E-2</v>
      </c>
      <c r="BN29" s="8">
        <v>4696</v>
      </c>
      <c r="BO29" s="8">
        <v>123</v>
      </c>
      <c r="BP29" s="105">
        <v>2.6192504258943781E-2</v>
      </c>
      <c r="BQ29" s="8">
        <v>3330</v>
      </c>
      <c r="BR29" s="8">
        <v>103</v>
      </c>
      <c r="BS29" s="105">
        <v>3.0930930930930932E-2</v>
      </c>
      <c r="BT29" s="8">
        <v>8026</v>
      </c>
      <c r="BU29" s="8">
        <v>226</v>
      </c>
      <c r="BV29" s="105">
        <v>2.8158484923997008E-2</v>
      </c>
      <c r="BW29" s="8">
        <v>15192</v>
      </c>
      <c r="BX29" s="8">
        <v>2799</v>
      </c>
      <c r="BY29" s="105">
        <v>0.18424170616113744</v>
      </c>
      <c r="BZ29" s="8">
        <v>5240</v>
      </c>
      <c r="CA29" s="8">
        <v>579</v>
      </c>
      <c r="CB29" s="105">
        <v>1.7748091603053434E-2</v>
      </c>
      <c r="CC29" s="8">
        <v>20432</v>
      </c>
      <c r="CD29" s="8">
        <f t="shared" si="2"/>
        <v>3378</v>
      </c>
      <c r="CE29" s="105">
        <f t="shared" si="3"/>
        <v>0.16532889584964761</v>
      </c>
      <c r="CF29" s="55">
        <v>0.63</v>
      </c>
      <c r="CG29" s="55">
        <v>0.38632478632478634</v>
      </c>
      <c r="CH29" s="105">
        <v>0.6132139465472799</v>
      </c>
      <c r="CI29" s="8">
        <v>82</v>
      </c>
      <c r="CJ29" s="8">
        <v>0</v>
      </c>
      <c r="CK29" s="105">
        <v>0</v>
      </c>
      <c r="CL29" s="8">
        <v>108</v>
      </c>
      <c r="CM29" s="8">
        <v>0</v>
      </c>
      <c r="CN29" s="105">
        <v>0</v>
      </c>
      <c r="CO29" s="8">
        <v>13427</v>
      </c>
      <c r="CP29" s="8">
        <v>0</v>
      </c>
      <c r="CQ29" s="105">
        <v>0</v>
      </c>
      <c r="CR29" s="8">
        <v>112</v>
      </c>
      <c r="CS29" s="8">
        <v>0</v>
      </c>
      <c r="CT29" s="105">
        <v>0</v>
      </c>
      <c r="CU29" s="8">
        <v>56</v>
      </c>
      <c r="CV29" s="8">
        <v>0</v>
      </c>
      <c r="CW29" s="105">
        <v>0</v>
      </c>
      <c r="CX29" s="485"/>
      <c r="CY29" s="485"/>
      <c r="CZ29" s="490"/>
      <c r="DA29" s="485"/>
      <c r="DB29" s="485"/>
      <c r="DC29" s="490"/>
      <c r="DD29" s="8">
        <v>10</v>
      </c>
      <c r="DE29" s="8">
        <v>0</v>
      </c>
      <c r="DF29" s="105">
        <v>0</v>
      </c>
      <c r="DG29" s="8">
        <v>553</v>
      </c>
      <c r="DH29" s="8">
        <v>0</v>
      </c>
      <c r="DI29" s="105">
        <v>0</v>
      </c>
      <c r="DJ29" s="8">
        <v>176</v>
      </c>
      <c r="DK29" s="8">
        <v>0</v>
      </c>
      <c r="DL29" s="105">
        <v>0</v>
      </c>
      <c r="DM29" s="8">
        <v>78</v>
      </c>
      <c r="DN29" s="8">
        <v>7</v>
      </c>
      <c r="DO29" s="105">
        <f t="shared" si="0"/>
        <v>8.9743589743589744E-2</v>
      </c>
      <c r="DP29" s="8">
        <v>43</v>
      </c>
      <c r="DQ29" s="8">
        <v>3</v>
      </c>
      <c r="DR29" s="105">
        <f t="shared" si="1"/>
        <v>6.9767441860465115E-2</v>
      </c>
      <c r="DS29" s="485"/>
      <c r="DT29" s="485"/>
      <c r="DU29" s="490"/>
      <c r="DV29" s="485"/>
      <c r="DW29" s="485"/>
      <c r="DX29" s="490"/>
      <c r="DY29" s="492"/>
      <c r="DZ29" s="485"/>
      <c r="EA29" s="490"/>
      <c r="EB29" s="492"/>
      <c r="EC29" s="485"/>
      <c r="ED29" s="490"/>
    </row>
    <row r="30" spans="1:134" s="1" customFormat="1" x14ac:dyDescent="0.55000000000000004">
      <c r="A30" s="8">
        <v>66</v>
      </c>
      <c r="B30" s="9" t="s">
        <v>119</v>
      </c>
      <c r="C30" s="8">
        <v>11879</v>
      </c>
      <c r="D30" s="8">
        <v>3726</v>
      </c>
      <c r="E30" s="105">
        <v>0.31366276622611333</v>
      </c>
      <c r="F30" s="8">
        <v>1421</v>
      </c>
      <c r="G30" s="8">
        <v>173</v>
      </c>
      <c r="H30" s="105">
        <v>0.12174524982406756</v>
      </c>
      <c r="I30" s="36">
        <v>13300</v>
      </c>
      <c r="J30" s="8">
        <v>3899</v>
      </c>
      <c r="K30" s="105">
        <v>0.29315789473684212</v>
      </c>
      <c r="L30" s="36">
        <v>71532</v>
      </c>
      <c r="M30" s="8">
        <v>7748</v>
      </c>
      <c r="N30" s="105">
        <v>0.1083151596488285</v>
      </c>
      <c r="O30" s="36">
        <v>84832</v>
      </c>
      <c r="P30" s="8">
        <v>11647</v>
      </c>
      <c r="Q30" s="105">
        <v>0.13729488872123727</v>
      </c>
      <c r="R30" s="8">
        <v>1541</v>
      </c>
      <c r="S30" s="8">
        <v>143</v>
      </c>
      <c r="T30" s="105">
        <v>9.2796885139519794E-2</v>
      </c>
      <c r="U30" s="8">
        <v>1226</v>
      </c>
      <c r="V30" s="8">
        <v>87</v>
      </c>
      <c r="W30" s="105">
        <v>7.096247960848287E-2</v>
      </c>
      <c r="X30" s="8">
        <v>495</v>
      </c>
      <c r="Y30" s="8">
        <v>191</v>
      </c>
      <c r="Z30" s="105">
        <v>0.38585858585858585</v>
      </c>
      <c r="AA30" s="8">
        <v>43413</v>
      </c>
      <c r="AB30" s="8">
        <v>5453</v>
      </c>
      <c r="AC30" s="105">
        <v>0.12560753691290627</v>
      </c>
      <c r="AD30" s="8">
        <v>214</v>
      </c>
      <c r="AE30" s="8">
        <v>9</v>
      </c>
      <c r="AF30" s="105">
        <v>4.2056074766355138E-2</v>
      </c>
      <c r="AG30" s="8">
        <v>15588</v>
      </c>
      <c r="AH30" s="8">
        <v>1062</v>
      </c>
      <c r="AI30" s="105">
        <v>6.8129330254041567E-2</v>
      </c>
      <c r="AJ30" s="8">
        <v>0</v>
      </c>
      <c r="AK30" s="8">
        <v>7</v>
      </c>
      <c r="AL30" s="105" t="s">
        <v>733</v>
      </c>
      <c r="AM30" s="8">
        <v>1277</v>
      </c>
      <c r="AN30" s="8">
        <v>101</v>
      </c>
      <c r="AO30" s="105">
        <v>7.9091620986687552E-2</v>
      </c>
      <c r="AP30" s="8">
        <v>0</v>
      </c>
      <c r="AQ30" s="8">
        <v>6</v>
      </c>
      <c r="AR30" s="105" t="s">
        <v>733</v>
      </c>
      <c r="AS30" s="8">
        <v>0</v>
      </c>
      <c r="AT30" s="8">
        <v>1</v>
      </c>
      <c r="AU30" s="105" t="s">
        <v>733</v>
      </c>
      <c r="AV30" s="8">
        <v>71</v>
      </c>
      <c r="AW30" s="8">
        <v>8</v>
      </c>
      <c r="AX30" s="105">
        <v>0.11267605633802817</v>
      </c>
      <c r="AY30" s="8">
        <v>1764</v>
      </c>
      <c r="AZ30" s="8">
        <v>92</v>
      </c>
      <c r="BA30" s="105">
        <v>5.2154195011337869E-2</v>
      </c>
      <c r="BB30" s="8">
        <v>5943</v>
      </c>
      <c r="BC30" s="8">
        <v>536</v>
      </c>
      <c r="BD30" s="105">
        <v>9.0190139660104321E-2</v>
      </c>
      <c r="BE30" s="8">
        <v>0</v>
      </c>
      <c r="BF30" s="8">
        <v>1</v>
      </c>
      <c r="BG30" s="105" t="s">
        <v>733</v>
      </c>
      <c r="BH30" s="8">
        <v>27211</v>
      </c>
      <c r="BI30" s="8">
        <v>1620</v>
      </c>
      <c r="BJ30" s="105">
        <v>5.9534746977325345E-2</v>
      </c>
      <c r="BK30" s="8">
        <v>28075</v>
      </c>
      <c r="BL30" s="8">
        <v>2204</v>
      </c>
      <c r="BM30" s="105">
        <v>7.8504007123775602E-2</v>
      </c>
      <c r="BN30" s="8">
        <v>10497</v>
      </c>
      <c r="BO30" s="8">
        <v>544</v>
      </c>
      <c r="BP30" s="105">
        <v>5.1824330761169858E-2</v>
      </c>
      <c r="BQ30" s="8">
        <v>6490</v>
      </c>
      <c r="BR30" s="8">
        <v>576</v>
      </c>
      <c r="BS30" s="105">
        <v>8.8751926040061629E-2</v>
      </c>
      <c r="BT30" s="8">
        <v>16987</v>
      </c>
      <c r="BU30" s="8">
        <v>1120</v>
      </c>
      <c r="BV30" s="105">
        <v>6.5932772119856362E-2</v>
      </c>
      <c r="BW30" s="8">
        <v>12971</v>
      </c>
      <c r="BX30" s="8">
        <v>2270</v>
      </c>
      <c r="BY30" s="105">
        <v>0.17500578212936552</v>
      </c>
      <c r="BZ30" s="8">
        <v>5633</v>
      </c>
      <c r="CA30" s="8">
        <v>500</v>
      </c>
      <c r="CB30" s="105">
        <v>1.100656843600213E-2</v>
      </c>
      <c r="CC30" s="8">
        <v>18604</v>
      </c>
      <c r="CD30" s="8">
        <f t="shared" si="2"/>
        <v>2770</v>
      </c>
      <c r="CE30" s="105">
        <f t="shared" si="3"/>
        <v>0.14889271124489356</v>
      </c>
      <c r="CF30" s="55">
        <v>0.63</v>
      </c>
      <c r="CG30" s="55">
        <v>0.50816696914700543</v>
      </c>
      <c r="CH30" s="105">
        <v>0.80661423674127841</v>
      </c>
      <c r="CI30" s="8">
        <v>97</v>
      </c>
      <c r="CJ30" s="8">
        <v>0</v>
      </c>
      <c r="CK30" s="105">
        <v>0</v>
      </c>
      <c r="CL30" s="8">
        <v>79</v>
      </c>
      <c r="CM30" s="8">
        <v>0</v>
      </c>
      <c r="CN30" s="105">
        <v>0</v>
      </c>
      <c r="CO30" s="8">
        <v>12292</v>
      </c>
      <c r="CP30" s="8">
        <v>0</v>
      </c>
      <c r="CQ30" s="105">
        <v>0</v>
      </c>
      <c r="CR30" s="8">
        <v>99</v>
      </c>
      <c r="CS30" s="8">
        <v>0</v>
      </c>
      <c r="CT30" s="105">
        <v>0</v>
      </c>
      <c r="CU30" s="8">
        <v>49</v>
      </c>
      <c r="CV30" s="8">
        <v>0</v>
      </c>
      <c r="CW30" s="105">
        <v>0</v>
      </c>
      <c r="CX30" s="485"/>
      <c r="CY30" s="485"/>
      <c r="CZ30" s="490"/>
      <c r="DA30" s="485"/>
      <c r="DB30" s="485"/>
      <c r="DC30" s="490"/>
      <c r="DD30" s="8">
        <v>0</v>
      </c>
      <c r="DE30" s="8">
        <v>0</v>
      </c>
      <c r="DF30" s="105" t="s">
        <v>733</v>
      </c>
      <c r="DG30" s="8">
        <v>1642</v>
      </c>
      <c r="DH30" s="8">
        <v>0</v>
      </c>
      <c r="DI30" s="105">
        <v>0</v>
      </c>
      <c r="DJ30" s="8">
        <v>162</v>
      </c>
      <c r="DK30" s="8">
        <v>0</v>
      </c>
      <c r="DL30" s="105">
        <v>0</v>
      </c>
      <c r="DM30" s="8">
        <v>74</v>
      </c>
      <c r="DN30" s="8">
        <v>2</v>
      </c>
      <c r="DO30" s="105">
        <f t="shared" si="0"/>
        <v>2.7027027027027029E-2</v>
      </c>
      <c r="DP30" s="8">
        <v>41</v>
      </c>
      <c r="DQ30" s="8">
        <v>2</v>
      </c>
      <c r="DR30" s="105">
        <f t="shared" si="1"/>
        <v>4.878048780487805E-2</v>
      </c>
      <c r="DS30" s="485"/>
      <c r="DT30" s="485"/>
      <c r="DU30" s="490"/>
      <c r="DV30" s="485"/>
      <c r="DW30" s="485"/>
      <c r="DX30" s="490"/>
      <c r="DY30" s="492"/>
      <c r="DZ30" s="485"/>
      <c r="EA30" s="490"/>
      <c r="EB30" s="492"/>
      <c r="EC30" s="485"/>
      <c r="ED30" s="490"/>
    </row>
    <row r="31" spans="1:134" s="1" customFormat="1" x14ac:dyDescent="0.55000000000000004">
      <c r="A31" s="8">
        <v>68</v>
      </c>
      <c r="B31" s="9" t="s">
        <v>122</v>
      </c>
      <c r="C31" s="8">
        <v>31139</v>
      </c>
      <c r="D31" s="8">
        <v>6213</v>
      </c>
      <c r="E31" s="105">
        <v>0.19952471177622916</v>
      </c>
      <c r="F31" s="8">
        <v>2631</v>
      </c>
      <c r="G31" s="8">
        <v>239</v>
      </c>
      <c r="H31" s="105">
        <v>9.0839984796655268E-2</v>
      </c>
      <c r="I31" s="36">
        <v>33770</v>
      </c>
      <c r="J31" s="8">
        <v>6452</v>
      </c>
      <c r="K31" s="105">
        <v>0.19105715131773765</v>
      </c>
      <c r="L31" s="36">
        <v>74688</v>
      </c>
      <c r="M31" s="8">
        <v>9781</v>
      </c>
      <c r="N31" s="105">
        <v>0.13095811910882604</v>
      </c>
      <c r="O31" s="36">
        <v>108458</v>
      </c>
      <c r="P31" s="8">
        <v>16233</v>
      </c>
      <c r="Q31" s="105">
        <v>0.14967084032528721</v>
      </c>
      <c r="R31" s="8">
        <v>2145</v>
      </c>
      <c r="S31" s="8">
        <v>347</v>
      </c>
      <c r="T31" s="105">
        <v>0.16177156177156177</v>
      </c>
      <c r="U31" s="8">
        <v>349</v>
      </c>
      <c r="V31" s="8">
        <v>139</v>
      </c>
      <c r="W31" s="105">
        <v>0.39828080229226359</v>
      </c>
      <c r="X31" s="8">
        <v>1902</v>
      </c>
      <c r="Y31" s="8">
        <v>441</v>
      </c>
      <c r="Z31" s="105">
        <v>0.23186119873817035</v>
      </c>
      <c r="AA31" s="8">
        <v>36795</v>
      </c>
      <c r="AB31" s="8">
        <v>6554</v>
      </c>
      <c r="AC31" s="105">
        <v>0.17812202744938171</v>
      </c>
      <c r="AD31" s="8">
        <v>222</v>
      </c>
      <c r="AE31" s="8">
        <v>12</v>
      </c>
      <c r="AF31" s="105">
        <v>5.4054054054054057E-2</v>
      </c>
      <c r="AG31" s="8">
        <v>22405</v>
      </c>
      <c r="AH31" s="8">
        <v>1017</v>
      </c>
      <c r="AI31" s="105">
        <v>4.5391653648739122E-2</v>
      </c>
      <c r="AJ31" s="8">
        <v>0</v>
      </c>
      <c r="AK31" s="8">
        <v>39</v>
      </c>
      <c r="AL31" s="105" t="s">
        <v>733</v>
      </c>
      <c r="AM31" s="8">
        <v>1150</v>
      </c>
      <c r="AN31" s="8">
        <v>201</v>
      </c>
      <c r="AO31" s="105">
        <v>0.17478260869565218</v>
      </c>
      <c r="AP31" s="8">
        <v>0</v>
      </c>
      <c r="AQ31" s="8">
        <v>15</v>
      </c>
      <c r="AR31" s="105" t="s">
        <v>733</v>
      </c>
      <c r="AS31" s="8">
        <v>0</v>
      </c>
      <c r="AT31" s="8">
        <v>2</v>
      </c>
      <c r="AU31" s="105" t="s">
        <v>733</v>
      </c>
      <c r="AV31" s="8">
        <v>111</v>
      </c>
      <c r="AW31" s="8">
        <v>4</v>
      </c>
      <c r="AX31" s="105">
        <v>3.6036036036036036E-2</v>
      </c>
      <c r="AY31" s="8">
        <v>3872</v>
      </c>
      <c r="AZ31" s="8">
        <v>100</v>
      </c>
      <c r="BA31" s="105">
        <v>2.5826446280991736E-2</v>
      </c>
      <c r="BB31" s="8">
        <v>5710</v>
      </c>
      <c r="BC31" s="8">
        <v>830</v>
      </c>
      <c r="BD31" s="105">
        <v>0.14535901926444833</v>
      </c>
      <c r="BE31" s="8">
        <v>27</v>
      </c>
      <c r="BF31" s="8">
        <v>0</v>
      </c>
      <c r="BG31" s="105">
        <v>0</v>
      </c>
      <c r="BH31" s="8">
        <v>44372</v>
      </c>
      <c r="BI31" s="8">
        <v>2579</v>
      </c>
      <c r="BJ31" s="105">
        <v>5.8122239249977461E-2</v>
      </c>
      <c r="BK31" s="8">
        <v>47847</v>
      </c>
      <c r="BL31" s="8">
        <v>5909</v>
      </c>
      <c r="BM31" s="105">
        <v>0.12349781595502331</v>
      </c>
      <c r="BN31" s="8">
        <v>14578</v>
      </c>
      <c r="BO31" s="8">
        <v>1548</v>
      </c>
      <c r="BP31" s="105">
        <v>0.10618740567979147</v>
      </c>
      <c r="BQ31" s="8">
        <v>13639</v>
      </c>
      <c r="BR31" s="8">
        <v>1604</v>
      </c>
      <c r="BS31" s="105">
        <v>0.11760392990688467</v>
      </c>
      <c r="BT31" s="8">
        <v>28217</v>
      </c>
      <c r="BU31" s="8">
        <v>3152</v>
      </c>
      <c r="BV31" s="105">
        <v>0.11170570932416628</v>
      </c>
      <c r="BW31" s="8">
        <v>21937</v>
      </c>
      <c r="BX31" s="8">
        <v>2937</v>
      </c>
      <c r="BY31" s="105">
        <v>0.13388339335369467</v>
      </c>
      <c r="BZ31" s="8">
        <v>11958</v>
      </c>
      <c r="CA31" s="8">
        <v>596</v>
      </c>
      <c r="CB31" s="105">
        <v>3.5122930255895636E-3</v>
      </c>
      <c r="CC31" s="8">
        <v>33895</v>
      </c>
      <c r="CD31" s="8">
        <f t="shared" si="2"/>
        <v>3533</v>
      </c>
      <c r="CE31" s="105">
        <f t="shared" si="3"/>
        <v>0.10423366278212126</v>
      </c>
      <c r="CF31" s="55">
        <v>0.63</v>
      </c>
      <c r="CG31" s="55">
        <v>0.5334235911321713</v>
      </c>
      <c r="CH31" s="105">
        <v>0.84670411290820846</v>
      </c>
      <c r="CI31" s="8">
        <v>235</v>
      </c>
      <c r="CJ31" s="8">
        <v>0</v>
      </c>
      <c r="CK31" s="105">
        <v>0</v>
      </c>
      <c r="CL31" s="8">
        <v>265</v>
      </c>
      <c r="CM31" s="8">
        <v>0</v>
      </c>
      <c r="CN31" s="105">
        <v>0</v>
      </c>
      <c r="CO31" s="8">
        <v>28409</v>
      </c>
      <c r="CP31" s="8">
        <v>0</v>
      </c>
      <c r="CQ31" s="105">
        <v>0</v>
      </c>
      <c r="CR31" s="8">
        <v>235</v>
      </c>
      <c r="CS31" s="8">
        <v>0</v>
      </c>
      <c r="CT31" s="105">
        <v>0</v>
      </c>
      <c r="CU31" s="8">
        <v>117</v>
      </c>
      <c r="CV31" s="8">
        <v>0</v>
      </c>
      <c r="CW31" s="105">
        <v>0</v>
      </c>
      <c r="CX31" s="485"/>
      <c r="CY31" s="485"/>
      <c r="CZ31" s="490"/>
      <c r="DA31" s="485"/>
      <c r="DB31" s="485"/>
      <c r="DC31" s="490"/>
      <c r="DD31" s="8">
        <v>10</v>
      </c>
      <c r="DE31" s="8">
        <v>0</v>
      </c>
      <c r="DF31" s="105">
        <v>0</v>
      </c>
      <c r="DG31" s="8">
        <v>4435</v>
      </c>
      <c r="DH31" s="8">
        <v>0</v>
      </c>
      <c r="DI31" s="105">
        <v>0</v>
      </c>
      <c r="DJ31" s="8">
        <v>371</v>
      </c>
      <c r="DK31" s="8">
        <v>0</v>
      </c>
      <c r="DL31" s="105">
        <v>0</v>
      </c>
      <c r="DM31" s="8">
        <v>165</v>
      </c>
      <c r="DN31" s="8">
        <v>0</v>
      </c>
      <c r="DO31" s="105">
        <f t="shared" si="0"/>
        <v>0</v>
      </c>
      <c r="DP31" s="8">
        <v>91</v>
      </c>
      <c r="DQ31" s="8">
        <v>0</v>
      </c>
      <c r="DR31" s="105">
        <f t="shared" si="1"/>
        <v>0</v>
      </c>
      <c r="DS31" s="485"/>
      <c r="DT31" s="485"/>
      <c r="DU31" s="490"/>
      <c r="DV31" s="485"/>
      <c r="DW31" s="485"/>
      <c r="DX31" s="490"/>
      <c r="DY31" s="492"/>
      <c r="DZ31" s="485"/>
      <c r="EA31" s="490"/>
      <c r="EB31" s="492"/>
      <c r="EC31" s="485"/>
      <c r="ED31" s="490"/>
    </row>
    <row r="32" spans="1:134" s="1" customFormat="1" x14ac:dyDescent="0.55000000000000004">
      <c r="A32" s="8">
        <v>70</v>
      </c>
      <c r="B32" s="9" t="s">
        <v>130</v>
      </c>
      <c r="C32" s="8">
        <v>18359</v>
      </c>
      <c r="D32" s="8">
        <v>1242</v>
      </c>
      <c r="E32" s="105">
        <v>6.765074350454818E-2</v>
      </c>
      <c r="F32" s="8">
        <v>592</v>
      </c>
      <c r="G32" s="8">
        <v>26</v>
      </c>
      <c r="H32" s="105">
        <v>4.3918918918918921E-2</v>
      </c>
      <c r="I32" s="36">
        <v>18951</v>
      </c>
      <c r="J32" s="8">
        <v>1268</v>
      </c>
      <c r="K32" s="105">
        <v>6.6909397920954045E-2</v>
      </c>
      <c r="L32" s="36">
        <v>16430</v>
      </c>
      <c r="M32" s="8">
        <v>338</v>
      </c>
      <c r="N32" s="105">
        <v>2.057212416311625E-2</v>
      </c>
      <c r="O32" s="36">
        <v>35381</v>
      </c>
      <c r="P32" s="8">
        <v>1606</v>
      </c>
      <c r="Q32" s="105">
        <v>4.5391594358554027E-2</v>
      </c>
      <c r="R32" s="8">
        <v>285</v>
      </c>
      <c r="S32" s="8">
        <v>19</v>
      </c>
      <c r="T32" s="105">
        <v>6.6666666666666666E-2</v>
      </c>
      <c r="U32" s="8">
        <v>2100</v>
      </c>
      <c r="V32" s="8">
        <v>110</v>
      </c>
      <c r="W32" s="105">
        <v>5.2380952380952382E-2</v>
      </c>
      <c r="X32" s="8">
        <v>120</v>
      </c>
      <c r="Y32" s="8">
        <v>0</v>
      </c>
      <c r="Z32" s="105">
        <v>0</v>
      </c>
      <c r="AA32" s="8">
        <v>9464</v>
      </c>
      <c r="AB32" s="8">
        <v>106</v>
      </c>
      <c r="AC32" s="105">
        <v>1.1200338123415046E-2</v>
      </c>
      <c r="AD32" s="8">
        <v>15</v>
      </c>
      <c r="AE32" s="8">
        <v>1</v>
      </c>
      <c r="AF32" s="105">
        <v>6.6666666666666666E-2</v>
      </c>
      <c r="AG32" s="8">
        <v>2200</v>
      </c>
      <c r="AH32" s="8">
        <v>44</v>
      </c>
      <c r="AI32" s="105">
        <v>0.02</v>
      </c>
      <c r="AJ32" s="8">
        <v>0</v>
      </c>
      <c r="AK32" s="8">
        <v>4</v>
      </c>
      <c r="AL32" s="105" t="s">
        <v>733</v>
      </c>
      <c r="AM32" s="8">
        <v>1669</v>
      </c>
      <c r="AN32" s="8">
        <v>34</v>
      </c>
      <c r="AO32" s="105">
        <v>2.037147992810066E-2</v>
      </c>
      <c r="AP32" s="8">
        <v>0</v>
      </c>
      <c r="AQ32" s="8">
        <v>2</v>
      </c>
      <c r="AR32" s="105" t="s">
        <v>733</v>
      </c>
      <c r="AS32" s="8">
        <v>0</v>
      </c>
      <c r="AT32" s="8">
        <v>0</v>
      </c>
      <c r="AU32" s="105" t="s">
        <v>733</v>
      </c>
      <c r="AV32" s="8">
        <v>148</v>
      </c>
      <c r="AW32" s="8">
        <v>0</v>
      </c>
      <c r="AX32" s="105">
        <v>0</v>
      </c>
      <c r="AY32" s="8">
        <v>27</v>
      </c>
      <c r="AZ32" s="8">
        <v>0</v>
      </c>
      <c r="BA32" s="105">
        <v>0</v>
      </c>
      <c r="BB32" s="8">
        <v>402</v>
      </c>
      <c r="BC32" s="8">
        <v>17</v>
      </c>
      <c r="BD32" s="105">
        <v>4.228855721393035E-2</v>
      </c>
      <c r="BE32" s="8">
        <v>0</v>
      </c>
      <c r="BF32" s="8">
        <v>0</v>
      </c>
      <c r="BG32" s="105" t="s">
        <v>733</v>
      </c>
      <c r="BH32" s="8">
        <v>14913</v>
      </c>
      <c r="BI32" s="8">
        <v>1735</v>
      </c>
      <c r="BJ32" s="105">
        <v>0.11634144705961241</v>
      </c>
      <c r="BK32" s="8">
        <v>6343</v>
      </c>
      <c r="BL32" s="8">
        <v>852</v>
      </c>
      <c r="BM32" s="105">
        <v>0.13432129906984078</v>
      </c>
      <c r="BN32" s="8">
        <v>2074</v>
      </c>
      <c r="BO32" s="8">
        <v>47</v>
      </c>
      <c r="BP32" s="105">
        <v>2.2661523625843779E-2</v>
      </c>
      <c r="BQ32" s="8">
        <v>1756</v>
      </c>
      <c r="BR32" s="8">
        <v>115</v>
      </c>
      <c r="BS32" s="105">
        <v>6.5489749430523922E-2</v>
      </c>
      <c r="BT32" s="8">
        <v>3830</v>
      </c>
      <c r="BU32" s="8">
        <v>162</v>
      </c>
      <c r="BV32" s="105">
        <v>4.22976501305483E-2</v>
      </c>
      <c r="BW32" s="8">
        <v>4573</v>
      </c>
      <c r="BX32" s="8">
        <v>2219</v>
      </c>
      <c r="BY32" s="105">
        <v>0.48523944893942705</v>
      </c>
      <c r="BZ32" s="8">
        <v>10136</v>
      </c>
      <c r="CA32" s="8">
        <v>1595</v>
      </c>
      <c r="CB32" s="105">
        <v>1.4798737174427782E-3</v>
      </c>
      <c r="CC32" s="8">
        <v>14709</v>
      </c>
      <c r="CD32" s="8">
        <f t="shared" si="2"/>
        <v>3814</v>
      </c>
      <c r="CE32" s="105">
        <f t="shared" si="3"/>
        <v>0.25929702902984569</v>
      </c>
      <c r="CF32" s="55">
        <v>0.63</v>
      </c>
      <c r="CG32" s="55">
        <v>0.19014084507042253</v>
      </c>
      <c r="CH32" s="105">
        <v>0.30181086519114686</v>
      </c>
      <c r="CI32" s="8">
        <v>141</v>
      </c>
      <c r="CJ32" s="8">
        <v>0</v>
      </c>
      <c r="CK32" s="105">
        <v>0</v>
      </c>
      <c r="CL32" s="8">
        <v>130</v>
      </c>
      <c r="CM32" s="8">
        <v>0</v>
      </c>
      <c r="CN32" s="105">
        <v>0</v>
      </c>
      <c r="CO32" s="8">
        <v>10764</v>
      </c>
      <c r="CP32" s="8">
        <v>0</v>
      </c>
      <c r="CQ32" s="105">
        <v>0</v>
      </c>
      <c r="CR32" s="8">
        <v>102</v>
      </c>
      <c r="CS32" s="8">
        <v>0</v>
      </c>
      <c r="CT32" s="105">
        <v>0</v>
      </c>
      <c r="CU32" s="8">
        <v>51</v>
      </c>
      <c r="CV32" s="8">
        <v>0</v>
      </c>
      <c r="CW32" s="105">
        <v>0</v>
      </c>
      <c r="CX32" s="485"/>
      <c r="CY32" s="485"/>
      <c r="CZ32" s="490"/>
      <c r="DA32" s="485"/>
      <c r="DB32" s="485"/>
      <c r="DC32" s="490"/>
      <c r="DD32" s="8">
        <v>0</v>
      </c>
      <c r="DE32" s="8">
        <v>0</v>
      </c>
      <c r="DF32" s="105" t="s">
        <v>733</v>
      </c>
      <c r="DG32" s="8">
        <v>3035</v>
      </c>
      <c r="DH32" s="8">
        <v>0</v>
      </c>
      <c r="DI32" s="105">
        <v>0</v>
      </c>
      <c r="DJ32" s="8">
        <v>140</v>
      </c>
      <c r="DK32" s="8">
        <v>0</v>
      </c>
      <c r="DL32" s="105">
        <v>0</v>
      </c>
      <c r="DM32" s="8">
        <v>61</v>
      </c>
      <c r="DN32" s="8">
        <v>0</v>
      </c>
      <c r="DO32" s="105">
        <f t="shared" si="0"/>
        <v>0</v>
      </c>
      <c r="DP32" s="8">
        <v>33</v>
      </c>
      <c r="DQ32" s="8">
        <v>0</v>
      </c>
      <c r="DR32" s="105">
        <f t="shared" si="1"/>
        <v>0</v>
      </c>
      <c r="DS32" s="485"/>
      <c r="DT32" s="485"/>
      <c r="DU32" s="490"/>
      <c r="DV32" s="485"/>
      <c r="DW32" s="485"/>
      <c r="DX32" s="490"/>
      <c r="DY32" s="492"/>
      <c r="DZ32" s="485"/>
      <c r="EA32" s="490"/>
      <c r="EB32" s="492"/>
      <c r="EC32" s="485"/>
      <c r="ED32" s="490"/>
    </row>
    <row r="33" spans="1:134" s="1" customFormat="1" x14ac:dyDescent="0.55000000000000004">
      <c r="A33" s="8">
        <v>73</v>
      </c>
      <c r="B33" s="9" t="s">
        <v>132</v>
      </c>
      <c r="C33" s="8">
        <v>40318</v>
      </c>
      <c r="D33" s="8">
        <v>6906</v>
      </c>
      <c r="E33" s="105">
        <v>0.17128825834614811</v>
      </c>
      <c r="F33" s="8">
        <v>2961</v>
      </c>
      <c r="G33" s="8">
        <v>197</v>
      </c>
      <c r="H33" s="105">
        <v>6.6531577169875039E-2</v>
      </c>
      <c r="I33" s="36">
        <v>43279</v>
      </c>
      <c r="J33" s="8">
        <v>7103</v>
      </c>
      <c r="K33" s="105">
        <v>0.16412116730978071</v>
      </c>
      <c r="L33" s="36">
        <v>66098</v>
      </c>
      <c r="M33" s="8">
        <v>5842</v>
      </c>
      <c r="N33" s="105">
        <v>8.8383914793185872E-2</v>
      </c>
      <c r="O33" s="36">
        <v>109377</v>
      </c>
      <c r="P33" s="8">
        <v>12945</v>
      </c>
      <c r="Q33" s="105">
        <v>0.11835212156120574</v>
      </c>
      <c r="R33" s="8">
        <v>2036</v>
      </c>
      <c r="S33" s="8">
        <v>206</v>
      </c>
      <c r="T33" s="105">
        <v>0.10117878192534381</v>
      </c>
      <c r="U33" s="8">
        <v>1500</v>
      </c>
      <c r="V33" s="8">
        <v>245</v>
      </c>
      <c r="W33" s="105">
        <v>0.16333333333333333</v>
      </c>
      <c r="X33" s="8">
        <v>1868</v>
      </c>
      <c r="Y33" s="8">
        <v>169</v>
      </c>
      <c r="Z33" s="105">
        <v>9.0471092077087797E-2</v>
      </c>
      <c r="AA33" s="8">
        <v>29753</v>
      </c>
      <c r="AB33" s="8">
        <v>3332</v>
      </c>
      <c r="AC33" s="105">
        <v>0.11198870702114072</v>
      </c>
      <c r="AD33" s="8">
        <v>270</v>
      </c>
      <c r="AE33" s="8">
        <v>15</v>
      </c>
      <c r="AF33" s="105">
        <v>5.5555555555555552E-2</v>
      </c>
      <c r="AG33" s="8">
        <v>18655</v>
      </c>
      <c r="AH33" s="8">
        <v>1205</v>
      </c>
      <c r="AI33" s="105">
        <v>6.4593942642723126E-2</v>
      </c>
      <c r="AJ33" s="8">
        <v>0</v>
      </c>
      <c r="AK33" s="8">
        <v>6</v>
      </c>
      <c r="AL33" s="105" t="s">
        <v>733</v>
      </c>
      <c r="AM33" s="8">
        <v>836</v>
      </c>
      <c r="AN33" s="8">
        <v>100</v>
      </c>
      <c r="AO33" s="105">
        <v>0.11961722488038277</v>
      </c>
      <c r="AP33" s="8">
        <v>0</v>
      </c>
      <c r="AQ33" s="8">
        <v>8</v>
      </c>
      <c r="AR33" s="105" t="s">
        <v>733</v>
      </c>
      <c r="AS33" s="8">
        <v>0</v>
      </c>
      <c r="AT33" s="8">
        <v>2</v>
      </c>
      <c r="AU33" s="105" t="s">
        <v>733</v>
      </c>
      <c r="AV33" s="8">
        <v>163</v>
      </c>
      <c r="AW33" s="8">
        <v>6</v>
      </c>
      <c r="AX33" s="105">
        <v>3.6809815950920248E-2</v>
      </c>
      <c r="AY33" s="8">
        <v>661</v>
      </c>
      <c r="AZ33" s="8">
        <v>116</v>
      </c>
      <c r="BA33" s="105">
        <v>0.17549167927382753</v>
      </c>
      <c r="BB33" s="8">
        <v>10323</v>
      </c>
      <c r="BC33" s="8">
        <v>415</v>
      </c>
      <c r="BD33" s="105">
        <v>4.0201491814395043E-2</v>
      </c>
      <c r="BE33" s="8">
        <v>33</v>
      </c>
      <c r="BF33" s="8">
        <v>0</v>
      </c>
      <c r="BG33" s="105">
        <v>0</v>
      </c>
      <c r="BH33" s="8">
        <v>27025</v>
      </c>
      <c r="BI33" s="8">
        <v>2938</v>
      </c>
      <c r="BJ33" s="105">
        <v>0.10871415356151712</v>
      </c>
      <c r="BK33" s="8">
        <v>13492</v>
      </c>
      <c r="BL33" s="8">
        <v>1997</v>
      </c>
      <c r="BM33" s="105">
        <v>0.1480136377112363</v>
      </c>
      <c r="BN33" s="8">
        <v>5422</v>
      </c>
      <c r="BO33" s="8">
        <v>788</v>
      </c>
      <c r="BP33" s="105">
        <v>0.14533382515676871</v>
      </c>
      <c r="BQ33" s="8">
        <v>3295</v>
      </c>
      <c r="BR33" s="8">
        <v>549</v>
      </c>
      <c r="BS33" s="105">
        <v>0.16661608497723823</v>
      </c>
      <c r="BT33" s="8">
        <v>8717</v>
      </c>
      <c r="BU33" s="8">
        <v>1337</v>
      </c>
      <c r="BV33" s="105">
        <v>0.15337845589078811</v>
      </c>
      <c r="BW33" s="8">
        <v>20054</v>
      </c>
      <c r="BX33" s="8">
        <v>6815</v>
      </c>
      <c r="BY33" s="105">
        <v>0.33983245237857784</v>
      </c>
      <c r="BZ33" s="8">
        <v>13240</v>
      </c>
      <c r="CA33" s="8">
        <v>1865</v>
      </c>
      <c r="CB33" s="105">
        <v>5.0679758308157102E-2</v>
      </c>
      <c r="CC33" s="8">
        <v>33294</v>
      </c>
      <c r="CD33" s="8">
        <f t="shared" si="2"/>
        <v>8680</v>
      </c>
      <c r="CE33" s="105">
        <f t="shared" si="3"/>
        <v>0.26070763500931099</v>
      </c>
      <c r="CF33" s="55">
        <v>0.63</v>
      </c>
      <c r="CG33" s="55">
        <v>0.66950425638457689</v>
      </c>
      <c r="CH33" s="105">
        <v>1.0627051688644078</v>
      </c>
      <c r="CI33" s="8">
        <v>156</v>
      </c>
      <c r="CJ33" s="8">
        <v>0</v>
      </c>
      <c r="CK33" s="105">
        <v>0</v>
      </c>
      <c r="CL33" s="8">
        <v>155</v>
      </c>
      <c r="CM33" s="8">
        <v>0</v>
      </c>
      <c r="CN33" s="105">
        <v>0</v>
      </c>
      <c r="CO33" s="8">
        <v>17764</v>
      </c>
      <c r="CP33" s="8">
        <v>0</v>
      </c>
      <c r="CQ33" s="105">
        <v>0</v>
      </c>
      <c r="CR33" s="8">
        <v>142</v>
      </c>
      <c r="CS33" s="8">
        <v>0</v>
      </c>
      <c r="CT33" s="105">
        <v>0</v>
      </c>
      <c r="CU33" s="8">
        <v>71</v>
      </c>
      <c r="CV33" s="8">
        <v>0</v>
      </c>
      <c r="CW33" s="105">
        <v>0</v>
      </c>
      <c r="CX33" s="485"/>
      <c r="CY33" s="485"/>
      <c r="CZ33" s="490"/>
      <c r="DA33" s="485"/>
      <c r="DB33" s="485"/>
      <c r="DC33" s="490"/>
      <c r="DD33" s="8">
        <v>10</v>
      </c>
      <c r="DE33" s="8">
        <v>0</v>
      </c>
      <c r="DF33" s="105">
        <v>0</v>
      </c>
      <c r="DG33" s="8">
        <v>3508</v>
      </c>
      <c r="DH33" s="8">
        <v>0</v>
      </c>
      <c r="DI33" s="105">
        <v>0</v>
      </c>
      <c r="DJ33" s="8">
        <v>232</v>
      </c>
      <c r="DK33" s="8">
        <v>0</v>
      </c>
      <c r="DL33" s="105">
        <v>0</v>
      </c>
      <c r="DM33" s="8">
        <v>60</v>
      </c>
      <c r="DN33" s="8">
        <v>0</v>
      </c>
      <c r="DO33" s="105">
        <f t="shared" si="0"/>
        <v>0</v>
      </c>
      <c r="DP33" s="8">
        <v>33</v>
      </c>
      <c r="DQ33" s="8">
        <v>0</v>
      </c>
      <c r="DR33" s="105">
        <f t="shared" si="1"/>
        <v>0</v>
      </c>
      <c r="DS33" s="485"/>
      <c r="DT33" s="485"/>
      <c r="DU33" s="490"/>
      <c r="DV33" s="485"/>
      <c r="DW33" s="485"/>
      <c r="DX33" s="490"/>
      <c r="DY33" s="492"/>
      <c r="DZ33" s="485"/>
      <c r="EA33" s="490"/>
      <c r="EB33" s="492"/>
      <c r="EC33" s="485"/>
      <c r="ED33" s="490"/>
    </row>
    <row r="34" spans="1:134" s="1" customFormat="1" x14ac:dyDescent="0.55000000000000004">
      <c r="A34" s="8">
        <v>76</v>
      </c>
      <c r="B34" s="9" t="s">
        <v>135</v>
      </c>
      <c r="C34" s="8">
        <v>37799</v>
      </c>
      <c r="D34" s="8">
        <v>13994</v>
      </c>
      <c r="E34" s="105">
        <v>0.37022143442948224</v>
      </c>
      <c r="F34" s="8">
        <v>3790</v>
      </c>
      <c r="G34" s="8">
        <v>470</v>
      </c>
      <c r="H34" s="105">
        <v>0.12401055408970976</v>
      </c>
      <c r="I34" s="36">
        <v>41589</v>
      </c>
      <c r="J34" s="8">
        <v>14464</v>
      </c>
      <c r="K34" s="105">
        <v>0.34778426987905453</v>
      </c>
      <c r="L34" s="36">
        <v>83938</v>
      </c>
      <c r="M34" s="8">
        <v>20728</v>
      </c>
      <c r="N34" s="105">
        <v>0.24694417308013059</v>
      </c>
      <c r="O34" s="36">
        <v>125527</v>
      </c>
      <c r="P34" s="8">
        <v>35192</v>
      </c>
      <c r="Q34" s="105">
        <v>0.28035402742039561</v>
      </c>
      <c r="R34" s="8">
        <v>1366</v>
      </c>
      <c r="S34" s="8">
        <v>332</v>
      </c>
      <c r="T34" s="105">
        <v>0.24304538799414349</v>
      </c>
      <c r="U34" s="8">
        <v>894</v>
      </c>
      <c r="V34" s="8">
        <v>229</v>
      </c>
      <c r="W34" s="105">
        <v>0.25615212527964204</v>
      </c>
      <c r="X34" s="8">
        <v>1784</v>
      </c>
      <c r="Y34" s="8">
        <v>152</v>
      </c>
      <c r="Z34" s="105">
        <v>8.520179372197309E-2</v>
      </c>
      <c r="AA34" s="8">
        <v>51748</v>
      </c>
      <c r="AB34" s="8">
        <v>15901</v>
      </c>
      <c r="AC34" s="105">
        <v>0.30727757594496408</v>
      </c>
      <c r="AD34" s="8">
        <v>135</v>
      </c>
      <c r="AE34" s="8">
        <v>39</v>
      </c>
      <c r="AF34" s="105">
        <v>0.28888888888888886</v>
      </c>
      <c r="AG34" s="8">
        <v>11275</v>
      </c>
      <c r="AH34" s="8">
        <v>1258</v>
      </c>
      <c r="AI34" s="105">
        <v>0.11157427937915743</v>
      </c>
      <c r="AJ34" s="8">
        <v>1924</v>
      </c>
      <c r="AK34" s="8">
        <v>478</v>
      </c>
      <c r="AL34" s="105">
        <v>0.24844074844074845</v>
      </c>
      <c r="AM34" s="8">
        <v>8497</v>
      </c>
      <c r="AN34" s="8">
        <v>1610</v>
      </c>
      <c r="AO34" s="105">
        <v>0.18947863951983052</v>
      </c>
      <c r="AP34" s="8">
        <v>0</v>
      </c>
      <c r="AQ34" s="8">
        <v>13</v>
      </c>
      <c r="AR34" s="105" t="s">
        <v>733</v>
      </c>
      <c r="AS34" s="8">
        <v>0</v>
      </c>
      <c r="AT34" s="8">
        <v>1</v>
      </c>
      <c r="AU34" s="105" t="s">
        <v>733</v>
      </c>
      <c r="AV34" s="8">
        <v>69</v>
      </c>
      <c r="AW34" s="8">
        <v>15</v>
      </c>
      <c r="AX34" s="105">
        <v>0.21739130434782608</v>
      </c>
      <c r="AY34" s="8">
        <v>1624</v>
      </c>
      <c r="AZ34" s="8">
        <v>162</v>
      </c>
      <c r="BA34" s="105">
        <v>9.9753694581280791E-2</v>
      </c>
      <c r="BB34" s="8">
        <v>4622</v>
      </c>
      <c r="BC34" s="8">
        <v>511</v>
      </c>
      <c r="BD34" s="105">
        <v>0.11055819991345738</v>
      </c>
      <c r="BE34" s="8">
        <v>0</v>
      </c>
      <c r="BF34" s="8">
        <v>2</v>
      </c>
      <c r="BG34" s="105" t="s">
        <v>733</v>
      </c>
      <c r="BH34" s="8">
        <v>70894</v>
      </c>
      <c r="BI34" s="8">
        <v>7177</v>
      </c>
      <c r="BJ34" s="105">
        <v>0.10123564758653765</v>
      </c>
      <c r="BK34" s="8">
        <v>46872</v>
      </c>
      <c r="BL34" s="8">
        <v>8621</v>
      </c>
      <c r="BM34" s="105">
        <v>0.18392643795869601</v>
      </c>
      <c r="BN34" s="8">
        <v>15113</v>
      </c>
      <c r="BO34" s="8">
        <v>1695</v>
      </c>
      <c r="BP34" s="105">
        <v>0.11215509825977635</v>
      </c>
      <c r="BQ34" s="8">
        <v>13692</v>
      </c>
      <c r="BR34" s="8">
        <v>2292</v>
      </c>
      <c r="BS34" s="105">
        <v>0.16739702015775634</v>
      </c>
      <c r="BT34" s="8">
        <v>28805</v>
      </c>
      <c r="BU34" s="8">
        <v>3987</v>
      </c>
      <c r="BV34" s="105">
        <v>0.13841346988370073</v>
      </c>
      <c r="BW34" s="8">
        <v>76993</v>
      </c>
      <c r="BX34" s="8">
        <v>14252</v>
      </c>
      <c r="BY34" s="105">
        <v>0.18510773706700609</v>
      </c>
      <c r="BZ34" s="8">
        <v>23543</v>
      </c>
      <c r="CA34" s="8">
        <v>4261</v>
      </c>
      <c r="CB34" s="105">
        <v>5.9847937815911315E-2</v>
      </c>
      <c r="CC34" s="8">
        <v>100536</v>
      </c>
      <c r="CD34" s="8">
        <f t="shared" si="2"/>
        <v>18513</v>
      </c>
      <c r="CE34" s="105">
        <f t="shared" si="3"/>
        <v>0.18414299355454763</v>
      </c>
      <c r="CF34" s="55">
        <v>0.63</v>
      </c>
      <c r="CG34" s="55">
        <v>0.46247535088736808</v>
      </c>
      <c r="CH34" s="105">
        <v>0.73408785855137793</v>
      </c>
      <c r="CI34" s="8">
        <v>373</v>
      </c>
      <c r="CJ34" s="8">
        <v>0</v>
      </c>
      <c r="CK34" s="105">
        <v>0</v>
      </c>
      <c r="CL34" s="8">
        <v>311</v>
      </c>
      <c r="CM34" s="8">
        <v>0</v>
      </c>
      <c r="CN34" s="105">
        <v>0</v>
      </c>
      <c r="CO34" s="8">
        <v>48379</v>
      </c>
      <c r="CP34" s="8">
        <v>0</v>
      </c>
      <c r="CQ34" s="105">
        <v>0</v>
      </c>
      <c r="CR34" s="8">
        <v>442</v>
      </c>
      <c r="CS34" s="8">
        <v>0</v>
      </c>
      <c r="CT34" s="105">
        <v>0</v>
      </c>
      <c r="CU34" s="8">
        <v>220</v>
      </c>
      <c r="CV34" s="8">
        <v>0</v>
      </c>
      <c r="CW34" s="105">
        <v>0</v>
      </c>
      <c r="CX34" s="485"/>
      <c r="CY34" s="485"/>
      <c r="CZ34" s="490"/>
      <c r="DA34" s="485"/>
      <c r="DB34" s="485"/>
      <c r="DC34" s="490"/>
      <c r="DD34" s="8">
        <v>11</v>
      </c>
      <c r="DE34" s="8">
        <v>0</v>
      </c>
      <c r="DF34" s="105">
        <v>0</v>
      </c>
      <c r="DG34" s="8">
        <v>5581</v>
      </c>
      <c r="DH34" s="8">
        <v>0</v>
      </c>
      <c r="DI34" s="105">
        <v>0</v>
      </c>
      <c r="DJ34" s="8">
        <v>627</v>
      </c>
      <c r="DK34" s="8">
        <v>0</v>
      </c>
      <c r="DL34" s="105">
        <v>0</v>
      </c>
      <c r="DM34" s="8">
        <v>148</v>
      </c>
      <c r="DN34" s="8">
        <v>8</v>
      </c>
      <c r="DO34" s="105">
        <f t="shared" si="0"/>
        <v>5.4054054054054057E-2</v>
      </c>
      <c r="DP34" s="8">
        <v>82</v>
      </c>
      <c r="DQ34" s="8">
        <v>8</v>
      </c>
      <c r="DR34" s="105">
        <f t="shared" si="1"/>
        <v>9.7560975609756101E-2</v>
      </c>
      <c r="DS34" s="485"/>
      <c r="DT34" s="485"/>
      <c r="DU34" s="490"/>
      <c r="DV34" s="485"/>
      <c r="DW34" s="485"/>
      <c r="DX34" s="490"/>
      <c r="DY34" s="492"/>
      <c r="DZ34" s="485"/>
      <c r="EA34" s="490"/>
      <c r="EB34" s="492"/>
      <c r="EC34" s="485"/>
      <c r="ED34" s="490"/>
    </row>
    <row r="35" spans="1:134" s="1" customFormat="1" x14ac:dyDescent="0.55000000000000004">
      <c r="A35" s="8">
        <v>81</v>
      </c>
      <c r="B35" s="9" t="s">
        <v>146</v>
      </c>
      <c r="C35" s="8">
        <v>6846</v>
      </c>
      <c r="D35" s="8">
        <v>1054</v>
      </c>
      <c r="E35" s="105">
        <v>0.15395851592170612</v>
      </c>
      <c r="F35" s="8">
        <v>450</v>
      </c>
      <c r="G35" s="8">
        <v>52</v>
      </c>
      <c r="H35" s="105">
        <v>0.11555555555555555</v>
      </c>
      <c r="I35" s="36">
        <v>7296</v>
      </c>
      <c r="J35" s="8">
        <v>1106</v>
      </c>
      <c r="K35" s="105">
        <v>0.15158991228070176</v>
      </c>
      <c r="L35" s="36">
        <v>1025</v>
      </c>
      <c r="M35" s="8">
        <v>63</v>
      </c>
      <c r="N35" s="105">
        <v>6.1463414634146341E-2</v>
      </c>
      <c r="O35" s="36">
        <v>8321</v>
      </c>
      <c r="P35" s="8">
        <v>1169</v>
      </c>
      <c r="Q35" s="105">
        <v>0.14048792212474462</v>
      </c>
      <c r="R35" s="8">
        <v>69</v>
      </c>
      <c r="S35" s="8">
        <v>6</v>
      </c>
      <c r="T35" s="105">
        <v>8.6956521739130432E-2</v>
      </c>
      <c r="U35" s="8">
        <v>10</v>
      </c>
      <c r="V35" s="8">
        <v>3</v>
      </c>
      <c r="W35" s="105">
        <v>0.3</v>
      </c>
      <c r="X35" s="8">
        <v>2</v>
      </c>
      <c r="Y35" s="8">
        <v>0</v>
      </c>
      <c r="Z35" s="105">
        <v>0</v>
      </c>
      <c r="AA35" s="8">
        <v>356</v>
      </c>
      <c r="AB35" s="8">
        <v>12</v>
      </c>
      <c r="AC35" s="105">
        <v>3.3707865168539325E-2</v>
      </c>
      <c r="AD35" s="8">
        <v>0</v>
      </c>
      <c r="AE35" s="8">
        <v>0</v>
      </c>
      <c r="AF35" s="105" t="s">
        <v>733</v>
      </c>
      <c r="AG35" s="8">
        <v>100</v>
      </c>
      <c r="AH35" s="8">
        <v>10</v>
      </c>
      <c r="AI35" s="105">
        <v>0.1</v>
      </c>
      <c r="AJ35" s="8">
        <v>0</v>
      </c>
      <c r="AK35" s="8">
        <v>1</v>
      </c>
      <c r="AL35" s="105" t="s">
        <v>733</v>
      </c>
      <c r="AM35" s="8">
        <v>383</v>
      </c>
      <c r="AN35" s="8">
        <v>5</v>
      </c>
      <c r="AO35" s="105">
        <v>1.3054830287206266E-2</v>
      </c>
      <c r="AP35" s="8">
        <v>0</v>
      </c>
      <c r="AQ35" s="8">
        <v>1</v>
      </c>
      <c r="AR35" s="105" t="s">
        <v>733</v>
      </c>
      <c r="AS35" s="8">
        <v>0</v>
      </c>
      <c r="AT35" s="8">
        <v>0</v>
      </c>
      <c r="AU35" s="105" t="s">
        <v>733</v>
      </c>
      <c r="AV35" s="8">
        <v>75</v>
      </c>
      <c r="AW35" s="8">
        <v>17</v>
      </c>
      <c r="AX35" s="105">
        <v>0.22666666666666666</v>
      </c>
      <c r="AY35" s="8">
        <v>7</v>
      </c>
      <c r="AZ35" s="8">
        <v>0</v>
      </c>
      <c r="BA35" s="105">
        <v>0</v>
      </c>
      <c r="BB35" s="8">
        <v>23</v>
      </c>
      <c r="BC35" s="8">
        <v>8</v>
      </c>
      <c r="BD35" s="105">
        <v>0.34782608695652173</v>
      </c>
      <c r="BE35" s="8">
        <v>0</v>
      </c>
      <c r="BF35" s="8">
        <v>0</v>
      </c>
      <c r="BG35" s="105" t="s">
        <v>733</v>
      </c>
      <c r="BH35" s="8">
        <v>4516</v>
      </c>
      <c r="BI35" s="8">
        <v>360</v>
      </c>
      <c r="BJ35" s="105">
        <v>7.9716563330380866E-2</v>
      </c>
      <c r="BK35" s="8">
        <v>4162</v>
      </c>
      <c r="BL35" s="8">
        <v>1347</v>
      </c>
      <c r="BM35" s="105">
        <v>0.32364247957712639</v>
      </c>
      <c r="BN35" s="8">
        <v>1618</v>
      </c>
      <c r="BO35" s="8">
        <v>167</v>
      </c>
      <c r="BP35" s="105">
        <v>0.10321384425216316</v>
      </c>
      <c r="BQ35" s="8">
        <v>1325</v>
      </c>
      <c r="BR35" s="8">
        <v>153</v>
      </c>
      <c r="BS35" s="105">
        <v>0.11547169811320755</v>
      </c>
      <c r="BT35" s="8">
        <v>2943</v>
      </c>
      <c r="BU35" s="8">
        <v>320</v>
      </c>
      <c r="BV35" s="105">
        <v>0.10873258579680598</v>
      </c>
      <c r="BW35" s="8">
        <v>4384</v>
      </c>
      <c r="BX35" s="8">
        <v>1191</v>
      </c>
      <c r="BY35" s="105">
        <v>0.2716697080291971</v>
      </c>
      <c r="BZ35" s="8">
        <v>2930</v>
      </c>
      <c r="CA35" s="8">
        <v>591</v>
      </c>
      <c r="CB35" s="105">
        <v>4.8805460750853243E-2</v>
      </c>
      <c r="CC35" s="8">
        <v>7314</v>
      </c>
      <c r="CD35" s="8">
        <f t="shared" si="2"/>
        <v>1782</v>
      </c>
      <c r="CE35" s="105">
        <f t="shared" si="3"/>
        <v>0.24364232977850697</v>
      </c>
      <c r="CF35" s="55">
        <v>0.63</v>
      </c>
      <c r="CG35" s="55">
        <v>0.23756495916852263</v>
      </c>
      <c r="CH35" s="105">
        <v>0.37708723677543277</v>
      </c>
      <c r="CI35" s="8">
        <v>112</v>
      </c>
      <c r="CJ35" s="8">
        <v>0</v>
      </c>
      <c r="CK35" s="105">
        <v>0</v>
      </c>
      <c r="CL35" s="8">
        <v>97</v>
      </c>
      <c r="CM35" s="8">
        <v>0</v>
      </c>
      <c r="CN35" s="105">
        <v>0</v>
      </c>
      <c r="CO35" s="8">
        <v>5848</v>
      </c>
      <c r="CP35" s="8">
        <v>0</v>
      </c>
      <c r="CQ35" s="105">
        <v>0</v>
      </c>
      <c r="CR35" s="8">
        <v>75</v>
      </c>
      <c r="CS35" s="8">
        <v>0</v>
      </c>
      <c r="CT35" s="105">
        <v>0</v>
      </c>
      <c r="CU35" s="8">
        <v>37</v>
      </c>
      <c r="CV35" s="8">
        <v>0</v>
      </c>
      <c r="CW35" s="105">
        <v>0</v>
      </c>
      <c r="CX35" s="485"/>
      <c r="CY35" s="485"/>
      <c r="CZ35" s="490"/>
      <c r="DA35" s="485"/>
      <c r="DB35" s="485"/>
      <c r="DC35" s="490"/>
      <c r="DD35" s="8">
        <v>0</v>
      </c>
      <c r="DE35" s="8">
        <v>0</v>
      </c>
      <c r="DF35" s="105" t="s">
        <v>733</v>
      </c>
      <c r="DG35" s="8">
        <v>861</v>
      </c>
      <c r="DH35" s="8">
        <v>0</v>
      </c>
      <c r="DI35" s="105">
        <v>0</v>
      </c>
      <c r="DJ35" s="8">
        <v>76</v>
      </c>
      <c r="DK35" s="8">
        <v>0</v>
      </c>
      <c r="DL35" s="105">
        <v>0</v>
      </c>
      <c r="DM35" s="8">
        <v>60</v>
      </c>
      <c r="DN35" s="8">
        <v>3</v>
      </c>
      <c r="DO35" s="105">
        <f t="shared" si="0"/>
        <v>0.05</v>
      </c>
      <c r="DP35" s="8">
        <v>33</v>
      </c>
      <c r="DQ35" s="8">
        <v>3</v>
      </c>
      <c r="DR35" s="105">
        <f t="shared" si="1"/>
        <v>9.0909090909090912E-2</v>
      </c>
      <c r="DS35" s="485"/>
      <c r="DT35" s="485"/>
      <c r="DU35" s="490"/>
      <c r="DV35" s="485"/>
      <c r="DW35" s="485"/>
      <c r="DX35" s="490"/>
      <c r="DY35" s="492"/>
      <c r="DZ35" s="485"/>
      <c r="EA35" s="490"/>
      <c r="EB35" s="492"/>
      <c r="EC35" s="485"/>
      <c r="ED35" s="490"/>
    </row>
    <row r="36" spans="1:134" s="1" customFormat="1" x14ac:dyDescent="0.55000000000000004">
      <c r="A36" s="8">
        <v>85</v>
      </c>
      <c r="B36" s="9" t="s">
        <v>148</v>
      </c>
      <c r="C36" s="8">
        <v>3603</v>
      </c>
      <c r="D36" s="8">
        <v>1725</v>
      </c>
      <c r="E36" s="105">
        <v>0.4787676935886761</v>
      </c>
      <c r="F36" s="8">
        <v>592</v>
      </c>
      <c r="G36" s="8">
        <v>79</v>
      </c>
      <c r="H36" s="105">
        <v>0.13344594594594594</v>
      </c>
      <c r="I36" s="36">
        <v>4195</v>
      </c>
      <c r="J36" s="8">
        <v>1804</v>
      </c>
      <c r="K36" s="105">
        <v>0.4300357568533969</v>
      </c>
      <c r="L36" s="36">
        <v>2542</v>
      </c>
      <c r="M36" s="8">
        <v>820</v>
      </c>
      <c r="N36" s="105">
        <v>0.32258064516129031</v>
      </c>
      <c r="O36" s="36">
        <v>6737</v>
      </c>
      <c r="P36" s="8">
        <v>2624</v>
      </c>
      <c r="Q36" s="105">
        <v>0.38949087130770371</v>
      </c>
      <c r="R36" s="8">
        <v>295</v>
      </c>
      <c r="S36" s="8">
        <v>67</v>
      </c>
      <c r="T36" s="105">
        <v>0.22711864406779661</v>
      </c>
      <c r="U36" s="8">
        <v>63</v>
      </c>
      <c r="V36" s="8">
        <v>28</v>
      </c>
      <c r="W36" s="105">
        <v>0.44444444444444442</v>
      </c>
      <c r="X36" s="8">
        <v>80</v>
      </c>
      <c r="Y36" s="8">
        <v>49</v>
      </c>
      <c r="Z36" s="105">
        <v>0.61250000000000004</v>
      </c>
      <c r="AA36" s="8">
        <v>914</v>
      </c>
      <c r="AB36" s="8">
        <v>404</v>
      </c>
      <c r="AC36" s="105">
        <v>0.44201312910284463</v>
      </c>
      <c r="AD36" s="8">
        <v>15</v>
      </c>
      <c r="AE36" s="8">
        <v>0</v>
      </c>
      <c r="AF36" s="105">
        <v>0</v>
      </c>
      <c r="AG36" s="8">
        <v>678</v>
      </c>
      <c r="AH36" s="8">
        <v>170</v>
      </c>
      <c r="AI36" s="105">
        <v>0.25073746312684364</v>
      </c>
      <c r="AJ36" s="8">
        <v>0</v>
      </c>
      <c r="AK36" s="8">
        <v>1</v>
      </c>
      <c r="AL36" s="105" t="s">
        <v>733</v>
      </c>
      <c r="AM36" s="8">
        <v>144</v>
      </c>
      <c r="AN36" s="8">
        <v>25</v>
      </c>
      <c r="AO36" s="105">
        <v>0.1736111111111111</v>
      </c>
      <c r="AP36" s="8">
        <v>0</v>
      </c>
      <c r="AQ36" s="8">
        <v>9</v>
      </c>
      <c r="AR36" s="105" t="s">
        <v>733</v>
      </c>
      <c r="AS36" s="8">
        <v>0</v>
      </c>
      <c r="AT36" s="8">
        <v>1</v>
      </c>
      <c r="AU36" s="105" t="s">
        <v>733</v>
      </c>
      <c r="AV36" s="8">
        <v>32</v>
      </c>
      <c r="AW36" s="8">
        <v>0</v>
      </c>
      <c r="AX36" s="105">
        <v>0</v>
      </c>
      <c r="AY36" s="8">
        <v>38</v>
      </c>
      <c r="AZ36" s="8">
        <v>8</v>
      </c>
      <c r="BA36" s="105">
        <v>0.21052631578947367</v>
      </c>
      <c r="BB36" s="8">
        <v>283</v>
      </c>
      <c r="BC36" s="8">
        <v>56</v>
      </c>
      <c r="BD36" s="105">
        <v>0.19787985865724381</v>
      </c>
      <c r="BE36" s="8">
        <v>0</v>
      </c>
      <c r="BF36" s="8">
        <v>0</v>
      </c>
      <c r="BG36" s="105" t="s">
        <v>733</v>
      </c>
      <c r="BH36" s="8">
        <v>7520</v>
      </c>
      <c r="BI36" s="8">
        <v>478</v>
      </c>
      <c r="BJ36" s="105">
        <v>6.3563829787234044E-2</v>
      </c>
      <c r="BK36" s="8">
        <v>3655</v>
      </c>
      <c r="BL36" s="8">
        <v>4072</v>
      </c>
      <c r="BM36" s="105">
        <v>1.1140902872777019</v>
      </c>
      <c r="BN36" s="8">
        <v>1443</v>
      </c>
      <c r="BO36" s="8">
        <v>127</v>
      </c>
      <c r="BP36" s="105">
        <v>8.8011088011088007E-2</v>
      </c>
      <c r="BQ36" s="8">
        <v>927</v>
      </c>
      <c r="BR36" s="8">
        <v>216</v>
      </c>
      <c r="BS36" s="105">
        <v>0.23300970873786409</v>
      </c>
      <c r="BT36" s="8">
        <v>2370</v>
      </c>
      <c r="BU36" s="8">
        <v>343</v>
      </c>
      <c r="BV36" s="105">
        <v>0.14472573839662448</v>
      </c>
      <c r="BW36" s="8">
        <v>3425</v>
      </c>
      <c r="BX36" s="8">
        <v>1035</v>
      </c>
      <c r="BY36" s="105">
        <v>0.30218978102189781</v>
      </c>
      <c r="BZ36" s="8">
        <v>1591</v>
      </c>
      <c r="CA36" s="8">
        <v>168</v>
      </c>
      <c r="CB36" s="105">
        <v>1.3827781269641735E-2</v>
      </c>
      <c r="CC36" s="8">
        <v>5016</v>
      </c>
      <c r="CD36" s="8">
        <f t="shared" si="2"/>
        <v>1203</v>
      </c>
      <c r="CE36" s="105">
        <f t="shared" si="3"/>
        <v>0.23983253588516745</v>
      </c>
      <c r="CF36" s="55">
        <v>0.63</v>
      </c>
      <c r="CG36" s="55">
        <v>8.4233791748526521E-2</v>
      </c>
      <c r="CH36" s="105">
        <v>0.13370443134686749</v>
      </c>
      <c r="CI36" s="8">
        <v>76</v>
      </c>
      <c r="CJ36" s="8">
        <v>0</v>
      </c>
      <c r="CK36" s="105">
        <v>0</v>
      </c>
      <c r="CL36" s="8">
        <v>99</v>
      </c>
      <c r="CM36" s="8">
        <v>0</v>
      </c>
      <c r="CN36" s="105">
        <v>0</v>
      </c>
      <c r="CO36" s="8">
        <v>5636</v>
      </c>
      <c r="CP36" s="8">
        <v>0</v>
      </c>
      <c r="CQ36" s="105">
        <v>0</v>
      </c>
      <c r="CR36" s="8">
        <v>50</v>
      </c>
      <c r="CS36" s="8">
        <v>0</v>
      </c>
      <c r="CT36" s="105">
        <v>0</v>
      </c>
      <c r="CU36" s="8">
        <v>25</v>
      </c>
      <c r="CV36" s="8">
        <v>0</v>
      </c>
      <c r="CW36" s="105">
        <v>0</v>
      </c>
      <c r="CX36" s="485"/>
      <c r="CY36" s="485"/>
      <c r="CZ36" s="490"/>
      <c r="DA36" s="485"/>
      <c r="DB36" s="485"/>
      <c r="DC36" s="490"/>
      <c r="DD36" s="8">
        <v>0</v>
      </c>
      <c r="DE36" s="8">
        <v>0</v>
      </c>
      <c r="DF36" s="105" t="s">
        <v>733</v>
      </c>
      <c r="DG36" s="8">
        <v>1061</v>
      </c>
      <c r="DH36" s="8">
        <v>0</v>
      </c>
      <c r="DI36" s="105">
        <v>0</v>
      </c>
      <c r="DJ36" s="8">
        <v>73</v>
      </c>
      <c r="DK36" s="8">
        <v>0</v>
      </c>
      <c r="DL36" s="105">
        <v>0</v>
      </c>
      <c r="DM36" s="8">
        <v>82</v>
      </c>
      <c r="DN36" s="8">
        <v>0</v>
      </c>
      <c r="DO36" s="105">
        <f t="shared" si="0"/>
        <v>0</v>
      </c>
      <c r="DP36" s="8">
        <v>45</v>
      </c>
      <c r="DQ36" s="8">
        <v>0</v>
      </c>
      <c r="DR36" s="105">
        <f t="shared" si="1"/>
        <v>0</v>
      </c>
      <c r="DS36" s="485"/>
      <c r="DT36" s="485"/>
      <c r="DU36" s="490"/>
      <c r="DV36" s="485"/>
      <c r="DW36" s="485"/>
      <c r="DX36" s="490"/>
      <c r="DY36" s="492"/>
      <c r="DZ36" s="485"/>
      <c r="EA36" s="490"/>
      <c r="EB36" s="492"/>
      <c r="EC36" s="485"/>
      <c r="ED36" s="490"/>
    </row>
    <row r="37" spans="1:134" s="1" customFormat="1" x14ac:dyDescent="0.55000000000000004">
      <c r="A37" s="8">
        <v>86</v>
      </c>
      <c r="B37" s="9" t="s">
        <v>150</v>
      </c>
      <c r="C37" s="8">
        <v>12060</v>
      </c>
      <c r="D37" s="8">
        <v>3997</v>
      </c>
      <c r="E37" s="105">
        <v>0.33142620232172471</v>
      </c>
      <c r="F37" s="8">
        <v>1682</v>
      </c>
      <c r="G37" s="8">
        <v>155</v>
      </c>
      <c r="H37" s="105">
        <v>9.2152199762187872E-2</v>
      </c>
      <c r="I37" s="36">
        <v>13742</v>
      </c>
      <c r="J37" s="8">
        <v>4152</v>
      </c>
      <c r="K37" s="105">
        <v>0.30213942657546211</v>
      </c>
      <c r="L37" s="36">
        <v>12849</v>
      </c>
      <c r="M37" s="8">
        <v>1419</v>
      </c>
      <c r="N37" s="105">
        <v>0.11043660985290685</v>
      </c>
      <c r="O37" s="36">
        <v>26591</v>
      </c>
      <c r="P37" s="8">
        <v>5571</v>
      </c>
      <c r="Q37" s="105">
        <v>0.20950697604452634</v>
      </c>
      <c r="R37" s="8">
        <v>134</v>
      </c>
      <c r="S37" s="8">
        <v>14</v>
      </c>
      <c r="T37" s="105">
        <v>0.1044776119402985</v>
      </c>
      <c r="U37" s="8">
        <v>2666</v>
      </c>
      <c r="V37" s="8">
        <v>93</v>
      </c>
      <c r="W37" s="105">
        <v>3.4883720930232558E-2</v>
      </c>
      <c r="X37" s="8">
        <v>15</v>
      </c>
      <c r="Y37" s="8">
        <v>0</v>
      </c>
      <c r="Z37" s="105">
        <v>0</v>
      </c>
      <c r="AA37" s="8">
        <v>6268</v>
      </c>
      <c r="AB37" s="8">
        <v>951</v>
      </c>
      <c r="AC37" s="105">
        <v>0.1517230376515635</v>
      </c>
      <c r="AD37" s="8">
        <v>15</v>
      </c>
      <c r="AE37" s="8">
        <v>2</v>
      </c>
      <c r="AF37" s="105">
        <v>0.13333333333333333</v>
      </c>
      <c r="AG37" s="8">
        <v>2139</v>
      </c>
      <c r="AH37" s="8">
        <v>145</v>
      </c>
      <c r="AI37" s="105">
        <v>6.7788686302010279E-2</v>
      </c>
      <c r="AJ37" s="8">
        <v>0</v>
      </c>
      <c r="AK37" s="8">
        <v>3</v>
      </c>
      <c r="AL37" s="105" t="s">
        <v>733</v>
      </c>
      <c r="AM37" s="8">
        <v>342</v>
      </c>
      <c r="AN37" s="8">
        <v>16</v>
      </c>
      <c r="AO37" s="105">
        <v>4.6783625730994149E-2</v>
      </c>
      <c r="AP37" s="8">
        <v>0</v>
      </c>
      <c r="AQ37" s="8">
        <v>0</v>
      </c>
      <c r="AR37" s="105" t="s">
        <v>733</v>
      </c>
      <c r="AS37" s="8">
        <v>0</v>
      </c>
      <c r="AT37" s="8">
        <v>0</v>
      </c>
      <c r="AU37" s="105" t="s">
        <v>733</v>
      </c>
      <c r="AV37" s="8">
        <v>78</v>
      </c>
      <c r="AW37" s="8">
        <v>11</v>
      </c>
      <c r="AX37" s="105">
        <v>0.14102564102564102</v>
      </c>
      <c r="AY37" s="8">
        <v>238</v>
      </c>
      <c r="AZ37" s="8">
        <v>70</v>
      </c>
      <c r="BA37" s="105">
        <v>0.29411764705882354</v>
      </c>
      <c r="BB37" s="8">
        <v>954</v>
      </c>
      <c r="BC37" s="8">
        <v>77</v>
      </c>
      <c r="BD37" s="105">
        <v>8.0712788259958076E-2</v>
      </c>
      <c r="BE37" s="8">
        <v>0</v>
      </c>
      <c r="BF37" s="8">
        <v>0</v>
      </c>
      <c r="BG37" s="105" t="s">
        <v>733</v>
      </c>
      <c r="BH37" s="8">
        <v>8600</v>
      </c>
      <c r="BI37" s="8">
        <v>358</v>
      </c>
      <c r="BJ37" s="105">
        <v>4.1627906976744185E-2</v>
      </c>
      <c r="BK37" s="8">
        <v>5322</v>
      </c>
      <c r="BL37" s="8">
        <v>666</v>
      </c>
      <c r="BM37" s="105">
        <v>0.12514092446448705</v>
      </c>
      <c r="BN37" s="8">
        <v>1928</v>
      </c>
      <c r="BO37" s="8">
        <v>125</v>
      </c>
      <c r="BP37" s="105">
        <v>6.4834024896265566E-2</v>
      </c>
      <c r="BQ37" s="8">
        <v>1292</v>
      </c>
      <c r="BR37" s="8">
        <v>71</v>
      </c>
      <c r="BS37" s="105">
        <v>5.4953560371517031E-2</v>
      </c>
      <c r="BT37" s="8">
        <v>3220</v>
      </c>
      <c r="BU37" s="8">
        <v>196</v>
      </c>
      <c r="BV37" s="105">
        <v>6.0869565217391307E-2</v>
      </c>
      <c r="BW37" s="8">
        <v>6038</v>
      </c>
      <c r="BX37" s="8">
        <v>1068</v>
      </c>
      <c r="BY37" s="105">
        <v>0.17687976151043391</v>
      </c>
      <c r="BZ37" s="8">
        <v>4089</v>
      </c>
      <c r="CA37" s="8">
        <v>495</v>
      </c>
      <c r="CB37" s="105">
        <v>1.516263145023233E-2</v>
      </c>
      <c r="CC37" s="8">
        <v>10127</v>
      </c>
      <c r="CD37" s="8">
        <f t="shared" si="2"/>
        <v>1563</v>
      </c>
      <c r="CE37" s="105">
        <f t="shared" si="3"/>
        <v>0.15433988347980646</v>
      </c>
      <c r="CF37" s="55">
        <v>0.63</v>
      </c>
      <c r="CG37" s="55">
        <v>0.29429429429429427</v>
      </c>
      <c r="CH37" s="105">
        <v>0.46713380046713376</v>
      </c>
      <c r="CI37" s="8">
        <v>74</v>
      </c>
      <c r="CJ37" s="8">
        <v>0</v>
      </c>
      <c r="CK37" s="105">
        <v>0</v>
      </c>
      <c r="CL37" s="8">
        <v>62</v>
      </c>
      <c r="CM37" s="8">
        <v>0</v>
      </c>
      <c r="CN37" s="105">
        <v>0</v>
      </c>
      <c r="CO37" s="8">
        <v>6695</v>
      </c>
      <c r="CP37" s="8">
        <v>0</v>
      </c>
      <c r="CQ37" s="105">
        <v>0</v>
      </c>
      <c r="CR37" s="8">
        <v>59</v>
      </c>
      <c r="CS37" s="8">
        <v>0</v>
      </c>
      <c r="CT37" s="105">
        <v>0</v>
      </c>
      <c r="CU37" s="8">
        <v>29</v>
      </c>
      <c r="CV37" s="8">
        <v>0</v>
      </c>
      <c r="CW37" s="105">
        <v>0</v>
      </c>
      <c r="CX37" s="485"/>
      <c r="CY37" s="485"/>
      <c r="CZ37" s="490"/>
      <c r="DA37" s="485"/>
      <c r="DB37" s="485"/>
      <c r="DC37" s="490"/>
      <c r="DD37" s="8">
        <v>0</v>
      </c>
      <c r="DE37" s="8">
        <v>0</v>
      </c>
      <c r="DF37" s="105" t="s">
        <v>733</v>
      </c>
      <c r="DG37" s="8">
        <v>1480</v>
      </c>
      <c r="DH37" s="8">
        <v>0</v>
      </c>
      <c r="DI37" s="105">
        <v>0</v>
      </c>
      <c r="DJ37" s="8">
        <v>88</v>
      </c>
      <c r="DK37" s="8">
        <v>0</v>
      </c>
      <c r="DL37" s="105">
        <v>0</v>
      </c>
      <c r="DM37" s="8">
        <v>55</v>
      </c>
      <c r="DN37" s="8">
        <v>2</v>
      </c>
      <c r="DO37" s="105">
        <f t="shared" si="0"/>
        <v>3.6363636363636362E-2</v>
      </c>
      <c r="DP37" s="8">
        <v>30</v>
      </c>
      <c r="DQ37" s="8">
        <v>1</v>
      </c>
      <c r="DR37" s="105">
        <f t="shared" si="1"/>
        <v>3.3333333333333333E-2</v>
      </c>
      <c r="DS37" s="485"/>
      <c r="DT37" s="485"/>
      <c r="DU37" s="490"/>
      <c r="DV37" s="485"/>
      <c r="DW37" s="485"/>
      <c r="DX37" s="490"/>
      <c r="DY37" s="492"/>
      <c r="DZ37" s="485"/>
      <c r="EA37" s="490"/>
      <c r="EB37" s="492"/>
      <c r="EC37" s="485"/>
      <c r="ED37" s="490"/>
    </row>
    <row r="38" spans="1:134" s="1" customFormat="1" x14ac:dyDescent="0.55000000000000004">
      <c r="A38" s="8">
        <v>88</v>
      </c>
      <c r="B38" s="9" t="s">
        <v>152</v>
      </c>
      <c r="C38" s="8">
        <v>0</v>
      </c>
      <c r="D38" s="8">
        <v>939</v>
      </c>
      <c r="E38" s="105" t="s">
        <v>733</v>
      </c>
      <c r="F38" s="8">
        <v>0</v>
      </c>
      <c r="G38" s="8">
        <v>33</v>
      </c>
      <c r="H38" s="105" t="s">
        <v>733</v>
      </c>
      <c r="I38" s="36">
        <v>0</v>
      </c>
      <c r="J38" s="8">
        <v>972</v>
      </c>
      <c r="K38" s="105" t="s">
        <v>733</v>
      </c>
      <c r="L38" s="36">
        <v>13653</v>
      </c>
      <c r="M38" s="8">
        <v>630</v>
      </c>
      <c r="N38" s="105">
        <v>4.6143704680290047E-2</v>
      </c>
      <c r="O38" s="36">
        <v>13653</v>
      </c>
      <c r="P38" s="8">
        <v>1602</v>
      </c>
      <c r="Q38" s="105">
        <v>0.11733684904416612</v>
      </c>
      <c r="R38" s="8">
        <v>616</v>
      </c>
      <c r="S38" s="8">
        <v>31</v>
      </c>
      <c r="T38" s="105">
        <v>5.0324675324675328E-2</v>
      </c>
      <c r="U38" s="8">
        <v>0</v>
      </c>
      <c r="V38" s="8">
        <v>25</v>
      </c>
      <c r="W38" s="105" t="s">
        <v>733</v>
      </c>
      <c r="X38" s="8">
        <v>93</v>
      </c>
      <c r="Y38" s="8">
        <v>0</v>
      </c>
      <c r="Z38" s="105">
        <v>0</v>
      </c>
      <c r="AA38" s="8">
        <v>9213</v>
      </c>
      <c r="AB38" s="8">
        <v>257</v>
      </c>
      <c r="AC38" s="105">
        <v>2.7895365244762837E-2</v>
      </c>
      <c r="AD38" s="8">
        <v>16</v>
      </c>
      <c r="AE38" s="8">
        <v>1</v>
      </c>
      <c r="AF38" s="105">
        <v>6.25E-2</v>
      </c>
      <c r="AG38" s="8">
        <v>578</v>
      </c>
      <c r="AH38" s="8">
        <v>97</v>
      </c>
      <c r="AI38" s="105">
        <v>0.16782006920415224</v>
      </c>
      <c r="AJ38" s="8">
        <v>0</v>
      </c>
      <c r="AK38" s="8">
        <v>3</v>
      </c>
      <c r="AL38" s="105" t="s">
        <v>733</v>
      </c>
      <c r="AM38" s="8">
        <v>590</v>
      </c>
      <c r="AN38" s="8">
        <v>42</v>
      </c>
      <c r="AO38" s="105">
        <v>7.1186440677966104E-2</v>
      </c>
      <c r="AP38" s="8">
        <v>2350</v>
      </c>
      <c r="AQ38" s="8">
        <v>120</v>
      </c>
      <c r="AR38" s="105">
        <v>5.106382978723404E-2</v>
      </c>
      <c r="AS38" s="8">
        <v>0</v>
      </c>
      <c r="AT38" s="8">
        <v>0</v>
      </c>
      <c r="AU38" s="105" t="s">
        <v>733</v>
      </c>
      <c r="AV38" s="8">
        <v>0</v>
      </c>
      <c r="AW38" s="8">
        <v>2</v>
      </c>
      <c r="AX38" s="105" t="s">
        <v>733</v>
      </c>
      <c r="AY38" s="8">
        <v>102</v>
      </c>
      <c r="AZ38" s="8">
        <v>1</v>
      </c>
      <c r="BA38" s="105">
        <v>9.8039215686274508E-3</v>
      </c>
      <c r="BB38" s="8">
        <v>95</v>
      </c>
      <c r="BC38" s="8">
        <v>42</v>
      </c>
      <c r="BD38" s="105">
        <v>0.44210526315789472</v>
      </c>
      <c r="BE38" s="8">
        <v>0</v>
      </c>
      <c r="BF38" s="8">
        <v>1</v>
      </c>
      <c r="BG38" s="105" t="s">
        <v>733</v>
      </c>
      <c r="BH38" s="8">
        <v>1244</v>
      </c>
      <c r="BI38" s="8">
        <v>60</v>
      </c>
      <c r="BJ38" s="105">
        <v>4.8231511254019289E-2</v>
      </c>
      <c r="BK38" s="8">
        <v>2794</v>
      </c>
      <c r="BL38" s="8">
        <v>302</v>
      </c>
      <c r="BM38" s="105">
        <v>0.10808876163206872</v>
      </c>
      <c r="BN38" s="8">
        <v>1127</v>
      </c>
      <c r="BO38" s="8">
        <v>145</v>
      </c>
      <c r="BP38" s="105">
        <v>0.12866015971606035</v>
      </c>
      <c r="BQ38" s="8">
        <v>616</v>
      </c>
      <c r="BR38" s="8">
        <v>47</v>
      </c>
      <c r="BS38" s="105">
        <v>7.6298701298701296E-2</v>
      </c>
      <c r="BT38" s="8">
        <v>1743</v>
      </c>
      <c r="BU38" s="8">
        <v>192</v>
      </c>
      <c r="BV38" s="105">
        <v>0.11015490533562823</v>
      </c>
      <c r="BW38" s="8">
        <v>2535</v>
      </c>
      <c r="BX38" s="8">
        <v>291</v>
      </c>
      <c r="BY38" s="105">
        <v>0.11479289940828402</v>
      </c>
      <c r="BZ38" s="8">
        <v>0</v>
      </c>
      <c r="CA38" s="8">
        <v>2</v>
      </c>
      <c r="CB38" s="105" t="s">
        <v>733</v>
      </c>
      <c r="CC38" s="8">
        <v>2535</v>
      </c>
      <c r="CD38" s="8">
        <f t="shared" si="2"/>
        <v>293</v>
      </c>
      <c r="CE38" s="105">
        <f t="shared" si="3"/>
        <v>0.11558185404339251</v>
      </c>
      <c r="CF38" s="55">
        <v>0.63</v>
      </c>
      <c r="CG38" s="55">
        <v>0.63576158940397354</v>
      </c>
      <c r="CH38" s="105">
        <v>1.0091453800063073</v>
      </c>
      <c r="CI38" s="8">
        <v>45</v>
      </c>
      <c r="CJ38" s="8">
        <v>0</v>
      </c>
      <c r="CK38" s="105">
        <v>0</v>
      </c>
      <c r="CL38" s="8">
        <v>56</v>
      </c>
      <c r="CM38" s="8">
        <v>0</v>
      </c>
      <c r="CN38" s="105">
        <v>0</v>
      </c>
      <c r="CO38" s="8">
        <v>3605</v>
      </c>
      <c r="CP38" s="8">
        <v>0</v>
      </c>
      <c r="CQ38" s="105">
        <v>0</v>
      </c>
      <c r="CR38" s="8">
        <v>36</v>
      </c>
      <c r="CS38" s="8">
        <v>0</v>
      </c>
      <c r="CT38" s="105">
        <v>0</v>
      </c>
      <c r="CU38" s="8">
        <v>18</v>
      </c>
      <c r="CV38" s="8">
        <v>0</v>
      </c>
      <c r="CW38" s="105">
        <v>0</v>
      </c>
      <c r="CX38" s="485"/>
      <c r="CY38" s="485"/>
      <c r="CZ38" s="490"/>
      <c r="DA38" s="485"/>
      <c r="DB38" s="485"/>
      <c r="DC38" s="490"/>
      <c r="DD38" s="8">
        <v>0</v>
      </c>
      <c r="DE38" s="8">
        <v>0</v>
      </c>
      <c r="DF38" s="105" t="s">
        <v>733</v>
      </c>
      <c r="DG38" s="8">
        <v>23</v>
      </c>
      <c r="DH38" s="8">
        <v>0</v>
      </c>
      <c r="DI38" s="105">
        <v>0</v>
      </c>
      <c r="DJ38" s="8">
        <v>48</v>
      </c>
      <c r="DK38" s="8">
        <v>0</v>
      </c>
      <c r="DL38" s="105">
        <v>0</v>
      </c>
      <c r="DM38" s="8">
        <v>0</v>
      </c>
      <c r="DN38" s="8">
        <v>0</v>
      </c>
      <c r="DO38" s="105" t="str">
        <f t="shared" si="0"/>
        <v/>
      </c>
      <c r="DP38" s="8">
        <v>0</v>
      </c>
      <c r="DQ38" s="8">
        <v>0</v>
      </c>
      <c r="DR38" s="105" t="str">
        <f t="shared" si="1"/>
        <v/>
      </c>
      <c r="DS38" s="485"/>
      <c r="DT38" s="485"/>
      <c r="DU38" s="490"/>
      <c r="DV38" s="485"/>
      <c r="DW38" s="485"/>
      <c r="DX38" s="490"/>
      <c r="DY38" s="492"/>
      <c r="DZ38" s="485"/>
      <c r="EA38" s="490"/>
      <c r="EB38" s="492"/>
      <c r="EC38" s="485"/>
      <c r="ED38" s="490"/>
    </row>
    <row r="39" spans="1:134" s="1" customFormat="1" x14ac:dyDescent="0.55000000000000004">
      <c r="A39" s="8">
        <v>91</v>
      </c>
      <c r="B39" s="9" t="s">
        <v>154</v>
      </c>
      <c r="C39" s="8">
        <v>899</v>
      </c>
      <c r="D39" s="8">
        <v>284</v>
      </c>
      <c r="E39" s="105">
        <v>0.31590656284760843</v>
      </c>
      <c r="F39" s="8">
        <v>62</v>
      </c>
      <c r="G39" s="8">
        <v>20</v>
      </c>
      <c r="H39" s="105">
        <v>0.32258064516129031</v>
      </c>
      <c r="I39" s="36">
        <v>961</v>
      </c>
      <c r="J39" s="8">
        <v>304</v>
      </c>
      <c r="K39" s="105">
        <v>0.31633714880332986</v>
      </c>
      <c r="L39" s="36">
        <v>7301</v>
      </c>
      <c r="M39" s="8">
        <v>1034</v>
      </c>
      <c r="N39" s="105">
        <v>0.1416244350089029</v>
      </c>
      <c r="O39" s="36">
        <v>8262</v>
      </c>
      <c r="P39" s="8">
        <v>1338</v>
      </c>
      <c r="Q39" s="105">
        <v>0.16194625998547568</v>
      </c>
      <c r="R39" s="8">
        <v>82</v>
      </c>
      <c r="S39" s="8">
        <v>19</v>
      </c>
      <c r="T39" s="105">
        <v>0.23170731707317074</v>
      </c>
      <c r="U39" s="8">
        <v>4890</v>
      </c>
      <c r="V39" s="8">
        <v>454</v>
      </c>
      <c r="W39" s="105">
        <v>9.2842535787321059E-2</v>
      </c>
      <c r="X39" s="8">
        <v>67</v>
      </c>
      <c r="Y39" s="8">
        <v>20</v>
      </c>
      <c r="Z39" s="105">
        <v>0.29850746268656714</v>
      </c>
      <c r="AA39" s="8">
        <v>1224</v>
      </c>
      <c r="AB39" s="8">
        <v>355</v>
      </c>
      <c r="AC39" s="105">
        <v>0.29003267973856212</v>
      </c>
      <c r="AD39" s="8">
        <v>19</v>
      </c>
      <c r="AE39" s="8">
        <v>0</v>
      </c>
      <c r="AF39" s="105">
        <v>0</v>
      </c>
      <c r="AG39" s="8">
        <v>532</v>
      </c>
      <c r="AH39" s="8">
        <v>123</v>
      </c>
      <c r="AI39" s="105">
        <v>0.23120300751879699</v>
      </c>
      <c r="AJ39" s="8">
        <v>0</v>
      </c>
      <c r="AK39" s="8">
        <v>2</v>
      </c>
      <c r="AL39" s="105" t="s">
        <v>733</v>
      </c>
      <c r="AM39" s="8">
        <v>0</v>
      </c>
      <c r="AN39" s="8">
        <v>10</v>
      </c>
      <c r="AO39" s="105" t="s">
        <v>733</v>
      </c>
      <c r="AP39" s="8">
        <v>0</v>
      </c>
      <c r="AQ39" s="8">
        <v>0</v>
      </c>
      <c r="AR39" s="105" t="s">
        <v>733</v>
      </c>
      <c r="AS39" s="8">
        <v>0</v>
      </c>
      <c r="AT39" s="8">
        <v>0</v>
      </c>
      <c r="AU39" s="105" t="s">
        <v>733</v>
      </c>
      <c r="AV39" s="8">
        <v>3</v>
      </c>
      <c r="AW39" s="8">
        <v>0</v>
      </c>
      <c r="AX39" s="105">
        <v>0</v>
      </c>
      <c r="AY39" s="8">
        <v>47</v>
      </c>
      <c r="AZ39" s="8">
        <v>1</v>
      </c>
      <c r="BA39" s="105">
        <v>2.1276595744680851E-2</v>
      </c>
      <c r="BB39" s="8">
        <v>437</v>
      </c>
      <c r="BC39" s="8">
        <v>46</v>
      </c>
      <c r="BD39" s="105">
        <v>0.10526315789473684</v>
      </c>
      <c r="BE39" s="8">
        <v>0</v>
      </c>
      <c r="BF39" s="8">
        <v>0</v>
      </c>
      <c r="BG39" s="105" t="s">
        <v>733</v>
      </c>
      <c r="BH39" s="8">
        <v>1500</v>
      </c>
      <c r="BI39" s="8">
        <v>34</v>
      </c>
      <c r="BJ39" s="105">
        <v>2.2666666666666668E-2</v>
      </c>
      <c r="BK39" s="8">
        <v>675</v>
      </c>
      <c r="BL39" s="8">
        <v>155</v>
      </c>
      <c r="BM39" s="105">
        <v>0.22962962962962963</v>
      </c>
      <c r="BN39" s="8">
        <v>312</v>
      </c>
      <c r="BO39" s="8">
        <v>43</v>
      </c>
      <c r="BP39" s="105">
        <v>0.13782051282051283</v>
      </c>
      <c r="BQ39" s="8">
        <v>95</v>
      </c>
      <c r="BR39" s="8">
        <v>7</v>
      </c>
      <c r="BS39" s="105">
        <v>7.3684210526315783E-2</v>
      </c>
      <c r="BT39" s="8">
        <v>407</v>
      </c>
      <c r="BU39" s="8">
        <v>50</v>
      </c>
      <c r="BV39" s="105">
        <v>0.12285012285012285</v>
      </c>
      <c r="BW39" s="8">
        <v>1533</v>
      </c>
      <c r="BX39" s="8">
        <v>185</v>
      </c>
      <c r="BY39" s="105">
        <v>0.12067840834964122</v>
      </c>
      <c r="BZ39" s="8">
        <v>290</v>
      </c>
      <c r="CA39" s="8">
        <v>7</v>
      </c>
      <c r="CB39" s="105">
        <v>6.8965517241379309E-3</v>
      </c>
      <c r="CC39" s="8">
        <v>1823</v>
      </c>
      <c r="CD39" s="8">
        <f t="shared" si="2"/>
        <v>192</v>
      </c>
      <c r="CE39" s="105">
        <f t="shared" si="3"/>
        <v>0.10532089961601755</v>
      </c>
      <c r="CF39" s="55">
        <v>0.63</v>
      </c>
      <c r="CG39" s="55">
        <v>0.32258064516129031</v>
      </c>
      <c r="CH39" s="105">
        <v>0.51203277009728621</v>
      </c>
      <c r="CI39" s="8">
        <v>39</v>
      </c>
      <c r="CJ39" s="8">
        <v>0</v>
      </c>
      <c r="CK39" s="105">
        <v>0</v>
      </c>
      <c r="CL39" s="8">
        <v>53</v>
      </c>
      <c r="CM39" s="8">
        <v>0</v>
      </c>
      <c r="CN39" s="105">
        <v>0</v>
      </c>
      <c r="CO39" s="8">
        <v>1666</v>
      </c>
      <c r="CP39" s="8">
        <v>0</v>
      </c>
      <c r="CQ39" s="105">
        <v>0</v>
      </c>
      <c r="CR39" s="8">
        <v>40</v>
      </c>
      <c r="CS39" s="8">
        <v>0</v>
      </c>
      <c r="CT39" s="105">
        <v>0</v>
      </c>
      <c r="CU39" s="8">
        <v>20</v>
      </c>
      <c r="CV39" s="8">
        <v>0</v>
      </c>
      <c r="CW39" s="105">
        <v>0</v>
      </c>
      <c r="CX39" s="485"/>
      <c r="CY39" s="485"/>
      <c r="CZ39" s="490"/>
      <c r="DA39" s="485"/>
      <c r="DB39" s="485"/>
      <c r="DC39" s="490"/>
      <c r="DD39" s="8">
        <v>0</v>
      </c>
      <c r="DE39" s="8">
        <v>0</v>
      </c>
      <c r="DF39" s="105" t="s">
        <v>733</v>
      </c>
      <c r="DG39" s="8">
        <v>339</v>
      </c>
      <c r="DH39" s="8">
        <v>0</v>
      </c>
      <c r="DI39" s="105">
        <v>0</v>
      </c>
      <c r="DJ39" s="8">
        <v>24</v>
      </c>
      <c r="DK39" s="8">
        <v>0</v>
      </c>
      <c r="DL39" s="105">
        <v>0</v>
      </c>
      <c r="DM39" s="8">
        <v>31</v>
      </c>
      <c r="DN39" s="8">
        <v>2</v>
      </c>
      <c r="DO39" s="105">
        <f t="shared" si="0"/>
        <v>6.4516129032258063E-2</v>
      </c>
      <c r="DP39" s="8">
        <v>17</v>
      </c>
      <c r="DQ39" s="8">
        <v>1</v>
      </c>
      <c r="DR39" s="105">
        <f t="shared" si="1"/>
        <v>5.8823529411764705E-2</v>
      </c>
      <c r="DS39" s="485"/>
      <c r="DT39" s="485"/>
      <c r="DU39" s="490"/>
      <c r="DV39" s="485"/>
      <c r="DW39" s="485"/>
      <c r="DX39" s="490"/>
      <c r="DY39" s="492"/>
      <c r="DZ39" s="485"/>
      <c r="EA39" s="490"/>
      <c r="EB39" s="492"/>
      <c r="EC39" s="485"/>
      <c r="ED39" s="490"/>
    </row>
    <row r="40" spans="1:134" s="1" customFormat="1" x14ac:dyDescent="0.55000000000000004">
      <c r="A40" s="8">
        <v>94</v>
      </c>
      <c r="B40" s="9" t="s">
        <v>156</v>
      </c>
      <c r="C40" s="8">
        <v>1798</v>
      </c>
      <c r="D40" s="8">
        <v>231</v>
      </c>
      <c r="E40" s="105">
        <v>0.12847608453837597</v>
      </c>
      <c r="F40" s="8">
        <v>119</v>
      </c>
      <c r="G40" s="8">
        <v>4</v>
      </c>
      <c r="H40" s="105">
        <v>3.3613445378151259E-2</v>
      </c>
      <c r="I40" s="36">
        <v>1917</v>
      </c>
      <c r="J40" s="8">
        <v>235</v>
      </c>
      <c r="K40" s="105">
        <v>0.12258737610850287</v>
      </c>
      <c r="L40" s="36">
        <v>2626</v>
      </c>
      <c r="M40" s="8">
        <v>391</v>
      </c>
      <c r="N40" s="105">
        <v>0.1488956587966489</v>
      </c>
      <c r="O40" s="36">
        <v>4543</v>
      </c>
      <c r="P40" s="8">
        <v>626</v>
      </c>
      <c r="Q40" s="105">
        <v>0.13779440898084966</v>
      </c>
      <c r="R40" s="8">
        <v>53</v>
      </c>
      <c r="S40" s="8">
        <v>2</v>
      </c>
      <c r="T40" s="105">
        <v>3.7735849056603772E-2</v>
      </c>
      <c r="U40" s="8">
        <v>1736</v>
      </c>
      <c r="V40" s="8">
        <v>178</v>
      </c>
      <c r="W40" s="105">
        <v>0.10253456221198157</v>
      </c>
      <c r="X40" s="8">
        <v>0</v>
      </c>
      <c r="Y40" s="8">
        <v>0</v>
      </c>
      <c r="Z40" s="105" t="s">
        <v>733</v>
      </c>
      <c r="AA40" s="8">
        <v>569</v>
      </c>
      <c r="AB40" s="8">
        <v>170</v>
      </c>
      <c r="AC40" s="105">
        <v>0.29876977152899825</v>
      </c>
      <c r="AD40" s="8">
        <v>8</v>
      </c>
      <c r="AE40" s="8">
        <v>0</v>
      </c>
      <c r="AF40" s="105">
        <v>0</v>
      </c>
      <c r="AG40" s="8">
        <v>241</v>
      </c>
      <c r="AH40" s="8">
        <v>15</v>
      </c>
      <c r="AI40" s="105">
        <v>6.2240663900414939E-2</v>
      </c>
      <c r="AJ40" s="8">
        <v>0</v>
      </c>
      <c r="AK40" s="8">
        <v>0</v>
      </c>
      <c r="AL40" s="105" t="s">
        <v>733</v>
      </c>
      <c r="AM40" s="8">
        <v>0</v>
      </c>
      <c r="AN40" s="8">
        <v>4</v>
      </c>
      <c r="AO40" s="105" t="s">
        <v>733</v>
      </c>
      <c r="AP40" s="8">
        <v>0</v>
      </c>
      <c r="AQ40" s="8">
        <v>2</v>
      </c>
      <c r="AR40" s="105" t="s">
        <v>733</v>
      </c>
      <c r="AS40" s="8">
        <v>0</v>
      </c>
      <c r="AT40" s="8">
        <v>0</v>
      </c>
      <c r="AU40" s="105" t="s">
        <v>733</v>
      </c>
      <c r="AV40" s="8">
        <v>5</v>
      </c>
      <c r="AW40" s="8">
        <v>0</v>
      </c>
      <c r="AX40" s="105">
        <v>0</v>
      </c>
      <c r="AY40" s="8">
        <v>14</v>
      </c>
      <c r="AZ40" s="8">
        <v>2</v>
      </c>
      <c r="BA40" s="105">
        <v>0.14285714285714285</v>
      </c>
      <c r="BB40" s="8">
        <v>0</v>
      </c>
      <c r="BC40" s="8">
        <v>2</v>
      </c>
      <c r="BD40" s="105" t="s">
        <v>733</v>
      </c>
      <c r="BE40" s="8">
        <v>0</v>
      </c>
      <c r="BF40" s="8">
        <v>0</v>
      </c>
      <c r="BG40" s="105" t="s">
        <v>733</v>
      </c>
      <c r="BH40" s="8">
        <v>706</v>
      </c>
      <c r="BI40" s="8">
        <v>46</v>
      </c>
      <c r="BJ40" s="105">
        <v>6.5155807365439092E-2</v>
      </c>
      <c r="BK40" s="8">
        <v>639</v>
      </c>
      <c r="BL40" s="8">
        <v>97</v>
      </c>
      <c r="BM40" s="105">
        <v>0.15179968701095461</v>
      </c>
      <c r="BN40" s="8">
        <v>320</v>
      </c>
      <c r="BO40" s="8">
        <v>17</v>
      </c>
      <c r="BP40" s="105">
        <v>5.3124999999999999E-2</v>
      </c>
      <c r="BQ40" s="8">
        <v>96</v>
      </c>
      <c r="BR40" s="8">
        <v>6</v>
      </c>
      <c r="BS40" s="105">
        <v>6.25E-2</v>
      </c>
      <c r="BT40" s="8">
        <v>416</v>
      </c>
      <c r="BU40" s="8">
        <v>23</v>
      </c>
      <c r="BV40" s="105">
        <v>5.5288461538461536E-2</v>
      </c>
      <c r="BW40" s="8">
        <v>731</v>
      </c>
      <c r="BX40" s="8">
        <v>246</v>
      </c>
      <c r="BY40" s="105">
        <v>0.33652530779753764</v>
      </c>
      <c r="BZ40" s="8">
        <v>492</v>
      </c>
      <c r="CA40" s="8">
        <v>82</v>
      </c>
      <c r="CB40" s="105">
        <v>1.6260162601626018E-2</v>
      </c>
      <c r="CC40" s="8">
        <v>1223</v>
      </c>
      <c r="CD40" s="8">
        <f t="shared" si="2"/>
        <v>328</v>
      </c>
      <c r="CE40" s="105">
        <f t="shared" si="3"/>
        <v>0.26819296811120197</v>
      </c>
      <c r="CF40" s="55">
        <v>0.63</v>
      </c>
      <c r="CG40" s="55">
        <v>0.23711340206185566</v>
      </c>
      <c r="CH40" s="105">
        <v>0.37637047946326296</v>
      </c>
      <c r="CI40" s="8">
        <v>39</v>
      </c>
      <c r="CJ40" s="8">
        <v>0</v>
      </c>
      <c r="CK40" s="105">
        <v>0</v>
      </c>
      <c r="CL40" s="8">
        <v>44</v>
      </c>
      <c r="CM40" s="8">
        <v>0</v>
      </c>
      <c r="CN40" s="105">
        <v>0</v>
      </c>
      <c r="CO40" s="8">
        <v>2278</v>
      </c>
      <c r="CP40" s="8">
        <v>0</v>
      </c>
      <c r="CQ40" s="105">
        <v>0</v>
      </c>
      <c r="CR40" s="8">
        <v>37</v>
      </c>
      <c r="CS40" s="8">
        <v>0</v>
      </c>
      <c r="CT40" s="105">
        <v>0</v>
      </c>
      <c r="CU40" s="8">
        <v>18</v>
      </c>
      <c r="CV40" s="8">
        <v>0</v>
      </c>
      <c r="CW40" s="105">
        <v>0</v>
      </c>
      <c r="CX40" s="485"/>
      <c r="CY40" s="485"/>
      <c r="CZ40" s="490"/>
      <c r="DA40" s="485"/>
      <c r="DB40" s="485"/>
      <c r="DC40" s="490"/>
      <c r="DD40" s="8">
        <v>0</v>
      </c>
      <c r="DE40" s="8">
        <v>0</v>
      </c>
      <c r="DF40" s="105" t="s">
        <v>733</v>
      </c>
      <c r="DG40" s="8">
        <v>240</v>
      </c>
      <c r="DH40" s="8">
        <v>0</v>
      </c>
      <c r="DI40" s="105">
        <v>0</v>
      </c>
      <c r="DJ40" s="8">
        <v>31</v>
      </c>
      <c r="DK40" s="8">
        <v>0</v>
      </c>
      <c r="DL40" s="105">
        <v>0</v>
      </c>
      <c r="DM40" s="8">
        <v>44</v>
      </c>
      <c r="DN40" s="8">
        <v>2</v>
      </c>
      <c r="DO40" s="105">
        <f t="shared" si="0"/>
        <v>4.5454545454545456E-2</v>
      </c>
      <c r="DP40" s="8">
        <v>25</v>
      </c>
      <c r="DQ40" s="8">
        <v>1</v>
      </c>
      <c r="DR40" s="105">
        <f t="shared" si="1"/>
        <v>0.04</v>
      </c>
      <c r="DS40" s="485"/>
      <c r="DT40" s="485"/>
      <c r="DU40" s="490"/>
      <c r="DV40" s="485"/>
      <c r="DW40" s="485"/>
      <c r="DX40" s="490"/>
      <c r="DY40" s="492"/>
      <c r="DZ40" s="485"/>
      <c r="EA40" s="490"/>
      <c r="EB40" s="492"/>
      <c r="EC40" s="485"/>
      <c r="ED40" s="490"/>
    </row>
    <row r="41" spans="1:134" s="1" customFormat="1" x14ac:dyDescent="0.55000000000000004">
      <c r="A41" s="8">
        <v>95</v>
      </c>
      <c r="B41" s="9" t="s">
        <v>158</v>
      </c>
      <c r="C41" s="8">
        <v>4321</v>
      </c>
      <c r="D41" s="8">
        <v>1319</v>
      </c>
      <c r="E41" s="105">
        <v>0.30525341356167551</v>
      </c>
      <c r="F41" s="8">
        <v>355</v>
      </c>
      <c r="G41" s="8">
        <v>39</v>
      </c>
      <c r="H41" s="105">
        <v>0.10985915492957747</v>
      </c>
      <c r="I41" s="36">
        <v>4676</v>
      </c>
      <c r="J41" s="8">
        <v>1358</v>
      </c>
      <c r="K41" s="105">
        <v>0.29041916167664672</v>
      </c>
      <c r="L41" s="36">
        <v>4452</v>
      </c>
      <c r="M41" s="8">
        <v>1123</v>
      </c>
      <c r="N41" s="105">
        <v>0.25224618149146449</v>
      </c>
      <c r="O41" s="36">
        <v>9128</v>
      </c>
      <c r="P41" s="8">
        <v>2481</v>
      </c>
      <c r="Q41" s="105">
        <v>0.27180105170902719</v>
      </c>
      <c r="R41" s="8">
        <v>150</v>
      </c>
      <c r="S41" s="8">
        <v>46</v>
      </c>
      <c r="T41" s="105">
        <v>0.30666666666666664</v>
      </c>
      <c r="U41" s="8">
        <v>100</v>
      </c>
      <c r="V41" s="8">
        <v>20</v>
      </c>
      <c r="W41" s="105">
        <v>0.2</v>
      </c>
      <c r="X41" s="8">
        <v>0</v>
      </c>
      <c r="Y41" s="8">
        <v>0</v>
      </c>
      <c r="Z41" s="105" t="s">
        <v>733</v>
      </c>
      <c r="AA41" s="8">
        <v>2309</v>
      </c>
      <c r="AB41" s="8">
        <v>702</v>
      </c>
      <c r="AC41" s="105">
        <v>0.30402771762667824</v>
      </c>
      <c r="AD41" s="8">
        <v>0</v>
      </c>
      <c r="AE41" s="8">
        <v>0</v>
      </c>
      <c r="AF41" s="105" t="s">
        <v>733</v>
      </c>
      <c r="AG41" s="8">
        <v>868</v>
      </c>
      <c r="AH41" s="8">
        <v>118</v>
      </c>
      <c r="AI41" s="105">
        <v>0.13594470046082949</v>
      </c>
      <c r="AJ41" s="8">
        <v>0</v>
      </c>
      <c r="AK41" s="8">
        <v>1</v>
      </c>
      <c r="AL41" s="105" t="s">
        <v>733</v>
      </c>
      <c r="AM41" s="8">
        <v>50</v>
      </c>
      <c r="AN41" s="8">
        <v>22</v>
      </c>
      <c r="AO41" s="105">
        <v>0.44</v>
      </c>
      <c r="AP41" s="8">
        <v>0</v>
      </c>
      <c r="AQ41" s="8">
        <v>0</v>
      </c>
      <c r="AR41" s="105" t="s">
        <v>733</v>
      </c>
      <c r="AS41" s="8">
        <v>0</v>
      </c>
      <c r="AT41" s="8">
        <v>0</v>
      </c>
      <c r="AU41" s="105" t="s">
        <v>733</v>
      </c>
      <c r="AV41" s="8">
        <v>150</v>
      </c>
      <c r="AW41" s="8">
        <v>25</v>
      </c>
      <c r="AX41" s="105">
        <v>0.16666666666666666</v>
      </c>
      <c r="AY41" s="8">
        <v>100</v>
      </c>
      <c r="AZ41" s="8">
        <v>18</v>
      </c>
      <c r="BA41" s="105">
        <v>0.18</v>
      </c>
      <c r="BB41" s="8">
        <v>725</v>
      </c>
      <c r="BC41" s="8">
        <v>160</v>
      </c>
      <c r="BD41" s="105">
        <v>0.22068965517241379</v>
      </c>
      <c r="BE41" s="8">
        <v>0</v>
      </c>
      <c r="BF41" s="8">
        <v>0</v>
      </c>
      <c r="BG41" s="105" t="s">
        <v>733</v>
      </c>
      <c r="BH41" s="8">
        <v>2595</v>
      </c>
      <c r="BI41" s="8">
        <v>108</v>
      </c>
      <c r="BJ41" s="105">
        <v>4.161849710982659E-2</v>
      </c>
      <c r="BK41" s="8">
        <v>1421</v>
      </c>
      <c r="BL41" s="8">
        <v>394</v>
      </c>
      <c r="BM41" s="105">
        <v>0.27726952850105557</v>
      </c>
      <c r="BN41" s="8">
        <v>695</v>
      </c>
      <c r="BO41" s="8">
        <v>109</v>
      </c>
      <c r="BP41" s="105">
        <v>0.15683453237410072</v>
      </c>
      <c r="BQ41" s="8">
        <v>226</v>
      </c>
      <c r="BR41" s="8">
        <v>32</v>
      </c>
      <c r="BS41" s="105">
        <v>0.1415929203539823</v>
      </c>
      <c r="BT41" s="8">
        <v>921</v>
      </c>
      <c r="BU41" s="8">
        <v>141</v>
      </c>
      <c r="BV41" s="105">
        <v>0.15309446254071662</v>
      </c>
      <c r="BW41" s="8">
        <v>2059</v>
      </c>
      <c r="BX41" s="8">
        <v>464</v>
      </c>
      <c r="BY41" s="105">
        <v>0.22535211267605634</v>
      </c>
      <c r="BZ41" s="8">
        <v>1751</v>
      </c>
      <c r="CA41" s="8">
        <v>201</v>
      </c>
      <c r="CB41" s="105">
        <v>2.2272986864648771E-2</v>
      </c>
      <c r="CC41" s="8">
        <v>3810</v>
      </c>
      <c r="CD41" s="8">
        <f t="shared" si="2"/>
        <v>665</v>
      </c>
      <c r="CE41" s="105">
        <f t="shared" si="3"/>
        <v>0.17454068241469817</v>
      </c>
      <c r="CF41" s="55">
        <v>0.63</v>
      </c>
      <c r="CG41" s="55">
        <v>0.35786802030456855</v>
      </c>
      <c r="CH41" s="105">
        <v>0.56804447667391833</v>
      </c>
      <c r="CI41" s="8">
        <v>85</v>
      </c>
      <c r="CJ41" s="8">
        <v>0</v>
      </c>
      <c r="CK41" s="105">
        <v>0</v>
      </c>
      <c r="CL41" s="8">
        <v>75</v>
      </c>
      <c r="CM41" s="8">
        <v>0</v>
      </c>
      <c r="CN41" s="105">
        <v>0</v>
      </c>
      <c r="CO41" s="8">
        <v>4378</v>
      </c>
      <c r="CP41" s="8">
        <v>0</v>
      </c>
      <c r="CQ41" s="105">
        <v>0</v>
      </c>
      <c r="CR41" s="8">
        <v>42</v>
      </c>
      <c r="CS41" s="8">
        <v>0</v>
      </c>
      <c r="CT41" s="105">
        <v>0</v>
      </c>
      <c r="CU41" s="8">
        <v>21</v>
      </c>
      <c r="CV41" s="8">
        <v>0</v>
      </c>
      <c r="CW41" s="105">
        <v>0</v>
      </c>
      <c r="CX41" s="485"/>
      <c r="CY41" s="485"/>
      <c r="CZ41" s="490"/>
      <c r="DA41" s="485"/>
      <c r="DB41" s="485"/>
      <c r="DC41" s="490"/>
      <c r="DD41" s="8">
        <v>0</v>
      </c>
      <c r="DE41" s="8">
        <v>0</v>
      </c>
      <c r="DF41" s="105" t="s">
        <v>733</v>
      </c>
      <c r="DG41" s="8">
        <v>322</v>
      </c>
      <c r="DH41" s="8">
        <v>0</v>
      </c>
      <c r="DI41" s="105">
        <v>0</v>
      </c>
      <c r="DJ41" s="8">
        <v>57</v>
      </c>
      <c r="DK41" s="8">
        <v>0</v>
      </c>
      <c r="DL41" s="105">
        <v>0</v>
      </c>
      <c r="DM41" s="8">
        <v>43</v>
      </c>
      <c r="DN41" s="8">
        <v>2</v>
      </c>
      <c r="DO41" s="105">
        <f t="shared" si="0"/>
        <v>4.6511627906976744E-2</v>
      </c>
      <c r="DP41" s="8">
        <v>23</v>
      </c>
      <c r="DQ41" s="8">
        <v>1</v>
      </c>
      <c r="DR41" s="105">
        <f t="shared" si="1"/>
        <v>4.3478260869565216E-2</v>
      </c>
      <c r="DS41" s="485"/>
      <c r="DT41" s="485"/>
      <c r="DU41" s="490"/>
      <c r="DV41" s="485"/>
      <c r="DW41" s="485"/>
      <c r="DX41" s="490"/>
      <c r="DY41" s="492"/>
      <c r="DZ41" s="485"/>
      <c r="EA41" s="490"/>
      <c r="EB41" s="492"/>
      <c r="EC41" s="485"/>
      <c r="ED41" s="490"/>
    </row>
    <row r="42" spans="1:134" s="1" customFormat="1" x14ac:dyDescent="0.55000000000000004">
      <c r="A42" s="8">
        <v>97</v>
      </c>
      <c r="B42" s="9" t="s">
        <v>160</v>
      </c>
      <c r="C42" s="8">
        <v>659</v>
      </c>
      <c r="D42" s="8">
        <v>120</v>
      </c>
      <c r="E42" s="105">
        <v>0.18209408194233687</v>
      </c>
      <c r="F42" s="8">
        <v>88</v>
      </c>
      <c r="G42" s="8">
        <v>5</v>
      </c>
      <c r="H42" s="105">
        <v>5.6818181818181816E-2</v>
      </c>
      <c r="I42" s="36">
        <v>747</v>
      </c>
      <c r="J42" s="8">
        <v>125</v>
      </c>
      <c r="K42" s="105">
        <v>0.16733601070950468</v>
      </c>
      <c r="L42" s="36">
        <v>979</v>
      </c>
      <c r="M42" s="8">
        <v>210</v>
      </c>
      <c r="N42" s="105">
        <v>0.21450459652706844</v>
      </c>
      <c r="O42" s="36">
        <v>1726</v>
      </c>
      <c r="P42" s="8">
        <v>335</v>
      </c>
      <c r="Q42" s="105">
        <v>0.194090382387022</v>
      </c>
      <c r="R42" s="8">
        <v>9</v>
      </c>
      <c r="S42" s="8">
        <v>0</v>
      </c>
      <c r="T42" s="105">
        <v>0</v>
      </c>
      <c r="U42" s="8">
        <v>510</v>
      </c>
      <c r="V42" s="8">
        <v>115</v>
      </c>
      <c r="W42" s="105">
        <v>0.22549019607843138</v>
      </c>
      <c r="X42" s="8">
        <v>0</v>
      </c>
      <c r="Y42" s="8">
        <v>0</v>
      </c>
      <c r="Z42" s="105" t="s">
        <v>733</v>
      </c>
      <c r="AA42" s="8">
        <v>293</v>
      </c>
      <c r="AB42" s="8">
        <v>90</v>
      </c>
      <c r="AC42" s="105">
        <v>0.30716723549488056</v>
      </c>
      <c r="AD42" s="8">
        <v>0</v>
      </c>
      <c r="AE42" s="8">
        <v>0</v>
      </c>
      <c r="AF42" s="105" t="s">
        <v>733</v>
      </c>
      <c r="AG42" s="8">
        <v>150</v>
      </c>
      <c r="AH42" s="8">
        <v>4</v>
      </c>
      <c r="AI42" s="105">
        <v>2.6666666666666668E-2</v>
      </c>
      <c r="AJ42" s="8">
        <v>0</v>
      </c>
      <c r="AK42" s="8">
        <v>0</v>
      </c>
      <c r="AL42" s="105" t="s">
        <v>733</v>
      </c>
      <c r="AM42" s="8">
        <v>0</v>
      </c>
      <c r="AN42" s="8">
        <v>1</v>
      </c>
      <c r="AO42" s="105" t="s">
        <v>733</v>
      </c>
      <c r="AP42" s="8">
        <v>0</v>
      </c>
      <c r="AQ42" s="8">
        <v>0</v>
      </c>
      <c r="AR42" s="105" t="s">
        <v>733</v>
      </c>
      <c r="AS42" s="8">
        <v>0</v>
      </c>
      <c r="AT42" s="8">
        <v>0</v>
      </c>
      <c r="AU42" s="105" t="s">
        <v>733</v>
      </c>
      <c r="AV42" s="8">
        <v>0</v>
      </c>
      <c r="AW42" s="8">
        <v>0</v>
      </c>
      <c r="AX42" s="105" t="s">
        <v>733</v>
      </c>
      <c r="AY42" s="8">
        <v>0</v>
      </c>
      <c r="AZ42" s="8">
        <v>0</v>
      </c>
      <c r="BA42" s="105" t="s">
        <v>733</v>
      </c>
      <c r="BB42" s="8">
        <v>17</v>
      </c>
      <c r="BC42" s="8">
        <v>0</v>
      </c>
      <c r="BD42" s="105">
        <v>0</v>
      </c>
      <c r="BE42" s="8">
        <v>0</v>
      </c>
      <c r="BF42" s="8">
        <v>0</v>
      </c>
      <c r="BG42" s="105" t="s">
        <v>733</v>
      </c>
      <c r="BH42" s="8">
        <v>778</v>
      </c>
      <c r="BI42" s="8">
        <v>25</v>
      </c>
      <c r="BJ42" s="105">
        <v>3.2133676092544985E-2</v>
      </c>
      <c r="BK42" s="8">
        <v>337</v>
      </c>
      <c r="BL42" s="8">
        <v>107</v>
      </c>
      <c r="BM42" s="105">
        <v>0.31750741839762614</v>
      </c>
      <c r="BN42" s="8">
        <v>125</v>
      </c>
      <c r="BO42" s="8">
        <v>7</v>
      </c>
      <c r="BP42" s="105">
        <v>5.6000000000000001E-2</v>
      </c>
      <c r="BQ42" s="8">
        <v>61</v>
      </c>
      <c r="BR42" s="8">
        <v>3</v>
      </c>
      <c r="BS42" s="105">
        <v>4.9180327868852458E-2</v>
      </c>
      <c r="BT42" s="8">
        <v>186</v>
      </c>
      <c r="BU42" s="8">
        <v>10</v>
      </c>
      <c r="BV42" s="105">
        <v>5.3763440860215055E-2</v>
      </c>
      <c r="BW42" s="8">
        <v>570</v>
      </c>
      <c r="BX42" s="8">
        <v>72</v>
      </c>
      <c r="BY42" s="105">
        <v>0.12631578947368421</v>
      </c>
      <c r="BZ42" s="8">
        <v>269</v>
      </c>
      <c r="CA42" s="8">
        <v>28</v>
      </c>
      <c r="CB42" s="105">
        <v>2.9739776951672861E-2</v>
      </c>
      <c r="CC42" s="8">
        <v>839</v>
      </c>
      <c r="CD42" s="8">
        <f t="shared" si="2"/>
        <v>100</v>
      </c>
      <c r="CE42" s="105">
        <f t="shared" si="3"/>
        <v>0.11918951132300358</v>
      </c>
      <c r="CF42" s="55">
        <v>0.63</v>
      </c>
      <c r="CG42" s="55">
        <v>9.3457943925233641E-2</v>
      </c>
      <c r="CH42" s="105">
        <v>0.1483459427384661</v>
      </c>
      <c r="CI42" s="8">
        <v>12</v>
      </c>
      <c r="CJ42" s="8">
        <v>0</v>
      </c>
      <c r="CK42" s="105">
        <v>0</v>
      </c>
      <c r="CL42" s="8">
        <v>31</v>
      </c>
      <c r="CM42" s="8">
        <v>0</v>
      </c>
      <c r="CN42" s="105">
        <v>0</v>
      </c>
      <c r="CO42" s="8">
        <v>1416</v>
      </c>
      <c r="CP42" s="8">
        <v>0</v>
      </c>
      <c r="CQ42" s="105">
        <v>0</v>
      </c>
      <c r="CR42" s="8">
        <v>21</v>
      </c>
      <c r="CS42" s="8">
        <v>0</v>
      </c>
      <c r="CT42" s="105">
        <v>0</v>
      </c>
      <c r="CU42" s="8">
        <v>10</v>
      </c>
      <c r="CV42" s="8">
        <v>0</v>
      </c>
      <c r="CW42" s="105">
        <v>0</v>
      </c>
      <c r="CX42" s="485"/>
      <c r="CY42" s="485"/>
      <c r="CZ42" s="490"/>
      <c r="DA42" s="485"/>
      <c r="DB42" s="485"/>
      <c r="DC42" s="490"/>
      <c r="DD42" s="8">
        <v>0</v>
      </c>
      <c r="DE42" s="8">
        <v>0</v>
      </c>
      <c r="DF42" s="105" t="s">
        <v>733</v>
      </c>
      <c r="DG42" s="8">
        <v>268</v>
      </c>
      <c r="DH42" s="8">
        <v>0</v>
      </c>
      <c r="DI42" s="105">
        <v>0</v>
      </c>
      <c r="DJ42" s="8">
        <v>20</v>
      </c>
      <c r="DK42" s="8">
        <v>0</v>
      </c>
      <c r="DL42" s="105">
        <v>0</v>
      </c>
      <c r="DM42" s="8">
        <v>37</v>
      </c>
      <c r="DN42" s="8">
        <v>2</v>
      </c>
      <c r="DO42" s="105">
        <f t="shared" si="0"/>
        <v>5.4054054054054057E-2</v>
      </c>
      <c r="DP42" s="8">
        <v>20</v>
      </c>
      <c r="DQ42" s="8">
        <v>2</v>
      </c>
      <c r="DR42" s="105">
        <f t="shared" si="1"/>
        <v>0.1</v>
      </c>
      <c r="DS42" s="485"/>
      <c r="DT42" s="485"/>
      <c r="DU42" s="490"/>
      <c r="DV42" s="485"/>
      <c r="DW42" s="485"/>
      <c r="DX42" s="490"/>
      <c r="DY42" s="492"/>
      <c r="DZ42" s="485"/>
      <c r="EA42" s="490"/>
      <c r="EB42" s="492"/>
      <c r="EC42" s="485"/>
      <c r="ED42" s="490"/>
    </row>
    <row r="43" spans="1:134" s="1" customFormat="1" ht="15" customHeight="1" thickBot="1" x14ac:dyDescent="0.6">
      <c r="A43" s="37">
        <v>99</v>
      </c>
      <c r="B43" s="38" t="s">
        <v>162</v>
      </c>
      <c r="C43" s="37">
        <v>1080</v>
      </c>
      <c r="D43" s="37">
        <v>240</v>
      </c>
      <c r="E43" s="165">
        <v>0.22222222222222221</v>
      </c>
      <c r="F43" s="37">
        <v>60</v>
      </c>
      <c r="G43" s="37">
        <v>5</v>
      </c>
      <c r="H43" s="165">
        <v>8.3333333333333329E-2</v>
      </c>
      <c r="I43" s="39">
        <v>1140</v>
      </c>
      <c r="J43" s="37">
        <v>245</v>
      </c>
      <c r="K43" s="165">
        <v>0.21491228070175439</v>
      </c>
      <c r="L43" s="39">
        <v>2733</v>
      </c>
      <c r="M43" s="37">
        <v>198</v>
      </c>
      <c r="N43" s="165">
        <v>7.2447859495060371E-2</v>
      </c>
      <c r="O43" s="39">
        <v>3873</v>
      </c>
      <c r="P43" s="37">
        <v>443</v>
      </c>
      <c r="Q43" s="165">
        <v>0.11438161631809966</v>
      </c>
      <c r="R43" s="37">
        <v>43</v>
      </c>
      <c r="S43" s="37">
        <v>6</v>
      </c>
      <c r="T43" s="165">
        <v>0.13953488372093023</v>
      </c>
      <c r="U43" s="37">
        <v>1033</v>
      </c>
      <c r="V43" s="37">
        <v>64</v>
      </c>
      <c r="W43" s="165">
        <v>6.1955469506292354E-2</v>
      </c>
      <c r="X43" s="37">
        <v>0</v>
      </c>
      <c r="Y43" s="37">
        <v>1</v>
      </c>
      <c r="Z43" s="165" t="s">
        <v>733</v>
      </c>
      <c r="AA43" s="37">
        <v>1130</v>
      </c>
      <c r="AB43" s="37">
        <v>44</v>
      </c>
      <c r="AC43" s="165">
        <v>3.8938053097345132E-2</v>
      </c>
      <c r="AD43" s="37">
        <v>0</v>
      </c>
      <c r="AE43" s="37">
        <v>0</v>
      </c>
      <c r="AF43" s="165" t="s">
        <v>733</v>
      </c>
      <c r="AG43" s="37">
        <v>201</v>
      </c>
      <c r="AH43" s="37">
        <v>44</v>
      </c>
      <c r="AI43" s="165">
        <v>0.21890547263681592</v>
      </c>
      <c r="AJ43" s="37">
        <v>0</v>
      </c>
      <c r="AK43" s="37">
        <v>0</v>
      </c>
      <c r="AL43" s="165" t="s">
        <v>733</v>
      </c>
      <c r="AM43" s="37">
        <v>0</v>
      </c>
      <c r="AN43" s="37">
        <v>11</v>
      </c>
      <c r="AO43" s="165" t="s">
        <v>733</v>
      </c>
      <c r="AP43" s="37">
        <v>0</v>
      </c>
      <c r="AQ43" s="37">
        <v>0</v>
      </c>
      <c r="AR43" s="165" t="s">
        <v>733</v>
      </c>
      <c r="AS43" s="37">
        <v>0</v>
      </c>
      <c r="AT43" s="37">
        <v>0</v>
      </c>
      <c r="AU43" s="165" t="s">
        <v>733</v>
      </c>
      <c r="AV43" s="37">
        <v>0</v>
      </c>
      <c r="AW43" s="37">
        <v>1</v>
      </c>
      <c r="AX43" s="165" t="s">
        <v>733</v>
      </c>
      <c r="AY43" s="37">
        <v>41</v>
      </c>
      <c r="AZ43" s="37">
        <v>8</v>
      </c>
      <c r="BA43" s="165">
        <v>0.1951219512195122</v>
      </c>
      <c r="BB43" s="37">
        <v>285</v>
      </c>
      <c r="BC43" s="37">
        <v>19</v>
      </c>
      <c r="BD43" s="165">
        <v>6.6666666666666666E-2</v>
      </c>
      <c r="BE43" s="37">
        <v>0</v>
      </c>
      <c r="BF43" s="37">
        <v>0</v>
      </c>
      <c r="BG43" s="165" t="s">
        <v>733</v>
      </c>
      <c r="BH43" s="37">
        <v>1424</v>
      </c>
      <c r="BI43" s="37">
        <v>248</v>
      </c>
      <c r="BJ43" s="165">
        <v>0.17415730337078653</v>
      </c>
      <c r="BK43" s="37">
        <v>783</v>
      </c>
      <c r="BL43" s="37">
        <v>102</v>
      </c>
      <c r="BM43" s="165">
        <v>0.13026819923371646</v>
      </c>
      <c r="BN43" s="37">
        <v>262</v>
      </c>
      <c r="BO43" s="37">
        <v>27</v>
      </c>
      <c r="BP43" s="165">
        <v>0.10305343511450382</v>
      </c>
      <c r="BQ43" s="37">
        <v>218</v>
      </c>
      <c r="BR43" s="37">
        <v>23</v>
      </c>
      <c r="BS43" s="165">
        <v>0.10550458715596331</v>
      </c>
      <c r="BT43" s="37">
        <v>480</v>
      </c>
      <c r="BU43" s="37">
        <v>50</v>
      </c>
      <c r="BV43" s="165">
        <v>0.10416666666666667</v>
      </c>
      <c r="BW43" s="37">
        <v>1239</v>
      </c>
      <c r="BX43" s="37">
        <v>370</v>
      </c>
      <c r="BY43" s="165">
        <v>0.29862792574656982</v>
      </c>
      <c r="BZ43" s="37">
        <v>361</v>
      </c>
      <c r="CA43" s="37">
        <v>33</v>
      </c>
      <c r="CB43" s="165">
        <v>5.2631578947368418E-2</v>
      </c>
      <c r="CC43" s="37">
        <v>1600</v>
      </c>
      <c r="CD43" s="37">
        <f t="shared" si="2"/>
        <v>403</v>
      </c>
      <c r="CE43" s="165">
        <f t="shared" si="3"/>
        <v>0.25187500000000002</v>
      </c>
      <c r="CF43" s="113">
        <v>0.63</v>
      </c>
      <c r="CG43" s="113">
        <v>0.49019607843137253</v>
      </c>
      <c r="CH43" s="165">
        <v>0.77808901338313097</v>
      </c>
      <c r="CI43" s="37">
        <v>28</v>
      </c>
      <c r="CJ43" s="37">
        <v>0</v>
      </c>
      <c r="CK43" s="165">
        <v>0</v>
      </c>
      <c r="CL43" s="37">
        <v>37</v>
      </c>
      <c r="CM43" s="37">
        <v>0</v>
      </c>
      <c r="CN43" s="165">
        <v>0</v>
      </c>
      <c r="CO43" s="37">
        <v>1519</v>
      </c>
      <c r="CP43" s="37">
        <v>0</v>
      </c>
      <c r="CQ43" s="165">
        <v>0</v>
      </c>
      <c r="CR43" s="37">
        <v>23</v>
      </c>
      <c r="CS43" s="37">
        <v>0</v>
      </c>
      <c r="CT43" s="165">
        <v>0</v>
      </c>
      <c r="CU43" s="37">
        <v>12</v>
      </c>
      <c r="CV43" s="37">
        <v>0</v>
      </c>
      <c r="CW43" s="165">
        <v>0</v>
      </c>
      <c r="CX43" s="485"/>
      <c r="CY43" s="485"/>
      <c r="CZ43" s="490"/>
      <c r="DA43" s="485"/>
      <c r="DB43" s="485"/>
      <c r="DC43" s="490"/>
      <c r="DD43" s="37">
        <v>0</v>
      </c>
      <c r="DE43" s="37">
        <v>0</v>
      </c>
      <c r="DF43" s="165" t="s">
        <v>733</v>
      </c>
      <c r="DG43" s="37">
        <v>723</v>
      </c>
      <c r="DH43" s="37">
        <v>0</v>
      </c>
      <c r="DI43" s="165">
        <v>0</v>
      </c>
      <c r="DJ43" s="37">
        <v>21</v>
      </c>
      <c r="DK43" s="37">
        <v>0</v>
      </c>
      <c r="DL43" s="165">
        <v>0</v>
      </c>
      <c r="DM43" s="37">
        <v>33</v>
      </c>
      <c r="DN43" s="37">
        <v>4</v>
      </c>
      <c r="DO43" s="165">
        <f t="shared" si="0"/>
        <v>0.12121212121212122</v>
      </c>
      <c r="DP43" s="37">
        <v>18</v>
      </c>
      <c r="DQ43" s="37">
        <v>2</v>
      </c>
      <c r="DR43" s="165">
        <f t="shared" si="1"/>
        <v>0.1111111111111111</v>
      </c>
      <c r="DS43" s="485"/>
      <c r="DT43" s="485"/>
      <c r="DU43" s="490"/>
      <c r="DV43" s="485"/>
      <c r="DW43" s="485"/>
      <c r="DX43" s="490"/>
      <c r="DY43" s="492"/>
      <c r="DZ43" s="485"/>
      <c r="EA43" s="490"/>
      <c r="EB43" s="492"/>
      <c r="EC43" s="485"/>
      <c r="ED43" s="490"/>
    </row>
    <row r="44" spans="1:134" s="1" customFormat="1" ht="15" customHeight="1" thickBot="1" x14ac:dyDescent="0.6">
      <c r="A44" s="544"/>
      <c r="B44" s="545" t="s">
        <v>735</v>
      </c>
      <c r="C44" s="546"/>
      <c r="D44" s="546"/>
      <c r="E44" s="547"/>
      <c r="F44" s="546"/>
      <c r="G44" s="546"/>
      <c r="H44" s="547"/>
      <c r="I44" s="548"/>
      <c r="J44" s="546"/>
      <c r="K44" s="547"/>
      <c r="L44" s="548"/>
      <c r="M44" s="546"/>
      <c r="N44" s="547"/>
      <c r="O44" s="548"/>
      <c r="P44" s="546"/>
      <c r="Q44" s="547"/>
      <c r="R44" s="546"/>
      <c r="S44" s="546"/>
      <c r="T44" s="547"/>
      <c r="U44" s="546"/>
      <c r="V44" s="546"/>
      <c r="W44" s="547"/>
      <c r="X44" s="546"/>
      <c r="Y44" s="546"/>
      <c r="Z44" s="547"/>
      <c r="AA44" s="546"/>
      <c r="AB44" s="546"/>
      <c r="AC44" s="547"/>
      <c r="AD44" s="546"/>
      <c r="AE44" s="546"/>
      <c r="AF44" s="547"/>
      <c r="AG44" s="546"/>
      <c r="AH44" s="546"/>
      <c r="AI44" s="547"/>
      <c r="AJ44" s="546"/>
      <c r="AK44" s="546"/>
      <c r="AL44" s="547"/>
      <c r="AM44" s="546"/>
      <c r="AN44" s="546"/>
      <c r="AO44" s="547"/>
      <c r="AP44" s="546"/>
      <c r="AQ44" s="546"/>
      <c r="AR44" s="547"/>
      <c r="AS44" s="546"/>
      <c r="AT44" s="546"/>
      <c r="AU44" s="547"/>
      <c r="AV44" s="546"/>
      <c r="AW44" s="546"/>
      <c r="AX44" s="547"/>
      <c r="AY44" s="546"/>
      <c r="AZ44" s="546"/>
      <c r="BA44" s="547"/>
      <c r="BB44" s="546"/>
      <c r="BC44" s="546"/>
      <c r="BD44" s="547"/>
      <c r="BE44" s="546"/>
      <c r="BF44" s="546"/>
      <c r="BG44" s="547"/>
      <c r="BH44" s="546"/>
      <c r="BI44" s="546"/>
      <c r="BJ44" s="547"/>
      <c r="BK44" s="546"/>
      <c r="BL44" s="546"/>
      <c r="BM44" s="547"/>
      <c r="BN44" s="546"/>
      <c r="BO44" s="546"/>
      <c r="BP44" s="547"/>
      <c r="BQ44" s="546"/>
      <c r="BR44" s="546"/>
      <c r="BS44" s="547"/>
      <c r="BT44" s="546"/>
      <c r="BU44" s="546"/>
      <c r="BV44" s="547"/>
      <c r="BW44" s="546"/>
      <c r="BX44" s="546"/>
      <c r="BY44" s="547"/>
      <c r="BZ44" s="546"/>
      <c r="CA44" s="546">
        <v>1</v>
      </c>
      <c r="CB44" s="547"/>
      <c r="CC44" s="546"/>
      <c r="CD44" s="546"/>
      <c r="CE44" s="547"/>
      <c r="CF44" s="549"/>
      <c r="CG44" s="549"/>
      <c r="CH44" s="547"/>
      <c r="CI44" s="546"/>
      <c r="CJ44" s="546"/>
      <c r="CK44" s="547"/>
      <c r="CL44" s="546"/>
      <c r="CM44" s="546"/>
      <c r="CN44" s="547"/>
      <c r="CO44" s="546"/>
      <c r="CP44" s="546"/>
      <c r="CQ44" s="547"/>
      <c r="CR44" s="546"/>
      <c r="CS44" s="546"/>
      <c r="CT44" s="547"/>
      <c r="CU44" s="546"/>
      <c r="CV44" s="546"/>
      <c r="CW44" s="547"/>
      <c r="CX44" s="550"/>
      <c r="CY44" s="550"/>
      <c r="CZ44" s="551"/>
      <c r="DA44" s="550"/>
      <c r="DB44" s="550"/>
      <c r="DC44" s="551"/>
      <c r="DD44" s="546"/>
      <c r="DE44" s="546"/>
      <c r="DF44" s="547"/>
      <c r="DG44" s="546"/>
      <c r="DH44" s="546"/>
      <c r="DI44" s="547"/>
      <c r="DJ44" s="546"/>
      <c r="DK44" s="546"/>
      <c r="DL44" s="547"/>
      <c r="DM44" s="546"/>
      <c r="DN44" s="546"/>
      <c r="DO44" s="547"/>
      <c r="DP44" s="546"/>
      <c r="DQ44" s="546"/>
      <c r="DR44" s="547"/>
      <c r="DS44" s="550"/>
      <c r="DT44" s="550"/>
      <c r="DU44" s="551"/>
      <c r="DV44" s="550"/>
      <c r="DW44" s="550"/>
      <c r="DX44" s="551"/>
      <c r="DY44" s="552"/>
      <c r="DZ44" s="550"/>
      <c r="EA44" s="551"/>
      <c r="EB44" s="552"/>
      <c r="EC44" s="550"/>
      <c r="ED44" s="553"/>
    </row>
    <row r="45" spans="1:134" s="1" customFormat="1" ht="20.25" customHeight="1" thickBot="1" x14ac:dyDescent="0.6">
      <c r="A45" s="535" t="s">
        <v>259</v>
      </c>
      <c r="B45" s="536"/>
      <c r="C45" s="537">
        <v>628935</v>
      </c>
      <c r="D45" s="537">
        <v>167230</v>
      </c>
      <c r="E45" s="538">
        <v>0.26589393180535348</v>
      </c>
      <c r="F45" s="537">
        <v>55619</v>
      </c>
      <c r="G45" s="537">
        <v>5627</v>
      </c>
      <c r="H45" s="538">
        <v>0.10117046333087613</v>
      </c>
      <c r="I45" s="537">
        <v>684554</v>
      </c>
      <c r="J45" s="537">
        <v>172857</v>
      </c>
      <c r="K45" s="538">
        <v>0.25251039362855232</v>
      </c>
      <c r="L45" s="537">
        <v>1578446</v>
      </c>
      <c r="M45" s="537">
        <v>216791</v>
      </c>
      <c r="N45" s="538">
        <v>0.13734457814838139</v>
      </c>
      <c r="O45" s="537">
        <v>2263000</v>
      </c>
      <c r="P45" s="537">
        <v>389648</v>
      </c>
      <c r="Q45" s="538">
        <v>0.17218205921343349</v>
      </c>
      <c r="R45" s="537">
        <v>41719</v>
      </c>
      <c r="S45" s="537">
        <v>5033</v>
      </c>
      <c r="T45" s="538">
        <v>0.12064047556269326</v>
      </c>
      <c r="U45" s="537">
        <v>55932</v>
      </c>
      <c r="V45" s="537">
        <v>7729</v>
      </c>
      <c r="W45" s="538">
        <v>0.13818565400843882</v>
      </c>
      <c r="X45" s="537">
        <v>21240</v>
      </c>
      <c r="Y45" s="537">
        <v>2746</v>
      </c>
      <c r="Z45" s="538">
        <v>0.12928436911487759</v>
      </c>
      <c r="AA45" s="537">
        <v>874647</v>
      </c>
      <c r="AB45" s="537">
        <v>146708</v>
      </c>
      <c r="AC45" s="538">
        <v>0.16773395438388286</v>
      </c>
      <c r="AD45" s="537">
        <v>3852</v>
      </c>
      <c r="AE45" s="537">
        <v>280</v>
      </c>
      <c r="AF45" s="538">
        <v>7.2689511941848389E-2</v>
      </c>
      <c r="AG45" s="537">
        <v>346123</v>
      </c>
      <c r="AH45" s="537">
        <v>22072</v>
      </c>
      <c r="AI45" s="538">
        <v>6.3769238103217649E-2</v>
      </c>
      <c r="AJ45" s="537">
        <v>18842</v>
      </c>
      <c r="AK45" s="537">
        <v>1973</v>
      </c>
      <c r="AL45" s="538">
        <v>0.10471287549092453</v>
      </c>
      <c r="AM45" s="537">
        <v>57615</v>
      </c>
      <c r="AN45" s="537">
        <v>7445</v>
      </c>
      <c r="AO45" s="538">
        <v>0.12921982122711101</v>
      </c>
      <c r="AP45" s="537">
        <v>3000</v>
      </c>
      <c r="AQ45" s="537">
        <v>349</v>
      </c>
      <c r="AR45" s="538">
        <v>0.11633333333333333</v>
      </c>
      <c r="AS45" s="537">
        <v>510</v>
      </c>
      <c r="AT45" s="537">
        <v>86</v>
      </c>
      <c r="AU45" s="538">
        <v>0.16862745098039217</v>
      </c>
      <c r="AV45" s="537">
        <v>2938</v>
      </c>
      <c r="AW45" s="537">
        <v>240</v>
      </c>
      <c r="AX45" s="538">
        <v>8.168822328114364E-2</v>
      </c>
      <c r="AY45" s="537">
        <v>36139</v>
      </c>
      <c r="AZ45" s="537">
        <v>2260</v>
      </c>
      <c r="BA45" s="538">
        <v>6.2536318105094219E-2</v>
      </c>
      <c r="BB45" s="537">
        <v>115783</v>
      </c>
      <c r="BC45" s="537">
        <v>18283</v>
      </c>
      <c r="BD45" s="538">
        <v>0.15790746482644258</v>
      </c>
      <c r="BE45" s="537">
        <v>106</v>
      </c>
      <c r="BF45" s="537">
        <v>10</v>
      </c>
      <c r="BG45" s="538">
        <v>9.4339622641509441E-2</v>
      </c>
      <c r="BH45" s="537">
        <v>1098970</v>
      </c>
      <c r="BI45" s="537">
        <v>96002</v>
      </c>
      <c r="BJ45" s="538">
        <v>8.7356342757309122E-2</v>
      </c>
      <c r="BK45" s="537">
        <v>884291</v>
      </c>
      <c r="BL45" s="537">
        <v>121087</v>
      </c>
      <c r="BM45" s="538">
        <v>0.13693116858590668</v>
      </c>
      <c r="BN45" s="537">
        <v>295608</v>
      </c>
      <c r="BO45" s="537">
        <v>25642</v>
      </c>
      <c r="BP45" s="538">
        <v>8.6743254580390242E-2</v>
      </c>
      <c r="BQ45" s="537">
        <v>238680</v>
      </c>
      <c r="BR45" s="537">
        <v>29806</v>
      </c>
      <c r="BS45" s="538">
        <v>0.12487849840791017</v>
      </c>
      <c r="BT45" s="537">
        <v>534288</v>
      </c>
      <c r="BU45" s="537">
        <v>55448</v>
      </c>
      <c r="BV45" s="538">
        <v>0.1037792351690474</v>
      </c>
      <c r="BW45" s="537">
        <v>751259</v>
      </c>
      <c r="BX45" s="537">
        <v>132021</v>
      </c>
      <c r="BY45" s="538">
        <f>+BX45/BW45</f>
        <v>0.17573300286585586</v>
      </c>
      <c r="BZ45" s="537">
        <v>312805</v>
      </c>
      <c r="CA45" s="537">
        <f>+SUM(CA11:CA44)</f>
        <v>32837</v>
      </c>
      <c r="CB45" s="539">
        <f>+CA45/BZ45</f>
        <v>0.10497594347916434</v>
      </c>
      <c r="CC45" s="537">
        <v>1064064</v>
      </c>
      <c r="CD45" s="540">
        <f>+SUM(CD11:CD43)</f>
        <v>164857</v>
      </c>
      <c r="CE45" s="541">
        <f>+CD45/CC45</f>
        <v>0.15493147028750151</v>
      </c>
      <c r="CF45" s="542">
        <v>0.63</v>
      </c>
      <c r="CG45" s="538">
        <v>0.45791868656420592</v>
      </c>
      <c r="CH45" s="538">
        <v>0.7268550580384221</v>
      </c>
      <c r="CI45" s="537">
        <v>4977</v>
      </c>
      <c r="CJ45" s="537">
        <v>0</v>
      </c>
      <c r="CK45" s="538">
        <v>0</v>
      </c>
      <c r="CL45" s="537">
        <v>4883</v>
      </c>
      <c r="CM45" s="537">
        <v>0</v>
      </c>
      <c r="CN45" s="538">
        <v>0</v>
      </c>
      <c r="CO45" s="537">
        <v>534864</v>
      </c>
      <c r="CP45" s="537">
        <v>0</v>
      </c>
      <c r="CQ45" s="538">
        <v>0</v>
      </c>
      <c r="CR45" s="537">
        <v>4025</v>
      </c>
      <c r="CS45" s="537">
        <v>0</v>
      </c>
      <c r="CT45" s="538">
        <v>0</v>
      </c>
      <c r="CU45" s="537">
        <v>2003</v>
      </c>
      <c r="CV45" s="537">
        <v>0</v>
      </c>
      <c r="CW45" s="538">
        <v>0</v>
      </c>
      <c r="CX45" s="537">
        <v>100</v>
      </c>
      <c r="CY45" s="537">
        <v>0</v>
      </c>
      <c r="CZ45" s="538">
        <v>0</v>
      </c>
      <c r="DA45" s="537">
        <v>125</v>
      </c>
      <c r="DB45" s="537">
        <v>0</v>
      </c>
      <c r="DC45" s="538">
        <v>0</v>
      </c>
      <c r="DD45" s="537">
        <v>171</v>
      </c>
      <c r="DE45" s="537">
        <v>0</v>
      </c>
      <c r="DF45" s="538">
        <v>0</v>
      </c>
      <c r="DG45" s="537">
        <v>100229</v>
      </c>
      <c r="DH45" s="537">
        <v>0</v>
      </c>
      <c r="DI45" s="538">
        <v>0</v>
      </c>
      <c r="DJ45" s="537">
        <v>7000</v>
      </c>
      <c r="DK45" s="537">
        <v>0</v>
      </c>
      <c r="DL45" s="538">
        <v>0</v>
      </c>
      <c r="DM45" s="540">
        <v>3096</v>
      </c>
      <c r="DN45" s="537">
        <f>+SUM(DN11:DN43)</f>
        <v>107</v>
      </c>
      <c r="DO45" s="541">
        <f t="shared" si="0"/>
        <v>3.4560723514211883E-2</v>
      </c>
      <c r="DP45" s="543">
        <v>1703</v>
      </c>
      <c r="DQ45" s="540">
        <f>+SUM(DQ11:DQ43)</f>
        <v>74</v>
      </c>
      <c r="DR45" s="541">
        <f>+IFERROR(DQ45/DP45,"")</f>
        <v>4.3452730475631238E-2</v>
      </c>
      <c r="DS45" s="543">
        <v>2665</v>
      </c>
      <c r="DT45" s="537">
        <v>0</v>
      </c>
      <c r="DU45" s="538">
        <v>0</v>
      </c>
      <c r="DV45" s="537">
        <v>5204</v>
      </c>
      <c r="DW45" s="537">
        <v>0</v>
      </c>
      <c r="DX45" s="538">
        <v>0</v>
      </c>
      <c r="DY45" s="537">
        <v>54</v>
      </c>
      <c r="DZ45" s="537">
        <v>0</v>
      </c>
      <c r="EA45" s="538">
        <v>0</v>
      </c>
      <c r="EB45" s="537">
        <v>189</v>
      </c>
      <c r="EC45" s="537">
        <v>0</v>
      </c>
      <c r="ED45" s="538">
        <v>0</v>
      </c>
    </row>
    <row r="46" spans="1:134" ht="15" hidden="1" customHeight="1" x14ac:dyDescent="0.55000000000000004">
      <c r="A46" s="56" t="s">
        <v>291</v>
      </c>
      <c r="B46" t="s">
        <v>294</v>
      </c>
      <c r="C46" s="12">
        <v>0</v>
      </c>
      <c r="D46" s="12"/>
      <c r="E46" s="12"/>
      <c r="F46" s="12">
        <v>0</v>
      </c>
      <c r="G46" s="12"/>
      <c r="H46" s="12"/>
      <c r="I46" s="12">
        <v>0</v>
      </c>
      <c r="J46" s="12"/>
      <c r="K46" s="12"/>
      <c r="L46" s="12">
        <v>0</v>
      </c>
      <c r="M46" s="12"/>
      <c r="N46" s="12"/>
      <c r="O46" s="12">
        <v>0</v>
      </c>
      <c r="P46" s="12"/>
      <c r="Q46" s="12"/>
      <c r="R46" s="12">
        <v>0</v>
      </c>
      <c r="S46" s="12"/>
      <c r="T46" s="12"/>
      <c r="U46" s="12">
        <v>0</v>
      </c>
      <c r="V46" s="12"/>
      <c r="W46" s="12"/>
      <c r="X46" s="12">
        <v>0</v>
      </c>
      <c r="Y46" s="12"/>
      <c r="Z46" s="12"/>
      <c r="AA46" s="12">
        <v>0</v>
      </c>
      <c r="AB46" s="12"/>
      <c r="AC46" s="12"/>
      <c r="AD46" s="12">
        <v>0</v>
      </c>
      <c r="AE46" s="12"/>
      <c r="AF46" s="12"/>
      <c r="AG46" s="12">
        <v>0</v>
      </c>
      <c r="AH46" s="12"/>
      <c r="AI46" s="12"/>
      <c r="AJ46" s="12">
        <v>0</v>
      </c>
      <c r="AK46" s="12"/>
      <c r="AL46" s="12"/>
      <c r="AM46" s="12">
        <v>0</v>
      </c>
      <c r="AN46" s="12"/>
      <c r="AO46" s="12"/>
      <c r="AP46" s="12">
        <v>0</v>
      </c>
      <c r="AQ46" s="12"/>
      <c r="AR46" s="12"/>
      <c r="AS46" s="12">
        <v>0</v>
      </c>
      <c r="AT46" s="12"/>
      <c r="AU46" s="12"/>
      <c r="AV46" s="12">
        <v>0</v>
      </c>
      <c r="AW46" s="12"/>
      <c r="AX46" s="12"/>
      <c r="AY46" s="12">
        <v>0</v>
      </c>
      <c r="AZ46" s="12"/>
      <c r="BA46" s="12"/>
      <c r="BB46" s="12">
        <v>0</v>
      </c>
      <c r="BC46" s="12"/>
      <c r="BD46" s="12"/>
      <c r="BE46" s="12">
        <v>0</v>
      </c>
      <c r="BF46" s="12"/>
      <c r="BG46" s="12"/>
    </row>
    <row r="47" spans="1:134" ht="15" hidden="1" customHeight="1" x14ac:dyDescent="0.55000000000000004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</row>
    <row r="48" spans="1:134" ht="15" customHeight="1" x14ac:dyDescent="0.55000000000000004"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</row>
    <row r="49" spans="1:128" s="163" customFormat="1" ht="15" customHeight="1" x14ac:dyDescent="0.55000000000000004">
      <c r="A49" s="160" t="s">
        <v>683</v>
      </c>
      <c r="B49" s="161"/>
      <c r="C49" s="161"/>
      <c r="D49" s="162"/>
      <c r="E49" s="162"/>
      <c r="F49" s="162"/>
      <c r="G49" s="162"/>
      <c r="H49" s="162"/>
      <c r="I49" s="162"/>
      <c r="J49" s="162"/>
      <c r="K49" s="162"/>
    </row>
    <row r="55" spans="1:128" x14ac:dyDescent="0.55000000000000004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</row>
    <row r="57" spans="1:128" x14ac:dyDescent="0.55000000000000004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</row>
  </sheetData>
  <sheetProtection algorithmName="SHA-512" hashValue="X5ZKOZJiYo7C/sgW3ZeRBcqKBo5p8szhqN569jW1IsZfmvHNWTmTmAHTFYFgoe3V+qiLZWoaFnGfTYQbjLo6lQ==" saltValue="Dg78v/PNHf2m6/FGJklJIA==" spinCount="100000" sheet="1" objects="1" scenarios="1"/>
  <mergeCells count="48">
    <mergeCell ref="DM7:DP7"/>
    <mergeCell ref="DS7:DV7"/>
    <mergeCell ref="CI8:DR9"/>
    <mergeCell ref="R9:T9"/>
    <mergeCell ref="U9:W9"/>
    <mergeCell ref="X9:Z9"/>
    <mergeCell ref="AA9:AC9"/>
    <mergeCell ref="AD9:AF9"/>
    <mergeCell ref="CY11:CY43"/>
    <mergeCell ref="CZ11:CZ43"/>
    <mergeCell ref="DB11:DB43"/>
    <mergeCell ref="DC11:DC43"/>
    <mergeCell ref="C7:DJ7"/>
    <mergeCell ref="C9:E9"/>
    <mergeCell ref="F9:H9"/>
    <mergeCell ref="I9:K9"/>
    <mergeCell ref="L9:N9"/>
    <mergeCell ref="O9:Q9"/>
    <mergeCell ref="DA11:DA43"/>
    <mergeCell ref="C8:Q8"/>
    <mergeCell ref="R8:BG8"/>
    <mergeCell ref="BH8:CH9"/>
    <mergeCell ref="EA11:EA43"/>
    <mergeCell ref="DS8:ED9"/>
    <mergeCell ref="EC11:EC43"/>
    <mergeCell ref="ED11:ED43"/>
    <mergeCell ref="DT11:DT43"/>
    <mergeCell ref="DU11:DU43"/>
    <mergeCell ref="DW11:DW43"/>
    <mergeCell ref="DX11:DX43"/>
    <mergeCell ref="DZ11:DZ43"/>
    <mergeCell ref="DV11:DV43"/>
    <mergeCell ref="DS11:DS43"/>
    <mergeCell ref="EB11:EB43"/>
    <mergeCell ref="DY11:DY43"/>
    <mergeCell ref="A45:B45"/>
    <mergeCell ref="CX11:CX43"/>
    <mergeCell ref="A8:A10"/>
    <mergeCell ref="B8:B10"/>
    <mergeCell ref="AG9:AI9"/>
    <mergeCell ref="AJ9:AL9"/>
    <mergeCell ref="AM9:AO9"/>
    <mergeCell ref="AP9:AR9"/>
    <mergeCell ref="AS9:AU9"/>
    <mergeCell ref="AV9:AX9"/>
    <mergeCell ref="AY9:BA9"/>
    <mergeCell ref="BB9:BD9"/>
    <mergeCell ref="BE9:BG9"/>
  </mergeCells>
  <conditionalFormatting sqref="C57:DX57">
    <cfRule type="cellIs" dxfId="6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B9ABB-C2CE-4F2F-8839-E8742D0406C5}">
  <sheetPr codeName="Hoja9">
    <tabColor theme="9" tint="0.79998168889431442"/>
  </sheetPr>
  <dimension ref="A1:BO132"/>
  <sheetViews>
    <sheetView showGridLines="0" showRowColHeaders="0" zoomScale="70" zoomScaleNormal="70" workbookViewId="0">
      <pane xSplit="4" ySplit="10" topLeftCell="E11" activePane="bottomRight" state="frozen"/>
      <selection activeCell="D22" sqref="D22"/>
      <selection pane="topRight" activeCell="D22" sqref="D22"/>
      <selection pane="bottomLeft" activeCell="D22" sqref="D22"/>
      <selection pane="bottomRight" activeCell="E11" sqref="E11"/>
    </sheetView>
  </sheetViews>
  <sheetFormatPr baseColWidth="10" defaultColWidth="11.41796875" defaultRowHeight="14.4" x14ac:dyDescent="0.55000000000000004"/>
  <cols>
    <col min="1" max="1" width="10.578125" customWidth="1"/>
    <col min="2" max="2" width="30.578125" customWidth="1"/>
    <col min="3" max="3" width="15.578125" customWidth="1"/>
    <col min="4" max="4" width="65.578125" customWidth="1"/>
    <col min="5" max="67" width="20.578125" customWidth="1"/>
  </cols>
  <sheetData>
    <row r="1" spans="1:67" s="52" customFormat="1" ht="23.1" customHeight="1" x14ac:dyDescent="0.85">
      <c r="B1" s="144" t="s">
        <v>0</v>
      </c>
      <c r="C1" s="144"/>
      <c r="D1" s="144"/>
    </row>
    <row r="2" spans="1:67" s="52" customFormat="1" ht="23.1" customHeight="1" x14ac:dyDescent="0.85">
      <c r="B2" s="144" t="s">
        <v>1</v>
      </c>
      <c r="C2" s="144"/>
      <c r="D2" s="144"/>
    </row>
    <row r="3" spans="1:67" s="52" customFormat="1" ht="23.1" customHeight="1" x14ac:dyDescent="0.85">
      <c r="B3" s="147" t="s">
        <v>2</v>
      </c>
      <c r="C3" s="147"/>
      <c r="D3" s="147"/>
    </row>
    <row r="4" spans="1:67" s="52" customFormat="1" ht="23.1" customHeight="1" x14ac:dyDescent="0.85">
      <c r="A4" s="148"/>
      <c r="B4" s="147" t="s">
        <v>690</v>
      </c>
      <c r="C4" s="147"/>
      <c r="D4" s="147"/>
    </row>
    <row r="5" spans="1:67" ht="15.75" customHeight="1" x14ac:dyDescent="0.55000000000000004">
      <c r="A5" s="1"/>
      <c r="B5" s="6"/>
      <c r="C5" s="5"/>
      <c r="D5" s="5"/>
    </row>
    <row r="6" spans="1:67" ht="15.75" hidden="1" customHeight="1" x14ac:dyDescent="0.55000000000000004">
      <c r="A6" s="1"/>
      <c r="B6" s="5"/>
      <c r="C6" s="5"/>
      <c r="D6" s="5"/>
      <c r="E6">
        <v>3</v>
      </c>
      <c r="H6">
        <v>5</v>
      </c>
      <c r="K6">
        <v>7</v>
      </c>
      <c r="N6">
        <v>9</v>
      </c>
      <c r="Q6">
        <v>11</v>
      </c>
      <c r="T6">
        <v>13</v>
      </c>
      <c r="W6">
        <v>15</v>
      </c>
      <c r="Z6">
        <v>17</v>
      </c>
      <c r="AC6">
        <v>19</v>
      </c>
      <c r="AF6">
        <v>21</v>
      </c>
      <c r="AI6">
        <v>23</v>
      </c>
      <c r="AL6">
        <v>25</v>
      </c>
      <c r="AO6">
        <v>27</v>
      </c>
      <c r="AR6">
        <v>29</v>
      </c>
      <c r="AU6">
        <v>31</v>
      </c>
      <c r="AX6">
        <v>33</v>
      </c>
      <c r="BA6">
        <v>35</v>
      </c>
      <c r="BD6">
        <v>37</v>
      </c>
      <c r="BG6">
        <v>39</v>
      </c>
      <c r="BJ6">
        <v>41</v>
      </c>
      <c r="BM6">
        <v>42</v>
      </c>
    </row>
    <row r="7" spans="1:67" ht="15.75" hidden="1" customHeight="1" x14ac:dyDescent="0.55000000000000004">
      <c r="A7" s="1"/>
      <c r="B7" s="7"/>
      <c r="C7" s="7"/>
      <c r="D7" s="7"/>
      <c r="E7" s="493" t="s">
        <v>295</v>
      </c>
      <c r="F7" s="493"/>
      <c r="G7" s="493"/>
      <c r="H7" s="493"/>
      <c r="I7" s="493"/>
      <c r="J7" s="493"/>
      <c r="K7" s="493"/>
      <c r="L7" s="493"/>
      <c r="M7" s="493"/>
      <c r="N7" s="493"/>
      <c r="O7" s="493"/>
      <c r="P7" s="493"/>
      <c r="Q7" s="493"/>
      <c r="R7" s="493"/>
      <c r="S7" s="493"/>
      <c r="T7" s="493"/>
      <c r="U7" s="493"/>
      <c r="V7" s="493"/>
      <c r="W7" s="493"/>
      <c r="X7" s="493"/>
      <c r="Y7" s="493"/>
      <c r="Z7" s="493"/>
      <c r="AA7" s="493"/>
      <c r="AB7" s="493"/>
      <c r="AC7" s="493"/>
      <c r="AD7" s="493"/>
      <c r="AE7" s="493"/>
      <c r="AF7" s="493"/>
      <c r="AG7" s="493"/>
      <c r="AH7" s="493"/>
      <c r="AI7" s="493"/>
      <c r="AJ7" s="493"/>
      <c r="AK7" s="493"/>
      <c r="AL7" s="493"/>
      <c r="AM7" s="493"/>
      <c r="AN7" s="493"/>
      <c r="AO7" s="493"/>
      <c r="AP7" s="493"/>
      <c r="AQ7" s="493"/>
      <c r="AR7" s="493"/>
      <c r="AS7" s="493"/>
      <c r="AT7" s="493"/>
      <c r="AU7" s="493"/>
      <c r="AV7" s="493"/>
      <c r="AW7" s="493"/>
      <c r="AX7" s="493"/>
      <c r="AY7" s="493"/>
      <c r="AZ7" s="493"/>
      <c r="BA7" s="493"/>
      <c r="BB7" s="493"/>
      <c r="BC7" s="493"/>
      <c r="BD7" s="493"/>
      <c r="BE7" s="493"/>
      <c r="BF7" s="493"/>
      <c r="BG7" s="493"/>
      <c r="BH7" s="493"/>
      <c r="BI7" s="493"/>
      <c r="BJ7" s="493"/>
      <c r="BK7" s="493"/>
      <c r="BL7" s="493"/>
      <c r="BM7" s="493"/>
      <c r="BN7" s="104"/>
      <c r="BO7" s="104"/>
    </row>
    <row r="8" spans="1:67" ht="28.15" customHeight="1" x14ac:dyDescent="0.55000000000000004">
      <c r="A8" s="451" t="s">
        <v>3</v>
      </c>
      <c r="B8" s="451" t="s">
        <v>4</v>
      </c>
      <c r="C8" s="451" t="s">
        <v>5</v>
      </c>
      <c r="D8" s="451" t="s">
        <v>6</v>
      </c>
      <c r="E8" s="398" t="s">
        <v>224</v>
      </c>
      <c r="F8" s="399"/>
      <c r="G8" s="399"/>
      <c r="H8" s="399"/>
      <c r="I8" s="399"/>
      <c r="J8" s="399"/>
      <c r="K8" s="399"/>
      <c r="L8" s="399"/>
      <c r="M8" s="399"/>
      <c r="N8" s="399"/>
      <c r="O8" s="399"/>
      <c r="P8" s="399"/>
      <c r="Q8" s="399"/>
      <c r="R8" s="399"/>
      <c r="S8" s="400"/>
      <c r="T8" s="494" t="s">
        <v>225</v>
      </c>
      <c r="U8" s="495"/>
      <c r="V8" s="495"/>
      <c r="W8" s="495"/>
      <c r="X8" s="495"/>
      <c r="Y8" s="495"/>
      <c r="Z8" s="495"/>
      <c r="AA8" s="495"/>
      <c r="AB8" s="495"/>
      <c r="AC8" s="495"/>
      <c r="AD8" s="495"/>
      <c r="AE8" s="495"/>
      <c r="AF8" s="495"/>
      <c r="AG8" s="495"/>
      <c r="AH8" s="495"/>
      <c r="AI8" s="495"/>
      <c r="AJ8" s="495"/>
      <c r="AK8" s="495"/>
      <c r="AL8" s="495"/>
      <c r="AM8" s="495"/>
      <c r="AN8" s="495"/>
      <c r="AO8" s="495"/>
      <c r="AP8" s="495"/>
      <c r="AQ8" s="495"/>
      <c r="AR8" s="495"/>
      <c r="AS8" s="495"/>
      <c r="AT8" s="495"/>
      <c r="AU8" s="495"/>
      <c r="AV8" s="495"/>
      <c r="AW8" s="495"/>
      <c r="AX8" s="495"/>
      <c r="AY8" s="495"/>
      <c r="AZ8" s="495"/>
      <c r="BA8" s="495"/>
      <c r="BB8" s="495"/>
      <c r="BC8" s="495"/>
      <c r="BD8" s="495"/>
      <c r="BE8" s="495"/>
      <c r="BF8" s="495"/>
      <c r="BG8" s="495"/>
      <c r="BH8" s="495"/>
      <c r="BI8" s="496"/>
      <c r="BJ8" s="504" t="s">
        <v>340</v>
      </c>
      <c r="BK8" s="505"/>
      <c r="BL8" s="505"/>
      <c r="BM8" s="505"/>
      <c r="BN8" s="505"/>
      <c r="BO8" s="505"/>
    </row>
    <row r="9" spans="1:67" ht="50.1" customHeight="1" x14ac:dyDescent="0.55000000000000004">
      <c r="A9" s="452"/>
      <c r="B9" s="452"/>
      <c r="C9" s="452"/>
      <c r="D9" s="452"/>
      <c r="E9" s="444" t="s">
        <v>228</v>
      </c>
      <c r="F9" s="445"/>
      <c r="G9" s="446"/>
      <c r="H9" s="444" t="s">
        <v>229</v>
      </c>
      <c r="I9" s="445"/>
      <c r="J9" s="446"/>
      <c r="K9" s="444" t="s">
        <v>230</v>
      </c>
      <c r="L9" s="445"/>
      <c r="M9" s="446"/>
      <c r="N9" s="444" t="s">
        <v>231</v>
      </c>
      <c r="O9" s="445"/>
      <c r="P9" s="446"/>
      <c r="Q9" s="444" t="s">
        <v>232</v>
      </c>
      <c r="R9" s="445"/>
      <c r="S9" s="446"/>
      <c r="T9" s="444" t="s">
        <v>233</v>
      </c>
      <c r="U9" s="445"/>
      <c r="V9" s="446"/>
      <c r="W9" s="444" t="s">
        <v>234</v>
      </c>
      <c r="X9" s="445"/>
      <c r="Y9" s="446"/>
      <c r="Z9" s="444" t="s">
        <v>235</v>
      </c>
      <c r="AA9" s="445"/>
      <c r="AB9" s="446"/>
      <c r="AC9" s="444" t="s">
        <v>236</v>
      </c>
      <c r="AD9" s="445"/>
      <c r="AE9" s="446"/>
      <c r="AF9" s="444" t="s">
        <v>237</v>
      </c>
      <c r="AG9" s="445"/>
      <c r="AH9" s="446"/>
      <c r="AI9" s="444" t="s">
        <v>238</v>
      </c>
      <c r="AJ9" s="445"/>
      <c r="AK9" s="446"/>
      <c r="AL9" s="444" t="s">
        <v>239</v>
      </c>
      <c r="AM9" s="445"/>
      <c r="AN9" s="446"/>
      <c r="AO9" s="444" t="s">
        <v>240</v>
      </c>
      <c r="AP9" s="445"/>
      <c r="AQ9" s="446"/>
      <c r="AR9" s="444" t="s">
        <v>241</v>
      </c>
      <c r="AS9" s="445"/>
      <c r="AT9" s="446"/>
      <c r="AU9" s="444" t="s">
        <v>242</v>
      </c>
      <c r="AV9" s="445"/>
      <c r="AW9" s="446"/>
      <c r="AX9" s="444" t="s">
        <v>243</v>
      </c>
      <c r="AY9" s="445"/>
      <c r="AZ9" s="446"/>
      <c r="BA9" s="444" t="s">
        <v>244</v>
      </c>
      <c r="BB9" s="445"/>
      <c r="BC9" s="446"/>
      <c r="BD9" s="444" t="s">
        <v>245</v>
      </c>
      <c r="BE9" s="445"/>
      <c r="BF9" s="446"/>
      <c r="BG9" s="486" t="s">
        <v>246</v>
      </c>
      <c r="BH9" s="487"/>
      <c r="BI9" s="488"/>
      <c r="BJ9" s="500"/>
      <c r="BK9" s="501"/>
      <c r="BL9" s="501"/>
      <c r="BM9" s="501"/>
      <c r="BN9" s="501"/>
      <c r="BO9" s="501"/>
    </row>
    <row r="10" spans="1:67" ht="76.5" customHeight="1" x14ac:dyDescent="0.55000000000000004">
      <c r="A10" s="452"/>
      <c r="B10" s="452"/>
      <c r="C10" s="452"/>
      <c r="D10" s="452"/>
      <c r="E10" s="35" t="s">
        <v>16</v>
      </c>
      <c r="F10" s="29" t="s">
        <v>409</v>
      </c>
      <c r="G10" s="29" t="s">
        <v>410</v>
      </c>
      <c r="H10" s="35" t="s">
        <v>16</v>
      </c>
      <c r="I10" s="29" t="s">
        <v>409</v>
      </c>
      <c r="J10" s="29" t="s">
        <v>410</v>
      </c>
      <c r="K10" s="35" t="s">
        <v>16</v>
      </c>
      <c r="L10" s="29" t="s">
        <v>409</v>
      </c>
      <c r="M10" s="29" t="s">
        <v>410</v>
      </c>
      <c r="N10" s="35" t="s">
        <v>16</v>
      </c>
      <c r="O10" s="29" t="s">
        <v>409</v>
      </c>
      <c r="P10" s="29" t="s">
        <v>410</v>
      </c>
      <c r="Q10" s="35" t="s">
        <v>16</v>
      </c>
      <c r="R10" s="29" t="s">
        <v>409</v>
      </c>
      <c r="S10" s="29" t="s">
        <v>410</v>
      </c>
      <c r="T10" s="35" t="s">
        <v>16</v>
      </c>
      <c r="U10" s="29" t="s">
        <v>409</v>
      </c>
      <c r="V10" s="29" t="s">
        <v>410</v>
      </c>
      <c r="W10" s="35" t="s">
        <v>16</v>
      </c>
      <c r="X10" s="29" t="s">
        <v>409</v>
      </c>
      <c r="Y10" s="29" t="s">
        <v>410</v>
      </c>
      <c r="Z10" s="35" t="s">
        <v>16</v>
      </c>
      <c r="AA10" s="29" t="s">
        <v>409</v>
      </c>
      <c r="AB10" s="29" t="s">
        <v>410</v>
      </c>
      <c r="AC10" s="35" t="s">
        <v>16</v>
      </c>
      <c r="AD10" s="29" t="s">
        <v>409</v>
      </c>
      <c r="AE10" s="29" t="s">
        <v>410</v>
      </c>
      <c r="AF10" s="35" t="s">
        <v>16</v>
      </c>
      <c r="AG10" s="29" t="s">
        <v>409</v>
      </c>
      <c r="AH10" s="29" t="s">
        <v>410</v>
      </c>
      <c r="AI10" s="35" t="s">
        <v>16</v>
      </c>
      <c r="AJ10" s="29" t="s">
        <v>409</v>
      </c>
      <c r="AK10" s="29" t="s">
        <v>410</v>
      </c>
      <c r="AL10" s="35" t="s">
        <v>16</v>
      </c>
      <c r="AM10" s="29" t="s">
        <v>409</v>
      </c>
      <c r="AN10" s="29" t="s">
        <v>410</v>
      </c>
      <c r="AO10" s="35" t="s">
        <v>16</v>
      </c>
      <c r="AP10" s="29" t="s">
        <v>409</v>
      </c>
      <c r="AQ10" s="29" t="s">
        <v>410</v>
      </c>
      <c r="AR10" s="35" t="s">
        <v>16</v>
      </c>
      <c r="AS10" s="29" t="s">
        <v>409</v>
      </c>
      <c r="AT10" s="29" t="s">
        <v>410</v>
      </c>
      <c r="AU10" s="35" t="s">
        <v>16</v>
      </c>
      <c r="AV10" s="29" t="s">
        <v>409</v>
      </c>
      <c r="AW10" s="29" t="s">
        <v>410</v>
      </c>
      <c r="AX10" s="35" t="s">
        <v>16</v>
      </c>
      <c r="AY10" s="29" t="s">
        <v>409</v>
      </c>
      <c r="AZ10" s="29" t="s">
        <v>410</v>
      </c>
      <c r="BA10" s="35" t="s">
        <v>16</v>
      </c>
      <c r="BB10" s="29" t="s">
        <v>409</v>
      </c>
      <c r="BC10" s="29" t="s">
        <v>410</v>
      </c>
      <c r="BD10" s="35" t="s">
        <v>16</v>
      </c>
      <c r="BE10" s="29" t="s">
        <v>409</v>
      </c>
      <c r="BF10" s="29" t="s">
        <v>410</v>
      </c>
      <c r="BG10" s="35" t="s">
        <v>16</v>
      </c>
      <c r="BH10" s="29" t="s">
        <v>409</v>
      </c>
      <c r="BI10" s="29" t="s">
        <v>410</v>
      </c>
      <c r="BJ10" s="275" t="s">
        <v>620</v>
      </c>
      <c r="BK10" s="275" t="s">
        <v>621</v>
      </c>
      <c r="BL10" s="275" t="s">
        <v>622</v>
      </c>
      <c r="BM10" s="275" t="s">
        <v>638</v>
      </c>
      <c r="BN10" s="275" t="s">
        <v>639</v>
      </c>
      <c r="BO10" s="275" t="s">
        <v>640</v>
      </c>
    </row>
    <row r="11" spans="1:67" s="1" customFormat="1" ht="15" customHeight="1" x14ac:dyDescent="0.55000000000000004">
      <c r="A11" s="16">
        <v>5</v>
      </c>
      <c r="B11" s="17" t="s">
        <v>21</v>
      </c>
      <c r="C11" s="18">
        <v>9101</v>
      </c>
      <c r="D11" s="17" t="s">
        <v>22</v>
      </c>
      <c r="E11" s="8">
        <v>6467</v>
      </c>
      <c r="F11" s="8">
        <v>595</v>
      </c>
      <c r="G11" s="105">
        <v>9.2005566723364782E-2</v>
      </c>
      <c r="H11" s="8">
        <v>671</v>
      </c>
      <c r="I11" s="8">
        <v>16</v>
      </c>
      <c r="J11" s="105">
        <v>2.3845007451564829E-2</v>
      </c>
      <c r="K11" s="8">
        <v>7138</v>
      </c>
      <c r="L11" s="8">
        <v>611</v>
      </c>
      <c r="M11" s="105">
        <v>8.5598206780610822E-2</v>
      </c>
      <c r="N11" s="8">
        <v>7584</v>
      </c>
      <c r="O11" s="8">
        <v>746</v>
      </c>
      <c r="P11" s="105">
        <v>9.8364978902953593E-2</v>
      </c>
      <c r="Q11" s="8">
        <v>14722</v>
      </c>
      <c r="R11" s="8">
        <v>1357</v>
      </c>
      <c r="S11" s="105">
        <v>9.2174976226056249E-2</v>
      </c>
      <c r="T11" s="8">
        <v>288</v>
      </c>
      <c r="U11" s="8">
        <v>26</v>
      </c>
      <c r="V11" s="105">
        <v>9.0277777777777776E-2</v>
      </c>
      <c r="W11" s="8">
        <v>150</v>
      </c>
      <c r="X11" s="8">
        <v>10</v>
      </c>
      <c r="Y11" s="105">
        <v>6.6666666666666666E-2</v>
      </c>
      <c r="Z11" s="8">
        <v>250</v>
      </c>
      <c r="AA11" s="8">
        <v>0</v>
      </c>
      <c r="AB11" s="105">
        <v>0</v>
      </c>
      <c r="AC11" s="8">
        <v>3560</v>
      </c>
      <c r="AD11" s="8">
        <v>581</v>
      </c>
      <c r="AE11" s="105">
        <v>0.16320224719101123</v>
      </c>
      <c r="AF11" s="8">
        <v>60</v>
      </c>
      <c r="AG11" s="8">
        <v>0</v>
      </c>
      <c r="AH11" s="105">
        <v>0</v>
      </c>
      <c r="AI11" s="8">
        <v>2392</v>
      </c>
      <c r="AJ11" s="8">
        <v>66</v>
      </c>
      <c r="AK11" s="105">
        <v>2.7591973244147156E-2</v>
      </c>
      <c r="AL11" s="8">
        <v>4</v>
      </c>
      <c r="AM11" s="8">
        <v>1</v>
      </c>
      <c r="AN11" s="105">
        <v>0.25</v>
      </c>
      <c r="AO11" s="8">
        <v>46</v>
      </c>
      <c r="AP11" s="8">
        <v>14</v>
      </c>
      <c r="AQ11" s="105">
        <v>0.30434782608695654</v>
      </c>
      <c r="AR11" s="8">
        <v>0</v>
      </c>
      <c r="AS11" s="8">
        <v>0</v>
      </c>
      <c r="AT11" s="105" t="s">
        <v>733</v>
      </c>
      <c r="AU11" s="8">
        <v>0</v>
      </c>
      <c r="AV11" s="8">
        <v>0</v>
      </c>
      <c r="AW11" s="105" t="s">
        <v>733</v>
      </c>
      <c r="AX11" s="8">
        <v>12</v>
      </c>
      <c r="AY11" s="8">
        <v>2</v>
      </c>
      <c r="AZ11" s="105">
        <v>0.16666666666666666</v>
      </c>
      <c r="BA11" s="8">
        <v>493</v>
      </c>
      <c r="BB11" s="8">
        <v>0</v>
      </c>
      <c r="BC11" s="105">
        <v>0</v>
      </c>
      <c r="BD11" s="8">
        <v>329</v>
      </c>
      <c r="BE11" s="8">
        <v>43</v>
      </c>
      <c r="BF11" s="105">
        <v>0.13069908814589665</v>
      </c>
      <c r="BG11" s="8">
        <v>0</v>
      </c>
      <c r="BH11" s="8">
        <v>0</v>
      </c>
      <c r="BI11" s="105" t="s">
        <v>733</v>
      </c>
      <c r="BJ11" s="25">
        <v>12</v>
      </c>
      <c r="BK11" s="25">
        <v>0</v>
      </c>
      <c r="BL11" s="105">
        <f>+IFERROR(BK11/BJ11,"")</f>
        <v>0</v>
      </c>
      <c r="BM11" s="25">
        <v>6</v>
      </c>
      <c r="BN11" s="316">
        <v>0</v>
      </c>
      <c r="BO11" s="105">
        <f t="shared" ref="BO11:BO74" si="0">+IFERROR(BN11/BM11,"")</f>
        <v>0</v>
      </c>
    </row>
    <row r="12" spans="1:67" s="1" customFormat="1" ht="15" customHeight="1" x14ac:dyDescent="0.55000000000000004">
      <c r="A12" s="16">
        <v>5</v>
      </c>
      <c r="B12" s="17" t="s">
        <v>21</v>
      </c>
      <c r="C12" s="18">
        <v>9127</v>
      </c>
      <c r="D12" s="17" t="s">
        <v>23</v>
      </c>
      <c r="E12" s="8">
        <v>1879</v>
      </c>
      <c r="F12" s="8">
        <v>890</v>
      </c>
      <c r="G12" s="105">
        <v>0.47365620010643961</v>
      </c>
      <c r="H12" s="8">
        <v>185</v>
      </c>
      <c r="I12" s="8">
        <v>11</v>
      </c>
      <c r="J12" s="105">
        <v>5.9459459459459463E-2</v>
      </c>
      <c r="K12" s="8">
        <v>2064</v>
      </c>
      <c r="L12" s="8">
        <v>901</v>
      </c>
      <c r="M12" s="105">
        <v>0.43653100775193798</v>
      </c>
      <c r="N12" s="8">
        <v>4471</v>
      </c>
      <c r="O12" s="8">
        <v>255</v>
      </c>
      <c r="P12" s="105">
        <v>5.7034220532319393E-2</v>
      </c>
      <c r="Q12" s="8">
        <v>6535</v>
      </c>
      <c r="R12" s="8">
        <v>1156</v>
      </c>
      <c r="S12" s="105">
        <v>0.17689364957918899</v>
      </c>
      <c r="T12" s="8">
        <v>90</v>
      </c>
      <c r="U12" s="8">
        <v>7</v>
      </c>
      <c r="V12" s="105">
        <v>7.7777777777777779E-2</v>
      </c>
      <c r="W12" s="8">
        <v>110</v>
      </c>
      <c r="X12" s="8">
        <v>9</v>
      </c>
      <c r="Y12" s="105">
        <v>8.1818181818181818E-2</v>
      </c>
      <c r="Z12" s="8">
        <v>0</v>
      </c>
      <c r="AA12" s="8">
        <v>2</v>
      </c>
      <c r="AB12" s="105" t="s">
        <v>733</v>
      </c>
      <c r="AC12" s="8">
        <v>2432</v>
      </c>
      <c r="AD12" s="8">
        <v>194</v>
      </c>
      <c r="AE12" s="105">
        <v>7.9769736842105268E-2</v>
      </c>
      <c r="AF12" s="8">
        <v>0</v>
      </c>
      <c r="AG12" s="8">
        <v>0</v>
      </c>
      <c r="AH12" s="105" t="s">
        <v>733</v>
      </c>
      <c r="AI12" s="8">
        <v>429</v>
      </c>
      <c r="AJ12" s="8">
        <v>14</v>
      </c>
      <c r="AK12" s="105">
        <v>3.2634032634032632E-2</v>
      </c>
      <c r="AL12" s="8">
        <v>76</v>
      </c>
      <c r="AM12" s="8">
        <v>1</v>
      </c>
      <c r="AN12" s="105">
        <v>1.3157894736842105E-2</v>
      </c>
      <c r="AO12" s="8">
        <v>512</v>
      </c>
      <c r="AP12" s="8">
        <v>10</v>
      </c>
      <c r="AQ12" s="105">
        <v>1.953125E-2</v>
      </c>
      <c r="AR12" s="8">
        <v>0</v>
      </c>
      <c r="AS12" s="8">
        <v>0</v>
      </c>
      <c r="AT12" s="105" t="s">
        <v>733</v>
      </c>
      <c r="AU12" s="8">
        <v>0</v>
      </c>
      <c r="AV12" s="8">
        <v>0</v>
      </c>
      <c r="AW12" s="105" t="s">
        <v>733</v>
      </c>
      <c r="AX12" s="8">
        <v>3</v>
      </c>
      <c r="AY12" s="8">
        <v>2</v>
      </c>
      <c r="AZ12" s="105">
        <v>0.66666666666666663</v>
      </c>
      <c r="BA12" s="8">
        <v>197</v>
      </c>
      <c r="BB12" s="8">
        <v>1</v>
      </c>
      <c r="BC12" s="105">
        <v>5.076142131979695E-3</v>
      </c>
      <c r="BD12" s="8">
        <v>622</v>
      </c>
      <c r="BE12" s="8">
        <v>13</v>
      </c>
      <c r="BF12" s="105">
        <v>2.0900321543408359E-2</v>
      </c>
      <c r="BG12" s="8">
        <v>0</v>
      </c>
      <c r="BH12" s="8">
        <v>0</v>
      </c>
      <c r="BI12" s="105" t="s">
        <v>733</v>
      </c>
      <c r="BJ12" s="25">
        <v>5</v>
      </c>
      <c r="BK12" s="25">
        <v>0</v>
      </c>
      <c r="BL12" s="105">
        <f t="shared" ref="BL12:BL75" si="1">+IFERROR(BK12/BJ12,"")</f>
        <v>0</v>
      </c>
      <c r="BM12" s="25">
        <v>5</v>
      </c>
      <c r="BN12" s="25">
        <v>0</v>
      </c>
      <c r="BO12" s="105">
        <f t="shared" si="0"/>
        <v>0</v>
      </c>
    </row>
    <row r="13" spans="1:67" s="1" customFormat="1" ht="15" customHeight="1" x14ac:dyDescent="0.55000000000000004">
      <c r="A13" s="16">
        <v>5</v>
      </c>
      <c r="B13" s="17" t="s">
        <v>21</v>
      </c>
      <c r="C13" s="18">
        <v>9201</v>
      </c>
      <c r="D13" s="17" t="s">
        <v>24</v>
      </c>
      <c r="E13" s="8">
        <v>1398</v>
      </c>
      <c r="F13" s="8">
        <v>852</v>
      </c>
      <c r="G13" s="105">
        <v>0.6094420600858369</v>
      </c>
      <c r="H13" s="8">
        <v>660</v>
      </c>
      <c r="I13" s="8">
        <v>44</v>
      </c>
      <c r="J13" s="105">
        <v>6.6666666666666666E-2</v>
      </c>
      <c r="K13" s="8">
        <v>2058</v>
      </c>
      <c r="L13" s="8">
        <v>896</v>
      </c>
      <c r="M13" s="105">
        <v>0.43537414965986393</v>
      </c>
      <c r="N13" s="8">
        <v>3478</v>
      </c>
      <c r="O13" s="8">
        <v>525</v>
      </c>
      <c r="P13" s="105">
        <v>0.15094882116158712</v>
      </c>
      <c r="Q13" s="8">
        <v>5536</v>
      </c>
      <c r="R13" s="8">
        <v>1421</v>
      </c>
      <c r="S13" s="105">
        <v>0.25668352601156069</v>
      </c>
      <c r="T13" s="8">
        <v>275</v>
      </c>
      <c r="U13" s="8">
        <v>25</v>
      </c>
      <c r="V13" s="105">
        <v>9.0909090909090912E-2</v>
      </c>
      <c r="W13" s="8">
        <v>70</v>
      </c>
      <c r="X13" s="8">
        <v>12</v>
      </c>
      <c r="Y13" s="105">
        <v>0.17142857142857143</v>
      </c>
      <c r="Z13" s="8">
        <v>119</v>
      </c>
      <c r="AA13" s="8">
        <v>15</v>
      </c>
      <c r="AB13" s="105">
        <v>0.12605042016806722</v>
      </c>
      <c r="AC13" s="8">
        <v>1126</v>
      </c>
      <c r="AD13" s="8">
        <v>299</v>
      </c>
      <c r="AE13" s="105">
        <v>0.26554174067495562</v>
      </c>
      <c r="AF13" s="8">
        <v>4</v>
      </c>
      <c r="AG13" s="8">
        <v>1</v>
      </c>
      <c r="AH13" s="105">
        <v>0.25</v>
      </c>
      <c r="AI13" s="8">
        <v>1002</v>
      </c>
      <c r="AJ13" s="8">
        <v>72</v>
      </c>
      <c r="AK13" s="105">
        <v>7.1856287425149698E-2</v>
      </c>
      <c r="AL13" s="8">
        <v>4</v>
      </c>
      <c r="AM13" s="8">
        <v>1</v>
      </c>
      <c r="AN13" s="105">
        <v>0.25</v>
      </c>
      <c r="AO13" s="8">
        <v>43</v>
      </c>
      <c r="AP13" s="8">
        <v>11</v>
      </c>
      <c r="AQ13" s="105">
        <v>0.2558139534883721</v>
      </c>
      <c r="AR13" s="8">
        <v>0</v>
      </c>
      <c r="AS13" s="8">
        <v>0</v>
      </c>
      <c r="AT13" s="105" t="s">
        <v>733</v>
      </c>
      <c r="AU13" s="8">
        <v>0</v>
      </c>
      <c r="AV13" s="8">
        <v>0</v>
      </c>
      <c r="AW13" s="105" t="s">
        <v>733</v>
      </c>
      <c r="AX13" s="8">
        <v>4</v>
      </c>
      <c r="AY13" s="8">
        <v>0</v>
      </c>
      <c r="AZ13" s="105">
        <v>0</v>
      </c>
      <c r="BA13" s="8">
        <v>551</v>
      </c>
      <c r="BB13" s="8">
        <v>61</v>
      </c>
      <c r="BC13" s="105">
        <v>0.11070780399274047</v>
      </c>
      <c r="BD13" s="8">
        <v>280</v>
      </c>
      <c r="BE13" s="8">
        <v>22</v>
      </c>
      <c r="BF13" s="105">
        <v>7.857142857142857E-2</v>
      </c>
      <c r="BG13" s="8">
        <v>0</v>
      </c>
      <c r="BH13" s="8">
        <v>0</v>
      </c>
      <c r="BI13" s="105" t="s">
        <v>733</v>
      </c>
      <c r="BJ13" s="25">
        <v>5</v>
      </c>
      <c r="BK13" s="25">
        <v>0</v>
      </c>
      <c r="BL13" s="105">
        <f t="shared" si="1"/>
        <v>0</v>
      </c>
      <c r="BM13" s="25">
        <v>7</v>
      </c>
      <c r="BN13" s="25">
        <v>0</v>
      </c>
      <c r="BO13" s="105">
        <f t="shared" si="0"/>
        <v>0</v>
      </c>
    </row>
    <row r="14" spans="1:67" s="1" customFormat="1" ht="15" customHeight="1" x14ac:dyDescent="0.55000000000000004">
      <c r="A14" s="16">
        <v>5</v>
      </c>
      <c r="B14" s="17" t="s">
        <v>21</v>
      </c>
      <c r="C14" s="18">
        <v>9202</v>
      </c>
      <c r="D14" s="17" t="s">
        <v>25</v>
      </c>
      <c r="E14" s="8">
        <v>1794</v>
      </c>
      <c r="F14" s="8">
        <v>895</v>
      </c>
      <c r="G14" s="105">
        <v>0.49888517279821626</v>
      </c>
      <c r="H14" s="8">
        <v>403</v>
      </c>
      <c r="I14" s="8">
        <v>57</v>
      </c>
      <c r="J14" s="105">
        <v>0.14143920595533499</v>
      </c>
      <c r="K14" s="8">
        <v>2197</v>
      </c>
      <c r="L14" s="8">
        <v>952</v>
      </c>
      <c r="M14" s="105">
        <v>0.433318161128812</v>
      </c>
      <c r="N14" s="8">
        <v>8443</v>
      </c>
      <c r="O14" s="8">
        <v>495</v>
      </c>
      <c r="P14" s="105">
        <v>5.8628449603221604E-2</v>
      </c>
      <c r="Q14" s="8">
        <v>10640</v>
      </c>
      <c r="R14" s="8">
        <v>1447</v>
      </c>
      <c r="S14" s="105">
        <v>0.13599624060150375</v>
      </c>
      <c r="T14" s="8">
        <v>266</v>
      </c>
      <c r="U14" s="8">
        <v>18</v>
      </c>
      <c r="V14" s="105">
        <v>6.7669172932330823E-2</v>
      </c>
      <c r="W14" s="8">
        <v>0</v>
      </c>
      <c r="X14" s="8">
        <v>10</v>
      </c>
      <c r="Y14" s="105" t="s">
        <v>733</v>
      </c>
      <c r="Z14" s="8">
        <v>60</v>
      </c>
      <c r="AA14" s="8">
        <v>3</v>
      </c>
      <c r="AB14" s="105">
        <v>0.05</v>
      </c>
      <c r="AC14" s="8">
        <v>862</v>
      </c>
      <c r="AD14" s="8">
        <v>268</v>
      </c>
      <c r="AE14" s="105">
        <v>0.3109048723897912</v>
      </c>
      <c r="AF14" s="8">
        <v>0</v>
      </c>
      <c r="AG14" s="8">
        <v>0</v>
      </c>
      <c r="AH14" s="105" t="s">
        <v>733</v>
      </c>
      <c r="AI14" s="8">
        <v>7018</v>
      </c>
      <c r="AJ14" s="8">
        <v>117</v>
      </c>
      <c r="AK14" s="105">
        <v>1.6671416357936734E-2</v>
      </c>
      <c r="AL14" s="8">
        <v>3</v>
      </c>
      <c r="AM14" s="8">
        <v>3</v>
      </c>
      <c r="AN14" s="105">
        <v>1</v>
      </c>
      <c r="AO14" s="8">
        <v>34</v>
      </c>
      <c r="AP14" s="8">
        <v>25</v>
      </c>
      <c r="AQ14" s="105">
        <v>0.73529411764705888</v>
      </c>
      <c r="AR14" s="8">
        <v>0</v>
      </c>
      <c r="AS14" s="8">
        <v>3</v>
      </c>
      <c r="AT14" s="105" t="s">
        <v>733</v>
      </c>
      <c r="AU14" s="8">
        <v>0</v>
      </c>
      <c r="AV14" s="8">
        <v>0</v>
      </c>
      <c r="AW14" s="105" t="s">
        <v>733</v>
      </c>
      <c r="AX14" s="8">
        <v>12</v>
      </c>
      <c r="AY14" s="8">
        <v>1</v>
      </c>
      <c r="AZ14" s="105">
        <v>8.3333333333333329E-2</v>
      </c>
      <c r="BA14" s="8">
        <v>120</v>
      </c>
      <c r="BB14" s="8">
        <v>7</v>
      </c>
      <c r="BC14" s="105">
        <v>5.8333333333333334E-2</v>
      </c>
      <c r="BD14" s="8">
        <v>68</v>
      </c>
      <c r="BE14" s="8">
        <v>33</v>
      </c>
      <c r="BF14" s="105">
        <v>0.48529411764705882</v>
      </c>
      <c r="BG14" s="8">
        <v>0</v>
      </c>
      <c r="BH14" s="8">
        <v>0</v>
      </c>
      <c r="BI14" s="105" t="s">
        <v>733</v>
      </c>
      <c r="BJ14" s="25">
        <v>5</v>
      </c>
      <c r="BK14" s="25">
        <v>1</v>
      </c>
      <c r="BL14" s="105">
        <f t="shared" si="1"/>
        <v>0.2</v>
      </c>
      <c r="BM14" s="25">
        <v>5</v>
      </c>
      <c r="BN14" s="25">
        <v>1</v>
      </c>
      <c r="BO14" s="105">
        <f t="shared" si="0"/>
        <v>0.2</v>
      </c>
    </row>
    <row r="15" spans="1:67" s="1" customFormat="1" ht="15" customHeight="1" x14ac:dyDescent="0.55000000000000004">
      <c r="A15" s="16">
        <v>5</v>
      </c>
      <c r="B15" s="17" t="s">
        <v>21</v>
      </c>
      <c r="C15" s="18">
        <v>9203</v>
      </c>
      <c r="D15" s="17" t="s">
        <v>26</v>
      </c>
      <c r="E15" s="8">
        <v>2518</v>
      </c>
      <c r="F15" s="8">
        <v>1447</v>
      </c>
      <c r="G15" s="105">
        <v>0.57466243050039711</v>
      </c>
      <c r="H15" s="8">
        <v>755</v>
      </c>
      <c r="I15" s="8">
        <v>64</v>
      </c>
      <c r="J15" s="105">
        <v>8.4768211920529801E-2</v>
      </c>
      <c r="K15" s="8">
        <v>3273</v>
      </c>
      <c r="L15" s="8">
        <v>1511</v>
      </c>
      <c r="M15" s="105">
        <v>0.46165597311335166</v>
      </c>
      <c r="N15" s="8">
        <v>7342</v>
      </c>
      <c r="O15" s="8">
        <v>1743</v>
      </c>
      <c r="P15" s="105">
        <v>0.23740125306456006</v>
      </c>
      <c r="Q15" s="8">
        <v>10615</v>
      </c>
      <c r="R15" s="8">
        <v>3254</v>
      </c>
      <c r="S15" s="105">
        <v>0.30654733867169098</v>
      </c>
      <c r="T15" s="8">
        <v>101</v>
      </c>
      <c r="U15" s="8">
        <v>8</v>
      </c>
      <c r="V15" s="105">
        <v>7.9207920792079209E-2</v>
      </c>
      <c r="W15" s="8">
        <v>116</v>
      </c>
      <c r="X15" s="8">
        <v>11</v>
      </c>
      <c r="Y15" s="105">
        <v>9.4827586206896547E-2</v>
      </c>
      <c r="Z15" s="8">
        <v>111</v>
      </c>
      <c r="AA15" s="8">
        <v>39</v>
      </c>
      <c r="AB15" s="105">
        <v>0.35135135135135137</v>
      </c>
      <c r="AC15" s="8">
        <v>5436</v>
      </c>
      <c r="AD15" s="8">
        <v>1360</v>
      </c>
      <c r="AE15" s="105">
        <v>0.2501839587932303</v>
      </c>
      <c r="AF15" s="8">
        <v>4</v>
      </c>
      <c r="AG15" s="8">
        <v>1</v>
      </c>
      <c r="AH15" s="105">
        <v>0.25</v>
      </c>
      <c r="AI15" s="8">
        <v>459</v>
      </c>
      <c r="AJ15" s="8">
        <v>30</v>
      </c>
      <c r="AK15" s="105">
        <v>6.535947712418301E-2</v>
      </c>
      <c r="AL15" s="8">
        <v>9</v>
      </c>
      <c r="AM15" s="8">
        <v>1</v>
      </c>
      <c r="AN15" s="105">
        <v>0.1111111111111111</v>
      </c>
      <c r="AO15" s="8">
        <v>85</v>
      </c>
      <c r="AP15" s="8">
        <v>19</v>
      </c>
      <c r="AQ15" s="105">
        <v>0.22352941176470589</v>
      </c>
      <c r="AR15" s="8">
        <v>0</v>
      </c>
      <c r="AS15" s="8">
        <v>0</v>
      </c>
      <c r="AT15" s="105" t="s">
        <v>733</v>
      </c>
      <c r="AU15" s="8">
        <v>0</v>
      </c>
      <c r="AV15" s="8">
        <v>0</v>
      </c>
      <c r="AW15" s="105" t="s">
        <v>733</v>
      </c>
      <c r="AX15" s="8">
        <v>9</v>
      </c>
      <c r="AY15" s="8">
        <v>5</v>
      </c>
      <c r="AZ15" s="105">
        <v>0.55555555555555558</v>
      </c>
      <c r="BA15" s="8">
        <v>47</v>
      </c>
      <c r="BB15" s="8">
        <v>0</v>
      </c>
      <c r="BC15" s="105">
        <v>0</v>
      </c>
      <c r="BD15" s="8">
        <v>965</v>
      </c>
      <c r="BE15" s="8">
        <v>263</v>
      </c>
      <c r="BF15" s="105">
        <v>0.27253886010362693</v>
      </c>
      <c r="BG15" s="8">
        <v>0</v>
      </c>
      <c r="BH15" s="8">
        <v>0</v>
      </c>
      <c r="BI15" s="105" t="s">
        <v>733</v>
      </c>
      <c r="BJ15" s="25">
        <v>5</v>
      </c>
      <c r="BK15" s="25">
        <v>0</v>
      </c>
      <c r="BL15" s="105">
        <f t="shared" si="1"/>
        <v>0</v>
      </c>
      <c r="BM15" s="25">
        <v>6</v>
      </c>
      <c r="BN15" s="25">
        <v>0</v>
      </c>
      <c r="BO15" s="105">
        <f t="shared" si="0"/>
        <v>0</v>
      </c>
    </row>
    <row r="16" spans="1:67" s="1" customFormat="1" ht="15" customHeight="1" x14ac:dyDescent="0.55000000000000004">
      <c r="A16" s="16">
        <v>5</v>
      </c>
      <c r="B16" s="17" t="s">
        <v>21</v>
      </c>
      <c r="C16" s="18">
        <v>9204</v>
      </c>
      <c r="D16" s="17" t="s">
        <v>27</v>
      </c>
      <c r="E16" s="8">
        <v>2844</v>
      </c>
      <c r="F16" s="8">
        <v>1971</v>
      </c>
      <c r="G16" s="105">
        <v>0.69303797468354433</v>
      </c>
      <c r="H16" s="8">
        <v>454</v>
      </c>
      <c r="I16" s="8">
        <v>74</v>
      </c>
      <c r="J16" s="105">
        <v>0.16299559471365638</v>
      </c>
      <c r="K16" s="8">
        <v>3298</v>
      </c>
      <c r="L16" s="8">
        <v>2045</v>
      </c>
      <c r="M16" s="105">
        <v>0.62007277137659189</v>
      </c>
      <c r="N16" s="8">
        <v>4442</v>
      </c>
      <c r="O16" s="8">
        <v>1298</v>
      </c>
      <c r="P16" s="105">
        <v>0.29221071589374153</v>
      </c>
      <c r="Q16" s="8">
        <v>7740</v>
      </c>
      <c r="R16" s="8">
        <v>3343</v>
      </c>
      <c r="S16" s="105">
        <v>0.43191214470284239</v>
      </c>
      <c r="T16" s="8">
        <v>308</v>
      </c>
      <c r="U16" s="8">
        <v>56</v>
      </c>
      <c r="V16" s="105">
        <v>0.18181818181818182</v>
      </c>
      <c r="W16" s="8">
        <v>53</v>
      </c>
      <c r="X16" s="8">
        <v>31</v>
      </c>
      <c r="Y16" s="105">
        <v>0.58490566037735847</v>
      </c>
      <c r="Z16" s="8">
        <v>10</v>
      </c>
      <c r="AA16" s="8">
        <v>2</v>
      </c>
      <c r="AB16" s="105">
        <v>0.2</v>
      </c>
      <c r="AC16" s="8">
        <v>3257</v>
      </c>
      <c r="AD16" s="8">
        <v>948</v>
      </c>
      <c r="AE16" s="105">
        <v>0.29106539760515809</v>
      </c>
      <c r="AF16" s="8">
        <v>3</v>
      </c>
      <c r="AG16" s="8">
        <v>3</v>
      </c>
      <c r="AH16" s="105">
        <v>1</v>
      </c>
      <c r="AI16" s="8">
        <v>378</v>
      </c>
      <c r="AJ16" s="8">
        <v>78</v>
      </c>
      <c r="AK16" s="105">
        <v>0.20634920634920634</v>
      </c>
      <c r="AL16" s="8">
        <v>10</v>
      </c>
      <c r="AM16" s="8">
        <v>10</v>
      </c>
      <c r="AN16" s="105">
        <v>1</v>
      </c>
      <c r="AO16" s="8">
        <v>130</v>
      </c>
      <c r="AP16" s="8">
        <v>58</v>
      </c>
      <c r="AQ16" s="105">
        <v>0.44615384615384618</v>
      </c>
      <c r="AR16" s="8">
        <v>0</v>
      </c>
      <c r="AS16" s="8">
        <v>2</v>
      </c>
      <c r="AT16" s="105" t="s">
        <v>733</v>
      </c>
      <c r="AU16" s="8">
        <v>0</v>
      </c>
      <c r="AV16" s="8">
        <v>1</v>
      </c>
      <c r="AW16" s="105" t="s">
        <v>733</v>
      </c>
      <c r="AX16" s="8">
        <v>20</v>
      </c>
      <c r="AY16" s="8">
        <v>1</v>
      </c>
      <c r="AZ16" s="105">
        <v>0.05</v>
      </c>
      <c r="BA16" s="8">
        <v>47</v>
      </c>
      <c r="BB16" s="8">
        <v>7</v>
      </c>
      <c r="BC16" s="105">
        <v>0.14893617021276595</v>
      </c>
      <c r="BD16" s="8">
        <v>226</v>
      </c>
      <c r="BE16" s="8">
        <v>94</v>
      </c>
      <c r="BF16" s="105">
        <v>0.41592920353982299</v>
      </c>
      <c r="BG16" s="8">
        <v>0</v>
      </c>
      <c r="BH16" s="8">
        <v>0</v>
      </c>
      <c r="BI16" s="105" t="s">
        <v>733</v>
      </c>
      <c r="BJ16" s="25">
        <v>5</v>
      </c>
      <c r="BK16" s="25">
        <v>0</v>
      </c>
      <c r="BL16" s="105">
        <f t="shared" si="1"/>
        <v>0</v>
      </c>
      <c r="BM16" s="25">
        <v>5</v>
      </c>
      <c r="BN16" s="25">
        <v>0</v>
      </c>
      <c r="BO16" s="105">
        <f t="shared" si="0"/>
        <v>0</v>
      </c>
    </row>
    <row r="17" spans="1:67" s="1" customFormat="1" ht="15" customHeight="1" x14ac:dyDescent="0.55000000000000004">
      <c r="A17" s="16">
        <v>5</v>
      </c>
      <c r="B17" s="17" t="s">
        <v>21</v>
      </c>
      <c r="C17" s="18">
        <v>9205</v>
      </c>
      <c r="D17" s="17" t="s">
        <v>28</v>
      </c>
      <c r="E17" s="8">
        <v>3149</v>
      </c>
      <c r="F17" s="8">
        <v>779</v>
      </c>
      <c r="G17" s="105">
        <v>0.24738012067322959</v>
      </c>
      <c r="H17" s="8">
        <v>584</v>
      </c>
      <c r="I17" s="8">
        <v>43</v>
      </c>
      <c r="J17" s="105">
        <v>7.3630136986301373E-2</v>
      </c>
      <c r="K17" s="8">
        <v>3733</v>
      </c>
      <c r="L17" s="8">
        <v>822</v>
      </c>
      <c r="M17" s="105">
        <v>0.22019823198499866</v>
      </c>
      <c r="N17" s="8">
        <v>7514</v>
      </c>
      <c r="O17" s="8">
        <v>426</v>
      </c>
      <c r="P17" s="105">
        <v>5.6694170881022091E-2</v>
      </c>
      <c r="Q17" s="8">
        <v>11247</v>
      </c>
      <c r="R17" s="8">
        <v>1248</v>
      </c>
      <c r="S17" s="105">
        <v>0.11096292344625233</v>
      </c>
      <c r="T17" s="8">
        <v>551</v>
      </c>
      <c r="U17" s="8">
        <v>61</v>
      </c>
      <c r="V17" s="105">
        <v>0.11070780399274047</v>
      </c>
      <c r="W17" s="8">
        <v>70</v>
      </c>
      <c r="X17" s="8">
        <v>11</v>
      </c>
      <c r="Y17" s="105">
        <v>0.15714285714285714</v>
      </c>
      <c r="Z17" s="8">
        <v>186</v>
      </c>
      <c r="AA17" s="8">
        <v>54</v>
      </c>
      <c r="AB17" s="105">
        <v>0.29032258064516131</v>
      </c>
      <c r="AC17" s="8">
        <v>2290</v>
      </c>
      <c r="AD17" s="8">
        <v>54</v>
      </c>
      <c r="AE17" s="105">
        <v>2.3580786026200874E-2</v>
      </c>
      <c r="AF17" s="8">
        <v>24</v>
      </c>
      <c r="AG17" s="8">
        <v>1</v>
      </c>
      <c r="AH17" s="105">
        <v>4.1666666666666664E-2</v>
      </c>
      <c r="AI17" s="8">
        <v>2646</v>
      </c>
      <c r="AJ17" s="8">
        <v>140</v>
      </c>
      <c r="AK17" s="105">
        <v>5.2910052910052907E-2</v>
      </c>
      <c r="AL17" s="8">
        <v>14</v>
      </c>
      <c r="AM17" s="8">
        <v>2</v>
      </c>
      <c r="AN17" s="105">
        <v>0.14285714285714285</v>
      </c>
      <c r="AO17" s="8">
        <v>85</v>
      </c>
      <c r="AP17" s="8">
        <v>19</v>
      </c>
      <c r="AQ17" s="105">
        <v>0.22352941176470589</v>
      </c>
      <c r="AR17" s="8">
        <v>0</v>
      </c>
      <c r="AS17" s="8">
        <v>0</v>
      </c>
      <c r="AT17" s="105" t="s">
        <v>733</v>
      </c>
      <c r="AU17" s="8">
        <v>0</v>
      </c>
      <c r="AV17" s="8">
        <v>0</v>
      </c>
      <c r="AW17" s="105" t="s">
        <v>733</v>
      </c>
      <c r="AX17" s="8">
        <v>9</v>
      </c>
      <c r="AY17" s="8">
        <v>0</v>
      </c>
      <c r="AZ17" s="105">
        <v>0</v>
      </c>
      <c r="BA17" s="8">
        <v>785</v>
      </c>
      <c r="BB17" s="8">
        <v>57</v>
      </c>
      <c r="BC17" s="105">
        <v>7.2611464968152864E-2</v>
      </c>
      <c r="BD17" s="8">
        <v>854</v>
      </c>
      <c r="BE17" s="8">
        <v>25</v>
      </c>
      <c r="BF17" s="105">
        <v>2.9274004683840751E-2</v>
      </c>
      <c r="BG17" s="8">
        <v>0</v>
      </c>
      <c r="BH17" s="8">
        <v>0</v>
      </c>
      <c r="BI17" s="105" t="s">
        <v>733</v>
      </c>
      <c r="BJ17" s="25">
        <v>7</v>
      </c>
      <c r="BK17" s="25">
        <v>0</v>
      </c>
      <c r="BL17" s="105">
        <f t="shared" si="1"/>
        <v>0</v>
      </c>
      <c r="BM17" s="25">
        <v>5</v>
      </c>
      <c r="BN17" s="25">
        <v>0</v>
      </c>
      <c r="BO17" s="105">
        <f t="shared" si="0"/>
        <v>0</v>
      </c>
    </row>
    <row r="18" spans="1:67" s="1" customFormat="1" ht="15" customHeight="1" x14ac:dyDescent="0.55000000000000004">
      <c r="A18" s="16">
        <v>5</v>
      </c>
      <c r="B18" s="17" t="s">
        <v>21</v>
      </c>
      <c r="C18" s="18">
        <v>9206</v>
      </c>
      <c r="D18" s="17" t="s">
        <v>29</v>
      </c>
      <c r="E18" s="8">
        <v>3491</v>
      </c>
      <c r="F18" s="8">
        <v>2048</v>
      </c>
      <c r="G18" s="105">
        <v>0.58665138928673732</v>
      </c>
      <c r="H18" s="8">
        <v>941</v>
      </c>
      <c r="I18" s="8">
        <v>74</v>
      </c>
      <c r="J18" s="105">
        <v>7.8639744952178528E-2</v>
      </c>
      <c r="K18" s="8">
        <v>4432</v>
      </c>
      <c r="L18" s="8">
        <v>2122</v>
      </c>
      <c r="M18" s="105">
        <v>0.47879061371841153</v>
      </c>
      <c r="N18" s="8">
        <v>11801</v>
      </c>
      <c r="O18" s="8">
        <v>2306</v>
      </c>
      <c r="P18" s="105">
        <v>0.19540716888399287</v>
      </c>
      <c r="Q18" s="8">
        <v>16233</v>
      </c>
      <c r="R18" s="8">
        <v>4428</v>
      </c>
      <c r="S18" s="105">
        <v>0.27277767510626499</v>
      </c>
      <c r="T18" s="8">
        <v>427</v>
      </c>
      <c r="U18" s="8">
        <v>18</v>
      </c>
      <c r="V18" s="105">
        <v>4.2154566744730677E-2</v>
      </c>
      <c r="W18" s="8">
        <v>126</v>
      </c>
      <c r="X18" s="8">
        <v>11</v>
      </c>
      <c r="Y18" s="105">
        <v>8.7301587301587297E-2</v>
      </c>
      <c r="Z18" s="8">
        <v>146</v>
      </c>
      <c r="AA18" s="8">
        <v>0</v>
      </c>
      <c r="AB18" s="105">
        <v>0</v>
      </c>
      <c r="AC18" s="8">
        <v>5633</v>
      </c>
      <c r="AD18" s="8">
        <v>452</v>
      </c>
      <c r="AE18" s="105">
        <v>8.0241434404402623E-2</v>
      </c>
      <c r="AF18" s="8">
        <v>14</v>
      </c>
      <c r="AG18" s="8">
        <v>1</v>
      </c>
      <c r="AH18" s="105">
        <v>7.1428571428571425E-2</v>
      </c>
      <c r="AI18" s="8">
        <v>2443</v>
      </c>
      <c r="AJ18" s="8">
        <v>111</v>
      </c>
      <c r="AK18" s="105">
        <v>4.5435939418747441E-2</v>
      </c>
      <c r="AL18" s="8">
        <v>24</v>
      </c>
      <c r="AM18" s="8">
        <v>4</v>
      </c>
      <c r="AN18" s="105">
        <v>0.16666666666666666</v>
      </c>
      <c r="AO18" s="8">
        <v>104</v>
      </c>
      <c r="AP18" s="8">
        <v>19</v>
      </c>
      <c r="AQ18" s="105">
        <v>0.18269230769230768</v>
      </c>
      <c r="AR18" s="8">
        <v>0</v>
      </c>
      <c r="AS18" s="8">
        <v>0</v>
      </c>
      <c r="AT18" s="105" t="s">
        <v>733</v>
      </c>
      <c r="AU18" s="8">
        <v>0</v>
      </c>
      <c r="AV18" s="8">
        <v>0</v>
      </c>
      <c r="AW18" s="105" t="s">
        <v>733</v>
      </c>
      <c r="AX18" s="8">
        <v>14</v>
      </c>
      <c r="AY18" s="8">
        <v>0</v>
      </c>
      <c r="AZ18" s="105">
        <v>0</v>
      </c>
      <c r="BA18" s="8">
        <v>325</v>
      </c>
      <c r="BB18" s="8">
        <v>14</v>
      </c>
      <c r="BC18" s="105">
        <v>4.3076923076923075E-2</v>
      </c>
      <c r="BD18" s="8">
        <v>2545</v>
      </c>
      <c r="BE18" s="8">
        <v>1674</v>
      </c>
      <c r="BF18" s="105">
        <v>0.65776031434184679</v>
      </c>
      <c r="BG18" s="8">
        <v>0</v>
      </c>
      <c r="BH18" s="8">
        <v>0</v>
      </c>
      <c r="BI18" s="105" t="s">
        <v>733</v>
      </c>
      <c r="BJ18" s="25">
        <v>5</v>
      </c>
      <c r="BK18" s="25">
        <v>0</v>
      </c>
      <c r="BL18" s="105">
        <f t="shared" si="1"/>
        <v>0</v>
      </c>
      <c r="BM18" s="25">
        <v>5</v>
      </c>
      <c r="BN18" s="25">
        <v>0</v>
      </c>
      <c r="BO18" s="105">
        <f t="shared" si="0"/>
        <v>0</v>
      </c>
    </row>
    <row r="19" spans="1:67" s="1" customFormat="1" ht="15" customHeight="1" x14ac:dyDescent="0.55000000000000004">
      <c r="A19" s="16">
        <v>5</v>
      </c>
      <c r="B19" s="17" t="s">
        <v>21</v>
      </c>
      <c r="C19" s="18">
        <v>9301</v>
      </c>
      <c r="D19" s="17" t="s">
        <v>30</v>
      </c>
      <c r="E19" s="8">
        <v>3742</v>
      </c>
      <c r="F19" s="8">
        <v>1884</v>
      </c>
      <c r="G19" s="105">
        <v>0.50347407803313737</v>
      </c>
      <c r="H19" s="8">
        <v>633</v>
      </c>
      <c r="I19" s="8">
        <v>55</v>
      </c>
      <c r="J19" s="105">
        <v>8.6887835703001584E-2</v>
      </c>
      <c r="K19" s="8">
        <v>4375</v>
      </c>
      <c r="L19" s="8">
        <v>1939</v>
      </c>
      <c r="M19" s="105">
        <v>0.44319999999999998</v>
      </c>
      <c r="N19" s="8">
        <v>9749</v>
      </c>
      <c r="O19" s="8">
        <v>1574</v>
      </c>
      <c r="P19" s="105">
        <v>0.16145245666222177</v>
      </c>
      <c r="Q19" s="8">
        <v>14124</v>
      </c>
      <c r="R19" s="8">
        <v>3513</v>
      </c>
      <c r="S19" s="105">
        <v>0.24872557349192864</v>
      </c>
      <c r="T19" s="8">
        <v>253</v>
      </c>
      <c r="U19" s="8">
        <v>48</v>
      </c>
      <c r="V19" s="105">
        <v>0.18972332015810275</v>
      </c>
      <c r="W19" s="8">
        <v>90</v>
      </c>
      <c r="X19" s="8">
        <v>49</v>
      </c>
      <c r="Y19" s="105">
        <v>0.5444444444444444</v>
      </c>
      <c r="Z19" s="8">
        <v>19</v>
      </c>
      <c r="AA19" s="8">
        <v>6</v>
      </c>
      <c r="AB19" s="105">
        <v>0.31578947368421051</v>
      </c>
      <c r="AC19" s="8">
        <v>7416</v>
      </c>
      <c r="AD19" s="8">
        <v>1124</v>
      </c>
      <c r="AE19" s="105">
        <v>0.15156418554476808</v>
      </c>
      <c r="AF19" s="8">
        <v>7</v>
      </c>
      <c r="AG19" s="8">
        <v>2</v>
      </c>
      <c r="AH19" s="105">
        <v>0.2857142857142857</v>
      </c>
      <c r="AI19" s="8">
        <v>1118</v>
      </c>
      <c r="AJ19" s="8">
        <v>179</v>
      </c>
      <c r="AK19" s="105">
        <v>0.16010733452593917</v>
      </c>
      <c r="AL19" s="8">
        <v>6</v>
      </c>
      <c r="AM19" s="8">
        <v>6</v>
      </c>
      <c r="AN19" s="105">
        <v>1</v>
      </c>
      <c r="AO19" s="8">
        <v>155</v>
      </c>
      <c r="AP19" s="8">
        <v>70</v>
      </c>
      <c r="AQ19" s="105">
        <v>0.45161290322580644</v>
      </c>
      <c r="AR19" s="8">
        <v>0</v>
      </c>
      <c r="AS19" s="8">
        <v>7</v>
      </c>
      <c r="AT19" s="105" t="s">
        <v>733</v>
      </c>
      <c r="AU19" s="8">
        <v>0</v>
      </c>
      <c r="AV19" s="8">
        <v>1</v>
      </c>
      <c r="AW19" s="105" t="s">
        <v>733</v>
      </c>
      <c r="AX19" s="8">
        <v>9</v>
      </c>
      <c r="AY19" s="8">
        <v>5</v>
      </c>
      <c r="AZ19" s="105">
        <v>0.55555555555555558</v>
      </c>
      <c r="BA19" s="8">
        <v>140</v>
      </c>
      <c r="BB19" s="8">
        <v>0</v>
      </c>
      <c r="BC19" s="105">
        <v>0</v>
      </c>
      <c r="BD19" s="8">
        <v>536</v>
      </c>
      <c r="BE19" s="8">
        <v>76</v>
      </c>
      <c r="BF19" s="105">
        <v>0.1417910447761194</v>
      </c>
      <c r="BG19" s="8">
        <v>0</v>
      </c>
      <c r="BH19" s="8">
        <v>0</v>
      </c>
      <c r="BI19" s="105" t="s">
        <v>733</v>
      </c>
      <c r="BJ19" s="25">
        <v>11</v>
      </c>
      <c r="BK19" s="25">
        <v>1</v>
      </c>
      <c r="BL19" s="105">
        <f t="shared" si="1"/>
        <v>9.0909090909090912E-2</v>
      </c>
      <c r="BM19" s="25">
        <v>5</v>
      </c>
      <c r="BN19" s="25">
        <v>1</v>
      </c>
      <c r="BO19" s="105">
        <f t="shared" si="0"/>
        <v>0.2</v>
      </c>
    </row>
    <row r="20" spans="1:67" s="1" customFormat="1" ht="15" customHeight="1" x14ac:dyDescent="0.55000000000000004">
      <c r="A20" s="16">
        <v>5</v>
      </c>
      <c r="B20" s="17" t="s">
        <v>21</v>
      </c>
      <c r="C20" s="18">
        <v>9401</v>
      </c>
      <c r="D20" s="17" t="s">
        <v>31</v>
      </c>
      <c r="E20" s="8">
        <v>5274</v>
      </c>
      <c r="F20" s="8">
        <v>1901</v>
      </c>
      <c r="G20" s="105">
        <v>0.36044747819491846</v>
      </c>
      <c r="H20" s="8">
        <v>1069</v>
      </c>
      <c r="I20" s="8">
        <v>96</v>
      </c>
      <c r="J20" s="105">
        <v>8.9803554724041154E-2</v>
      </c>
      <c r="K20" s="8">
        <v>6343</v>
      </c>
      <c r="L20" s="8">
        <v>1997</v>
      </c>
      <c r="M20" s="105">
        <v>0.31483525145830049</v>
      </c>
      <c r="N20" s="8">
        <v>17772</v>
      </c>
      <c r="O20" s="8">
        <v>205</v>
      </c>
      <c r="P20" s="105">
        <v>1.1534998874634257E-2</v>
      </c>
      <c r="Q20" s="8">
        <v>24115</v>
      </c>
      <c r="R20" s="8">
        <v>2202</v>
      </c>
      <c r="S20" s="105">
        <v>9.1312461123781885E-2</v>
      </c>
      <c r="T20" s="8">
        <v>1294</v>
      </c>
      <c r="U20" s="8">
        <v>43</v>
      </c>
      <c r="V20" s="105">
        <v>3.3230293663060281E-2</v>
      </c>
      <c r="W20" s="8">
        <v>164</v>
      </c>
      <c r="X20" s="8">
        <v>15</v>
      </c>
      <c r="Y20" s="105">
        <v>9.1463414634146339E-2</v>
      </c>
      <c r="Z20" s="8">
        <v>100</v>
      </c>
      <c r="AA20" s="8">
        <v>1</v>
      </c>
      <c r="AB20" s="105">
        <v>0.01</v>
      </c>
      <c r="AC20" s="8">
        <v>7507</v>
      </c>
      <c r="AD20" s="8">
        <v>68</v>
      </c>
      <c r="AE20" s="105">
        <v>9.0582123351538556E-3</v>
      </c>
      <c r="AF20" s="8">
        <v>61</v>
      </c>
      <c r="AG20" s="8">
        <v>0</v>
      </c>
      <c r="AH20" s="105">
        <v>0</v>
      </c>
      <c r="AI20" s="8">
        <v>7002</v>
      </c>
      <c r="AJ20" s="8">
        <v>35</v>
      </c>
      <c r="AK20" s="105">
        <v>4.9985718366181093E-3</v>
      </c>
      <c r="AL20" s="8">
        <v>28</v>
      </c>
      <c r="AM20" s="8">
        <v>1</v>
      </c>
      <c r="AN20" s="105">
        <v>3.5714285714285712E-2</v>
      </c>
      <c r="AO20" s="8">
        <v>130</v>
      </c>
      <c r="AP20" s="8">
        <v>18</v>
      </c>
      <c r="AQ20" s="105">
        <v>0.13846153846153847</v>
      </c>
      <c r="AR20" s="8">
        <v>0</v>
      </c>
      <c r="AS20" s="8">
        <v>0</v>
      </c>
      <c r="AT20" s="105" t="s">
        <v>733</v>
      </c>
      <c r="AU20" s="8">
        <v>0</v>
      </c>
      <c r="AV20" s="8">
        <v>0</v>
      </c>
      <c r="AW20" s="105" t="s">
        <v>733</v>
      </c>
      <c r="AX20" s="8">
        <v>9</v>
      </c>
      <c r="AY20" s="8">
        <v>0</v>
      </c>
      <c r="AZ20" s="105">
        <v>0</v>
      </c>
      <c r="BA20" s="8">
        <v>603</v>
      </c>
      <c r="BB20" s="8">
        <v>3</v>
      </c>
      <c r="BC20" s="105">
        <v>4.9751243781094526E-3</v>
      </c>
      <c r="BD20" s="8">
        <v>874</v>
      </c>
      <c r="BE20" s="8">
        <v>18</v>
      </c>
      <c r="BF20" s="105">
        <v>2.0594965675057208E-2</v>
      </c>
      <c r="BG20" s="8">
        <v>0</v>
      </c>
      <c r="BH20" s="8">
        <v>0</v>
      </c>
      <c r="BI20" s="105" t="s">
        <v>733</v>
      </c>
      <c r="BJ20" s="25">
        <v>12</v>
      </c>
      <c r="BK20" s="25">
        <v>1</v>
      </c>
      <c r="BL20" s="105">
        <f t="shared" si="1"/>
        <v>8.3333333333333329E-2</v>
      </c>
      <c r="BM20" s="25">
        <v>5</v>
      </c>
      <c r="BN20" s="25">
        <v>0</v>
      </c>
      <c r="BO20" s="105">
        <f t="shared" si="0"/>
        <v>0</v>
      </c>
    </row>
    <row r="21" spans="1:67" s="1" customFormat="1" ht="15" customHeight="1" x14ac:dyDescent="0.55000000000000004">
      <c r="A21" s="16">
        <v>5</v>
      </c>
      <c r="B21" s="17" t="s">
        <v>21</v>
      </c>
      <c r="C21" s="18">
        <v>9402</v>
      </c>
      <c r="D21" s="17" t="s">
        <v>32</v>
      </c>
      <c r="E21" s="8">
        <v>5773</v>
      </c>
      <c r="F21" s="8">
        <v>2507</v>
      </c>
      <c r="G21" s="105">
        <v>0.43426294820717132</v>
      </c>
      <c r="H21" s="8">
        <v>846</v>
      </c>
      <c r="I21" s="8">
        <v>101</v>
      </c>
      <c r="J21" s="105">
        <v>0.11938534278959811</v>
      </c>
      <c r="K21" s="8">
        <v>6619</v>
      </c>
      <c r="L21" s="8">
        <v>2608</v>
      </c>
      <c r="M21" s="105">
        <v>0.39401722314549026</v>
      </c>
      <c r="N21" s="8">
        <v>5655</v>
      </c>
      <c r="O21" s="8">
        <v>650</v>
      </c>
      <c r="P21" s="105">
        <v>0.11494252873563218</v>
      </c>
      <c r="Q21" s="8">
        <v>12274</v>
      </c>
      <c r="R21" s="8">
        <v>3258</v>
      </c>
      <c r="S21" s="105">
        <v>0.26543913964477756</v>
      </c>
      <c r="T21" s="8">
        <v>600</v>
      </c>
      <c r="U21" s="8">
        <v>53</v>
      </c>
      <c r="V21" s="105">
        <v>8.8333333333333333E-2</v>
      </c>
      <c r="W21" s="8">
        <v>100</v>
      </c>
      <c r="X21" s="8">
        <v>22</v>
      </c>
      <c r="Y21" s="105">
        <v>0.22</v>
      </c>
      <c r="Z21" s="8">
        <v>60</v>
      </c>
      <c r="AA21" s="8">
        <v>5</v>
      </c>
      <c r="AB21" s="105">
        <v>8.3333333333333329E-2</v>
      </c>
      <c r="AC21" s="8">
        <v>2520</v>
      </c>
      <c r="AD21" s="8">
        <v>193</v>
      </c>
      <c r="AE21" s="105">
        <v>7.6587301587301593E-2</v>
      </c>
      <c r="AF21" s="8">
        <v>55</v>
      </c>
      <c r="AG21" s="8">
        <v>0</v>
      </c>
      <c r="AH21" s="105">
        <v>0</v>
      </c>
      <c r="AI21" s="8">
        <v>1182</v>
      </c>
      <c r="AJ21" s="8">
        <v>172</v>
      </c>
      <c r="AK21" s="105">
        <v>0.1455160744500846</v>
      </c>
      <c r="AL21" s="8">
        <v>10</v>
      </c>
      <c r="AM21" s="8">
        <v>9</v>
      </c>
      <c r="AN21" s="105">
        <v>0.9</v>
      </c>
      <c r="AO21" s="8">
        <v>139</v>
      </c>
      <c r="AP21" s="8">
        <v>55</v>
      </c>
      <c r="AQ21" s="105">
        <v>0.39568345323741005</v>
      </c>
      <c r="AR21" s="8">
        <v>0</v>
      </c>
      <c r="AS21" s="8">
        <v>4</v>
      </c>
      <c r="AT21" s="105" t="s">
        <v>733</v>
      </c>
      <c r="AU21" s="8">
        <v>0</v>
      </c>
      <c r="AV21" s="8">
        <v>0</v>
      </c>
      <c r="AW21" s="105" t="s">
        <v>733</v>
      </c>
      <c r="AX21" s="8">
        <v>12</v>
      </c>
      <c r="AY21" s="8">
        <v>0</v>
      </c>
      <c r="AZ21" s="105">
        <v>0</v>
      </c>
      <c r="BA21" s="8">
        <v>206</v>
      </c>
      <c r="BB21" s="8">
        <v>4</v>
      </c>
      <c r="BC21" s="105">
        <v>1.9417475728155338E-2</v>
      </c>
      <c r="BD21" s="8">
        <v>771</v>
      </c>
      <c r="BE21" s="8">
        <v>120</v>
      </c>
      <c r="BF21" s="105">
        <v>0.1556420233463035</v>
      </c>
      <c r="BG21" s="8">
        <v>0</v>
      </c>
      <c r="BH21" s="8">
        <v>0</v>
      </c>
      <c r="BI21" s="105" t="s">
        <v>733</v>
      </c>
      <c r="BJ21" s="25">
        <v>16</v>
      </c>
      <c r="BK21" s="25">
        <v>2</v>
      </c>
      <c r="BL21" s="105">
        <f t="shared" si="1"/>
        <v>0.125</v>
      </c>
      <c r="BM21" s="25">
        <v>5</v>
      </c>
      <c r="BN21" s="25">
        <v>1</v>
      </c>
      <c r="BO21" s="105">
        <f t="shared" si="0"/>
        <v>0.2</v>
      </c>
    </row>
    <row r="22" spans="1:67" s="1" customFormat="1" ht="15" customHeight="1" x14ac:dyDescent="0.55000000000000004">
      <c r="A22" s="16">
        <v>5</v>
      </c>
      <c r="B22" s="17" t="s">
        <v>21</v>
      </c>
      <c r="C22" s="18">
        <v>9501</v>
      </c>
      <c r="D22" s="17" t="s">
        <v>33</v>
      </c>
      <c r="E22" s="8">
        <v>4409</v>
      </c>
      <c r="F22" s="8">
        <v>1739</v>
      </c>
      <c r="G22" s="105">
        <v>0.39442050351553642</v>
      </c>
      <c r="H22" s="8">
        <v>403</v>
      </c>
      <c r="I22" s="8">
        <v>30</v>
      </c>
      <c r="J22" s="105">
        <v>7.4441687344913146E-2</v>
      </c>
      <c r="K22" s="8">
        <v>4812</v>
      </c>
      <c r="L22" s="8">
        <v>1769</v>
      </c>
      <c r="M22" s="105">
        <v>0.36762261014131337</v>
      </c>
      <c r="N22" s="8">
        <v>3426</v>
      </c>
      <c r="O22" s="8">
        <v>962</v>
      </c>
      <c r="P22" s="105">
        <v>0.28079392877991827</v>
      </c>
      <c r="Q22" s="8">
        <v>8238</v>
      </c>
      <c r="R22" s="8">
        <v>2731</v>
      </c>
      <c r="S22" s="105">
        <v>0.33151250303471719</v>
      </c>
      <c r="T22" s="8">
        <v>74</v>
      </c>
      <c r="U22" s="8">
        <v>11</v>
      </c>
      <c r="V22" s="105">
        <v>0.14864864864864866</v>
      </c>
      <c r="W22" s="8">
        <v>235</v>
      </c>
      <c r="X22" s="8">
        <v>20</v>
      </c>
      <c r="Y22" s="105">
        <v>8.5106382978723402E-2</v>
      </c>
      <c r="Z22" s="8">
        <v>19</v>
      </c>
      <c r="AA22" s="8">
        <v>9</v>
      </c>
      <c r="AB22" s="105">
        <v>0.47368421052631576</v>
      </c>
      <c r="AC22" s="8">
        <v>2174</v>
      </c>
      <c r="AD22" s="8">
        <v>702</v>
      </c>
      <c r="AE22" s="105">
        <v>0.32290708371665133</v>
      </c>
      <c r="AF22" s="8">
        <v>0</v>
      </c>
      <c r="AG22" s="8">
        <v>0</v>
      </c>
      <c r="AH22" s="105" t="s">
        <v>733</v>
      </c>
      <c r="AI22" s="8">
        <v>382</v>
      </c>
      <c r="AJ22" s="8">
        <v>130</v>
      </c>
      <c r="AK22" s="105">
        <v>0.34031413612565448</v>
      </c>
      <c r="AL22" s="8">
        <v>136</v>
      </c>
      <c r="AM22" s="8">
        <v>11</v>
      </c>
      <c r="AN22" s="105">
        <v>8.0882352941176475E-2</v>
      </c>
      <c r="AO22" s="8">
        <v>89</v>
      </c>
      <c r="AP22" s="8">
        <v>19</v>
      </c>
      <c r="AQ22" s="105">
        <v>0.21348314606741572</v>
      </c>
      <c r="AR22" s="8">
        <v>0</v>
      </c>
      <c r="AS22" s="8">
        <v>2</v>
      </c>
      <c r="AT22" s="105" t="s">
        <v>733</v>
      </c>
      <c r="AU22" s="8">
        <v>0</v>
      </c>
      <c r="AV22" s="8">
        <v>0</v>
      </c>
      <c r="AW22" s="105" t="s">
        <v>733</v>
      </c>
      <c r="AX22" s="8">
        <v>6</v>
      </c>
      <c r="AY22" s="8">
        <v>0</v>
      </c>
      <c r="AZ22" s="105">
        <v>0</v>
      </c>
      <c r="BA22" s="8">
        <v>47</v>
      </c>
      <c r="BB22" s="8">
        <v>4</v>
      </c>
      <c r="BC22" s="105">
        <v>8.5106382978723402E-2</v>
      </c>
      <c r="BD22" s="8">
        <v>264</v>
      </c>
      <c r="BE22" s="8">
        <v>51</v>
      </c>
      <c r="BF22" s="105">
        <v>0.19318181818181818</v>
      </c>
      <c r="BG22" s="8">
        <v>0</v>
      </c>
      <c r="BH22" s="8">
        <v>0</v>
      </c>
      <c r="BI22" s="105" t="s">
        <v>733</v>
      </c>
      <c r="BJ22" s="25">
        <v>5</v>
      </c>
      <c r="BK22" s="25">
        <v>0</v>
      </c>
      <c r="BL22" s="105">
        <f t="shared" si="1"/>
        <v>0</v>
      </c>
      <c r="BM22" s="25">
        <v>5</v>
      </c>
      <c r="BN22" s="25">
        <v>0</v>
      </c>
      <c r="BO22" s="105">
        <f t="shared" si="0"/>
        <v>0</v>
      </c>
    </row>
    <row r="23" spans="1:67" s="1" customFormat="1" ht="15" customHeight="1" x14ac:dyDescent="0.55000000000000004">
      <c r="A23" s="16">
        <v>5</v>
      </c>
      <c r="B23" s="17" t="s">
        <v>21</v>
      </c>
      <c r="C23" s="18">
        <v>9502</v>
      </c>
      <c r="D23" s="17" t="s">
        <v>34</v>
      </c>
      <c r="E23" s="8">
        <v>4056</v>
      </c>
      <c r="F23" s="8">
        <v>1532</v>
      </c>
      <c r="G23" s="105">
        <v>0.37771203155818539</v>
      </c>
      <c r="H23" s="8">
        <v>1628</v>
      </c>
      <c r="I23" s="8">
        <v>91</v>
      </c>
      <c r="J23" s="105">
        <v>5.5896805896805894E-2</v>
      </c>
      <c r="K23" s="8">
        <v>5684</v>
      </c>
      <c r="L23" s="8">
        <v>1623</v>
      </c>
      <c r="M23" s="105">
        <v>0.28553835327234339</v>
      </c>
      <c r="N23" s="8">
        <v>17805</v>
      </c>
      <c r="O23" s="8">
        <v>2556</v>
      </c>
      <c r="P23" s="105">
        <v>0.14355518112889637</v>
      </c>
      <c r="Q23" s="8">
        <v>23489</v>
      </c>
      <c r="R23" s="8">
        <v>4179</v>
      </c>
      <c r="S23" s="105">
        <v>0.17791306569032314</v>
      </c>
      <c r="T23" s="8">
        <v>228</v>
      </c>
      <c r="U23" s="8">
        <v>21</v>
      </c>
      <c r="V23" s="105">
        <v>9.2105263157894732E-2</v>
      </c>
      <c r="W23" s="8">
        <v>117</v>
      </c>
      <c r="X23" s="8">
        <v>26</v>
      </c>
      <c r="Y23" s="105">
        <v>0.22222222222222221</v>
      </c>
      <c r="Z23" s="8">
        <v>144</v>
      </c>
      <c r="AA23" s="8">
        <v>5</v>
      </c>
      <c r="AB23" s="105">
        <v>3.4722222222222224E-2</v>
      </c>
      <c r="AC23" s="8">
        <v>10537</v>
      </c>
      <c r="AD23" s="8">
        <v>1509</v>
      </c>
      <c r="AE23" s="105">
        <v>0.14320964221315366</v>
      </c>
      <c r="AF23" s="8">
        <v>0</v>
      </c>
      <c r="AG23" s="8">
        <v>0</v>
      </c>
      <c r="AH23" s="105" t="s">
        <v>733</v>
      </c>
      <c r="AI23" s="8">
        <v>3229</v>
      </c>
      <c r="AJ23" s="8">
        <v>187</v>
      </c>
      <c r="AK23" s="105">
        <v>5.7912666460204397E-2</v>
      </c>
      <c r="AL23" s="8">
        <v>36</v>
      </c>
      <c r="AM23" s="8">
        <v>0</v>
      </c>
      <c r="AN23" s="105">
        <v>0</v>
      </c>
      <c r="AO23" s="8">
        <v>188</v>
      </c>
      <c r="AP23" s="8">
        <v>21</v>
      </c>
      <c r="AQ23" s="105">
        <v>0.11170212765957446</v>
      </c>
      <c r="AR23" s="8">
        <v>0</v>
      </c>
      <c r="AS23" s="8">
        <v>0</v>
      </c>
      <c r="AT23" s="105" t="s">
        <v>733</v>
      </c>
      <c r="AU23" s="8">
        <v>0</v>
      </c>
      <c r="AV23" s="8">
        <v>0</v>
      </c>
      <c r="AW23" s="105" t="s">
        <v>733</v>
      </c>
      <c r="AX23" s="8">
        <v>26</v>
      </c>
      <c r="AY23" s="8">
        <v>1</v>
      </c>
      <c r="AZ23" s="105">
        <v>3.8461538461538464E-2</v>
      </c>
      <c r="BA23" s="8">
        <v>792</v>
      </c>
      <c r="BB23" s="8">
        <v>163</v>
      </c>
      <c r="BC23" s="105">
        <v>0.2058080808080808</v>
      </c>
      <c r="BD23" s="8">
        <v>2508</v>
      </c>
      <c r="BE23" s="8">
        <v>617</v>
      </c>
      <c r="BF23" s="105">
        <v>0.24601275917065391</v>
      </c>
      <c r="BG23" s="8">
        <v>0</v>
      </c>
      <c r="BH23" s="8">
        <v>0</v>
      </c>
      <c r="BI23" s="105" t="s">
        <v>733</v>
      </c>
      <c r="BJ23" s="25">
        <v>8</v>
      </c>
      <c r="BK23" s="25">
        <v>0</v>
      </c>
      <c r="BL23" s="105">
        <f t="shared" si="1"/>
        <v>0</v>
      </c>
      <c r="BM23" s="25">
        <v>5</v>
      </c>
      <c r="BN23" s="25">
        <v>0</v>
      </c>
      <c r="BO23" s="105">
        <f t="shared" si="0"/>
        <v>0</v>
      </c>
    </row>
    <row r="24" spans="1:67" s="1" customFormat="1" ht="15" customHeight="1" x14ac:dyDescent="0.55000000000000004">
      <c r="A24" s="16">
        <v>5</v>
      </c>
      <c r="B24" s="17" t="s">
        <v>21</v>
      </c>
      <c r="C24" s="18">
        <v>9503</v>
      </c>
      <c r="D24" s="17" t="s">
        <v>35</v>
      </c>
      <c r="E24" s="8">
        <v>6297</v>
      </c>
      <c r="F24" s="8">
        <v>1545</v>
      </c>
      <c r="G24" s="105">
        <v>0.24535493091948546</v>
      </c>
      <c r="H24" s="8">
        <v>644</v>
      </c>
      <c r="I24" s="8">
        <v>48</v>
      </c>
      <c r="J24" s="105">
        <v>7.4534161490683232E-2</v>
      </c>
      <c r="K24" s="8">
        <v>6941</v>
      </c>
      <c r="L24" s="8">
        <v>1593</v>
      </c>
      <c r="M24" s="105">
        <v>0.22950583489410747</v>
      </c>
      <c r="N24" s="8">
        <v>6578</v>
      </c>
      <c r="O24" s="8">
        <v>1375</v>
      </c>
      <c r="P24" s="105">
        <v>0.20903010033444816</v>
      </c>
      <c r="Q24" s="8">
        <v>13519</v>
      </c>
      <c r="R24" s="8">
        <v>2968</v>
      </c>
      <c r="S24" s="105">
        <v>0.2195428655965678</v>
      </c>
      <c r="T24" s="8">
        <v>652</v>
      </c>
      <c r="U24" s="8">
        <v>37</v>
      </c>
      <c r="V24" s="105">
        <v>5.674846625766871E-2</v>
      </c>
      <c r="W24" s="8">
        <v>58</v>
      </c>
      <c r="X24" s="8">
        <v>16</v>
      </c>
      <c r="Y24" s="105">
        <v>0.27586206896551724</v>
      </c>
      <c r="Z24" s="8">
        <v>83</v>
      </c>
      <c r="AA24" s="8">
        <v>1</v>
      </c>
      <c r="AB24" s="105">
        <v>1.2048192771084338E-2</v>
      </c>
      <c r="AC24" s="8">
        <v>2740</v>
      </c>
      <c r="AD24" s="8">
        <v>839</v>
      </c>
      <c r="AE24" s="105">
        <v>0.30620437956204377</v>
      </c>
      <c r="AF24" s="8">
        <v>12</v>
      </c>
      <c r="AG24" s="8">
        <v>0</v>
      </c>
      <c r="AH24" s="105">
        <v>0</v>
      </c>
      <c r="AI24" s="8">
        <v>1228</v>
      </c>
      <c r="AJ24" s="8">
        <v>154</v>
      </c>
      <c r="AK24" s="105">
        <v>0.1254071661237785</v>
      </c>
      <c r="AL24" s="8">
        <v>4</v>
      </c>
      <c r="AM24" s="8">
        <v>0</v>
      </c>
      <c r="AN24" s="105">
        <v>0</v>
      </c>
      <c r="AO24" s="8">
        <v>41</v>
      </c>
      <c r="AP24" s="8">
        <v>13</v>
      </c>
      <c r="AQ24" s="105">
        <v>0.31707317073170732</v>
      </c>
      <c r="AR24" s="8">
        <v>0</v>
      </c>
      <c r="AS24" s="8">
        <v>0</v>
      </c>
      <c r="AT24" s="105" t="s">
        <v>733</v>
      </c>
      <c r="AU24" s="8">
        <v>0</v>
      </c>
      <c r="AV24" s="8">
        <v>0</v>
      </c>
      <c r="AW24" s="105" t="s">
        <v>733</v>
      </c>
      <c r="AX24" s="8">
        <v>5</v>
      </c>
      <c r="AY24" s="8">
        <v>1</v>
      </c>
      <c r="AZ24" s="105">
        <v>0.2</v>
      </c>
      <c r="BA24" s="8">
        <v>361</v>
      </c>
      <c r="BB24" s="8">
        <v>6</v>
      </c>
      <c r="BC24" s="105">
        <v>1.662049861495845E-2</v>
      </c>
      <c r="BD24" s="8">
        <v>1394</v>
      </c>
      <c r="BE24" s="8">
        <v>299</v>
      </c>
      <c r="BF24" s="105">
        <v>0.21449067431850788</v>
      </c>
      <c r="BG24" s="8">
        <v>0</v>
      </c>
      <c r="BH24" s="8">
        <v>0</v>
      </c>
      <c r="BI24" s="105" t="s">
        <v>733</v>
      </c>
      <c r="BJ24" s="25">
        <v>11</v>
      </c>
      <c r="BK24" s="25">
        <v>0</v>
      </c>
      <c r="BL24" s="105">
        <f t="shared" si="1"/>
        <v>0</v>
      </c>
      <c r="BM24" s="25">
        <v>5</v>
      </c>
      <c r="BN24" s="25">
        <v>0</v>
      </c>
      <c r="BO24" s="105">
        <f t="shared" si="0"/>
        <v>0</v>
      </c>
    </row>
    <row r="25" spans="1:67" s="1" customFormat="1" ht="15" customHeight="1" x14ac:dyDescent="0.55000000000000004">
      <c r="A25" s="16">
        <v>5</v>
      </c>
      <c r="B25" s="17" t="s">
        <v>21</v>
      </c>
      <c r="C25" s="18">
        <v>9504</v>
      </c>
      <c r="D25" s="17" t="s">
        <v>36</v>
      </c>
      <c r="E25" s="8">
        <v>16314</v>
      </c>
      <c r="F25" s="8">
        <v>6025</v>
      </c>
      <c r="G25" s="105">
        <v>0.36931469903150665</v>
      </c>
      <c r="H25" s="8">
        <v>1243</v>
      </c>
      <c r="I25" s="8">
        <v>82</v>
      </c>
      <c r="J25" s="105">
        <v>6.5969428801287214E-2</v>
      </c>
      <c r="K25" s="8">
        <v>17557</v>
      </c>
      <c r="L25" s="8">
        <v>6107</v>
      </c>
      <c r="M25" s="105">
        <v>0.34783846898672893</v>
      </c>
      <c r="N25" s="8">
        <v>21579</v>
      </c>
      <c r="O25" s="8">
        <v>802</v>
      </c>
      <c r="P25" s="105">
        <v>3.716576301033412E-2</v>
      </c>
      <c r="Q25" s="8">
        <v>39136</v>
      </c>
      <c r="R25" s="8">
        <v>6909</v>
      </c>
      <c r="S25" s="105">
        <v>0.17653822567457073</v>
      </c>
      <c r="T25" s="8">
        <v>74</v>
      </c>
      <c r="U25" s="8">
        <v>31</v>
      </c>
      <c r="V25" s="105">
        <v>0.41891891891891891</v>
      </c>
      <c r="W25" s="8">
        <v>552</v>
      </c>
      <c r="X25" s="8">
        <v>31</v>
      </c>
      <c r="Y25" s="105">
        <v>5.6159420289855072E-2</v>
      </c>
      <c r="Z25" s="8">
        <v>116</v>
      </c>
      <c r="AA25" s="8">
        <v>2</v>
      </c>
      <c r="AB25" s="105">
        <v>1.7241379310344827E-2</v>
      </c>
      <c r="AC25" s="8">
        <v>10864</v>
      </c>
      <c r="AD25" s="8">
        <v>329</v>
      </c>
      <c r="AE25" s="105">
        <v>3.0283505154639175E-2</v>
      </c>
      <c r="AF25" s="8">
        <v>116</v>
      </c>
      <c r="AG25" s="8">
        <v>1</v>
      </c>
      <c r="AH25" s="105">
        <v>8.6206896551724137E-3</v>
      </c>
      <c r="AI25" s="8">
        <v>4485</v>
      </c>
      <c r="AJ25" s="8">
        <v>134</v>
      </c>
      <c r="AK25" s="105">
        <v>2.987736900780379E-2</v>
      </c>
      <c r="AL25" s="8">
        <v>379</v>
      </c>
      <c r="AM25" s="8">
        <v>14</v>
      </c>
      <c r="AN25" s="105">
        <v>3.6939313984168866E-2</v>
      </c>
      <c r="AO25" s="8">
        <v>2431</v>
      </c>
      <c r="AP25" s="8">
        <v>141</v>
      </c>
      <c r="AQ25" s="105">
        <v>5.8000822706705063E-2</v>
      </c>
      <c r="AR25" s="8">
        <v>0</v>
      </c>
      <c r="AS25" s="8">
        <v>0</v>
      </c>
      <c r="AT25" s="105" t="s">
        <v>733</v>
      </c>
      <c r="AU25" s="8">
        <v>0</v>
      </c>
      <c r="AV25" s="8">
        <v>1</v>
      </c>
      <c r="AW25" s="105" t="s">
        <v>733</v>
      </c>
      <c r="AX25" s="8">
        <v>65</v>
      </c>
      <c r="AY25" s="8">
        <v>0</v>
      </c>
      <c r="AZ25" s="105">
        <v>0</v>
      </c>
      <c r="BA25" s="8">
        <v>237</v>
      </c>
      <c r="BB25" s="8">
        <v>1</v>
      </c>
      <c r="BC25" s="105">
        <v>4.2194092827004216E-3</v>
      </c>
      <c r="BD25" s="8">
        <v>2260</v>
      </c>
      <c r="BE25" s="8">
        <v>114</v>
      </c>
      <c r="BF25" s="105">
        <v>5.0442477876106194E-2</v>
      </c>
      <c r="BG25" s="8">
        <v>0</v>
      </c>
      <c r="BH25" s="8">
        <v>0</v>
      </c>
      <c r="BI25" s="105" t="s">
        <v>733</v>
      </c>
      <c r="BJ25" s="25">
        <v>34</v>
      </c>
      <c r="BK25" s="25">
        <v>0</v>
      </c>
      <c r="BL25" s="105">
        <f t="shared" si="1"/>
        <v>0</v>
      </c>
      <c r="BM25" s="25">
        <v>5</v>
      </c>
      <c r="BN25" s="25">
        <v>0</v>
      </c>
      <c r="BO25" s="105">
        <f t="shared" si="0"/>
        <v>0</v>
      </c>
    </row>
    <row r="26" spans="1:67" s="1" customFormat="1" ht="15" customHeight="1" x14ac:dyDescent="0.55000000000000004">
      <c r="A26" s="16">
        <v>5</v>
      </c>
      <c r="B26" s="17" t="s">
        <v>21</v>
      </c>
      <c r="C26" s="18">
        <v>9549</v>
      </c>
      <c r="D26" s="17" t="s">
        <v>37</v>
      </c>
      <c r="E26" s="8">
        <v>3246</v>
      </c>
      <c r="F26" s="8">
        <v>1350</v>
      </c>
      <c r="G26" s="105">
        <v>0.41589648798521256</v>
      </c>
      <c r="H26" s="8">
        <v>726</v>
      </c>
      <c r="I26" s="8">
        <v>45</v>
      </c>
      <c r="J26" s="105">
        <v>6.1983471074380167E-2</v>
      </c>
      <c r="K26" s="8">
        <v>3972</v>
      </c>
      <c r="L26" s="8">
        <v>1395</v>
      </c>
      <c r="M26" s="105">
        <v>0.3512084592145015</v>
      </c>
      <c r="N26" s="8">
        <v>9992</v>
      </c>
      <c r="O26" s="8">
        <v>1279</v>
      </c>
      <c r="P26" s="105">
        <v>0.12800240192153722</v>
      </c>
      <c r="Q26" s="8">
        <v>13964</v>
      </c>
      <c r="R26" s="8">
        <v>2674</v>
      </c>
      <c r="S26" s="105">
        <v>0.19149240905184761</v>
      </c>
      <c r="T26" s="8">
        <v>276</v>
      </c>
      <c r="U26" s="8">
        <v>15</v>
      </c>
      <c r="V26" s="105">
        <v>5.434782608695652E-2</v>
      </c>
      <c r="W26" s="8">
        <v>116</v>
      </c>
      <c r="X26" s="8">
        <v>7</v>
      </c>
      <c r="Y26" s="105">
        <v>6.0344827586206899E-2</v>
      </c>
      <c r="Z26" s="8">
        <v>50</v>
      </c>
      <c r="AA26" s="8">
        <v>0</v>
      </c>
      <c r="AB26" s="105">
        <v>0</v>
      </c>
      <c r="AC26" s="8">
        <v>4675</v>
      </c>
      <c r="AD26" s="8">
        <v>891</v>
      </c>
      <c r="AE26" s="105">
        <v>0.19058823529411764</v>
      </c>
      <c r="AF26" s="8">
        <v>0</v>
      </c>
      <c r="AG26" s="8">
        <v>0</v>
      </c>
      <c r="AH26" s="105" t="s">
        <v>733</v>
      </c>
      <c r="AI26" s="8">
        <v>3328</v>
      </c>
      <c r="AJ26" s="8">
        <v>222</v>
      </c>
      <c r="AK26" s="105">
        <v>6.6706730769230768E-2</v>
      </c>
      <c r="AL26" s="8">
        <v>7</v>
      </c>
      <c r="AM26" s="8">
        <v>1</v>
      </c>
      <c r="AN26" s="105">
        <v>0.14285714285714285</v>
      </c>
      <c r="AO26" s="8">
        <v>33</v>
      </c>
      <c r="AP26" s="8">
        <v>12</v>
      </c>
      <c r="AQ26" s="105">
        <v>0.36363636363636365</v>
      </c>
      <c r="AR26" s="8">
        <v>0</v>
      </c>
      <c r="AS26" s="8">
        <v>1</v>
      </c>
      <c r="AT26" s="105" t="s">
        <v>733</v>
      </c>
      <c r="AU26" s="8">
        <v>0</v>
      </c>
      <c r="AV26" s="8">
        <v>0</v>
      </c>
      <c r="AW26" s="105" t="s">
        <v>733</v>
      </c>
      <c r="AX26" s="8">
        <v>14</v>
      </c>
      <c r="AY26" s="8">
        <v>0</v>
      </c>
      <c r="AZ26" s="105">
        <v>0</v>
      </c>
      <c r="BA26" s="8">
        <v>741</v>
      </c>
      <c r="BB26" s="8">
        <v>36</v>
      </c>
      <c r="BC26" s="105">
        <v>4.8582995951417005E-2</v>
      </c>
      <c r="BD26" s="8">
        <v>752</v>
      </c>
      <c r="BE26" s="8">
        <v>90</v>
      </c>
      <c r="BF26" s="105">
        <v>0.11968085106382979</v>
      </c>
      <c r="BG26" s="8">
        <v>0</v>
      </c>
      <c r="BH26" s="8">
        <v>0</v>
      </c>
      <c r="BI26" s="105" t="s">
        <v>733</v>
      </c>
      <c r="BJ26" s="25">
        <v>7</v>
      </c>
      <c r="BK26" s="25">
        <v>0</v>
      </c>
      <c r="BL26" s="105">
        <f t="shared" si="1"/>
        <v>0</v>
      </c>
      <c r="BM26" s="25">
        <v>5</v>
      </c>
      <c r="BN26" s="25">
        <v>0</v>
      </c>
      <c r="BO26" s="105">
        <f t="shared" si="0"/>
        <v>0</v>
      </c>
    </row>
    <row r="27" spans="1:67" s="1" customFormat="1" ht="15" customHeight="1" x14ac:dyDescent="0.55000000000000004">
      <c r="A27" s="16">
        <v>8</v>
      </c>
      <c r="B27" s="17" t="s">
        <v>38</v>
      </c>
      <c r="C27" s="18">
        <v>9103</v>
      </c>
      <c r="D27" s="17" t="s">
        <v>39</v>
      </c>
      <c r="E27" s="8">
        <v>5706</v>
      </c>
      <c r="F27" s="8">
        <v>1548</v>
      </c>
      <c r="G27" s="105">
        <v>0.27129337539432175</v>
      </c>
      <c r="H27" s="8">
        <v>635</v>
      </c>
      <c r="I27" s="8">
        <v>53</v>
      </c>
      <c r="J27" s="105">
        <v>8.3464566929133857E-2</v>
      </c>
      <c r="K27" s="8">
        <v>6341</v>
      </c>
      <c r="L27" s="8">
        <v>1601</v>
      </c>
      <c r="M27" s="105">
        <v>0.2524838353571992</v>
      </c>
      <c r="N27" s="8">
        <v>29690</v>
      </c>
      <c r="O27" s="8">
        <v>4630</v>
      </c>
      <c r="P27" s="105">
        <v>0.1559447625463119</v>
      </c>
      <c r="Q27" s="8">
        <v>36031</v>
      </c>
      <c r="R27" s="8">
        <v>6231</v>
      </c>
      <c r="S27" s="105">
        <v>0.17293441758485747</v>
      </c>
      <c r="T27" s="8">
        <v>603</v>
      </c>
      <c r="U27" s="8">
        <v>53</v>
      </c>
      <c r="V27" s="105">
        <v>8.7893864013267001E-2</v>
      </c>
      <c r="W27" s="8">
        <v>369</v>
      </c>
      <c r="X27" s="8">
        <v>33</v>
      </c>
      <c r="Y27" s="105">
        <v>8.943089430894309E-2</v>
      </c>
      <c r="Z27" s="8">
        <v>52</v>
      </c>
      <c r="AA27" s="8">
        <v>3</v>
      </c>
      <c r="AB27" s="105">
        <v>5.7692307692307696E-2</v>
      </c>
      <c r="AC27" s="8">
        <v>14664</v>
      </c>
      <c r="AD27" s="8">
        <v>3973</v>
      </c>
      <c r="AE27" s="105">
        <v>0.27093562465902893</v>
      </c>
      <c r="AF27" s="8">
        <v>11</v>
      </c>
      <c r="AG27" s="8">
        <v>0</v>
      </c>
      <c r="AH27" s="105">
        <v>0</v>
      </c>
      <c r="AI27" s="8">
        <v>7772</v>
      </c>
      <c r="AJ27" s="8">
        <v>222</v>
      </c>
      <c r="AK27" s="105">
        <v>2.8564076170869788E-2</v>
      </c>
      <c r="AL27" s="8">
        <v>189</v>
      </c>
      <c r="AM27" s="8">
        <v>2</v>
      </c>
      <c r="AN27" s="105">
        <v>1.0582010582010581E-2</v>
      </c>
      <c r="AO27" s="8">
        <v>1697</v>
      </c>
      <c r="AP27" s="8">
        <v>186</v>
      </c>
      <c r="AQ27" s="105">
        <v>0.10960518562168532</v>
      </c>
      <c r="AR27" s="8">
        <v>0</v>
      </c>
      <c r="AS27" s="8">
        <v>6</v>
      </c>
      <c r="AT27" s="105" t="s">
        <v>733</v>
      </c>
      <c r="AU27" s="8">
        <v>22</v>
      </c>
      <c r="AV27" s="8">
        <v>0</v>
      </c>
      <c r="AW27" s="105">
        <v>0</v>
      </c>
      <c r="AX27" s="8">
        <v>7</v>
      </c>
      <c r="AY27" s="8">
        <v>1</v>
      </c>
      <c r="AZ27" s="105">
        <v>0.14285714285714285</v>
      </c>
      <c r="BA27" s="8">
        <v>689</v>
      </c>
      <c r="BB27" s="8">
        <v>20</v>
      </c>
      <c r="BC27" s="105">
        <v>2.9027576197387519E-2</v>
      </c>
      <c r="BD27" s="8">
        <v>3608</v>
      </c>
      <c r="BE27" s="8">
        <v>117</v>
      </c>
      <c r="BF27" s="105">
        <v>3.2427937915742791E-2</v>
      </c>
      <c r="BG27" s="8">
        <v>7</v>
      </c>
      <c r="BH27" s="8">
        <v>0</v>
      </c>
      <c r="BI27" s="105">
        <v>0</v>
      </c>
      <c r="BJ27" s="25">
        <v>36</v>
      </c>
      <c r="BK27" s="25">
        <v>1</v>
      </c>
      <c r="BL27" s="105">
        <f t="shared" si="1"/>
        <v>2.7777777777777776E-2</v>
      </c>
      <c r="BM27" s="25">
        <v>25</v>
      </c>
      <c r="BN27" s="25">
        <v>1</v>
      </c>
      <c r="BO27" s="105">
        <f t="shared" si="0"/>
        <v>0.04</v>
      </c>
    </row>
    <row r="28" spans="1:67" s="1" customFormat="1" ht="15" customHeight="1" x14ac:dyDescent="0.55000000000000004">
      <c r="A28" s="16">
        <v>8</v>
      </c>
      <c r="B28" s="17" t="s">
        <v>38</v>
      </c>
      <c r="C28" s="18">
        <v>9207</v>
      </c>
      <c r="D28" s="17" t="s">
        <v>40</v>
      </c>
      <c r="E28" s="8">
        <v>8825</v>
      </c>
      <c r="F28" s="8">
        <v>2242</v>
      </c>
      <c r="G28" s="105">
        <v>0.25405099150141641</v>
      </c>
      <c r="H28" s="8">
        <v>518</v>
      </c>
      <c r="I28" s="8">
        <v>70</v>
      </c>
      <c r="J28" s="105">
        <v>0.13513513513513514</v>
      </c>
      <c r="K28" s="8">
        <v>9343</v>
      </c>
      <c r="L28" s="8">
        <v>2312</v>
      </c>
      <c r="M28" s="105">
        <v>0.24745798993899176</v>
      </c>
      <c r="N28" s="8">
        <v>22013</v>
      </c>
      <c r="O28" s="8">
        <v>6384</v>
      </c>
      <c r="P28" s="105">
        <v>0.29001044837141687</v>
      </c>
      <c r="Q28" s="8">
        <v>31356</v>
      </c>
      <c r="R28" s="8">
        <v>8696</v>
      </c>
      <c r="S28" s="105">
        <v>0.27733129225666542</v>
      </c>
      <c r="T28" s="8">
        <v>720</v>
      </c>
      <c r="U28" s="8">
        <v>57</v>
      </c>
      <c r="V28" s="105">
        <v>7.9166666666666663E-2</v>
      </c>
      <c r="W28" s="8">
        <v>216</v>
      </c>
      <c r="X28" s="8">
        <v>52</v>
      </c>
      <c r="Y28" s="105">
        <v>0.24074074074074073</v>
      </c>
      <c r="Z28" s="8">
        <v>107</v>
      </c>
      <c r="AA28" s="8">
        <v>0</v>
      </c>
      <c r="AB28" s="105">
        <v>0</v>
      </c>
      <c r="AC28" s="8">
        <v>16863</v>
      </c>
      <c r="AD28" s="8">
        <v>5913</v>
      </c>
      <c r="AE28" s="105">
        <v>0.35064935064935066</v>
      </c>
      <c r="AF28" s="8">
        <v>85</v>
      </c>
      <c r="AG28" s="8">
        <v>0</v>
      </c>
      <c r="AH28" s="105">
        <v>0</v>
      </c>
      <c r="AI28" s="8">
        <v>2336</v>
      </c>
      <c r="AJ28" s="8">
        <v>184</v>
      </c>
      <c r="AK28" s="105">
        <v>7.8767123287671229E-2</v>
      </c>
      <c r="AL28" s="8">
        <v>94</v>
      </c>
      <c r="AM28" s="8">
        <v>8</v>
      </c>
      <c r="AN28" s="105">
        <v>8.5106382978723402E-2</v>
      </c>
      <c r="AO28" s="8">
        <v>426</v>
      </c>
      <c r="AP28" s="8">
        <v>74</v>
      </c>
      <c r="AQ28" s="105">
        <v>0.17370892018779344</v>
      </c>
      <c r="AR28" s="8">
        <v>0</v>
      </c>
      <c r="AS28" s="8">
        <v>2</v>
      </c>
      <c r="AT28" s="105" t="s">
        <v>733</v>
      </c>
      <c r="AU28" s="8">
        <v>16</v>
      </c>
      <c r="AV28" s="8">
        <v>0</v>
      </c>
      <c r="AW28" s="105">
        <v>0</v>
      </c>
      <c r="AX28" s="8">
        <v>0</v>
      </c>
      <c r="AY28" s="8">
        <v>0</v>
      </c>
      <c r="AZ28" s="105" t="s">
        <v>733</v>
      </c>
      <c r="BA28" s="8">
        <v>40</v>
      </c>
      <c r="BB28" s="8">
        <v>2</v>
      </c>
      <c r="BC28" s="105">
        <v>0.05</v>
      </c>
      <c r="BD28" s="8">
        <v>1110</v>
      </c>
      <c r="BE28" s="8">
        <v>90</v>
      </c>
      <c r="BF28" s="105">
        <v>8.1081081081081086E-2</v>
      </c>
      <c r="BG28" s="8">
        <v>0</v>
      </c>
      <c r="BH28" s="8">
        <v>1</v>
      </c>
      <c r="BI28" s="105" t="s">
        <v>733</v>
      </c>
      <c r="BJ28" s="25">
        <v>16</v>
      </c>
      <c r="BK28" s="25">
        <v>1</v>
      </c>
      <c r="BL28" s="105">
        <f t="shared" si="1"/>
        <v>6.25E-2</v>
      </c>
      <c r="BM28" s="25">
        <v>6</v>
      </c>
      <c r="BN28" s="25">
        <v>0</v>
      </c>
      <c r="BO28" s="105">
        <f t="shared" si="0"/>
        <v>0</v>
      </c>
    </row>
    <row r="29" spans="1:67" s="1" customFormat="1" ht="15" customHeight="1" x14ac:dyDescent="0.55000000000000004">
      <c r="A29" s="16">
        <v>8</v>
      </c>
      <c r="B29" s="17" t="s">
        <v>38</v>
      </c>
      <c r="C29" s="18">
        <v>9208</v>
      </c>
      <c r="D29" s="17" t="s">
        <v>41</v>
      </c>
      <c r="E29" s="8">
        <v>5163</v>
      </c>
      <c r="F29" s="8">
        <v>1167</v>
      </c>
      <c r="G29" s="105">
        <v>0.22603137710633353</v>
      </c>
      <c r="H29" s="8">
        <v>491</v>
      </c>
      <c r="I29" s="8">
        <v>25</v>
      </c>
      <c r="J29" s="105">
        <v>5.0916496945010187E-2</v>
      </c>
      <c r="K29" s="8">
        <v>5654</v>
      </c>
      <c r="L29" s="8">
        <v>1192</v>
      </c>
      <c r="M29" s="105">
        <v>0.21082419525999294</v>
      </c>
      <c r="N29" s="8">
        <v>19246</v>
      </c>
      <c r="O29" s="8">
        <v>3646</v>
      </c>
      <c r="P29" s="105">
        <v>0.18944196196612284</v>
      </c>
      <c r="Q29" s="8">
        <v>24900</v>
      </c>
      <c r="R29" s="8">
        <v>4838</v>
      </c>
      <c r="S29" s="105">
        <v>0.19429718875502008</v>
      </c>
      <c r="T29" s="8">
        <v>991</v>
      </c>
      <c r="U29" s="8">
        <v>35</v>
      </c>
      <c r="V29" s="105">
        <v>3.5317860746720484E-2</v>
      </c>
      <c r="W29" s="8">
        <v>181</v>
      </c>
      <c r="X29" s="8">
        <v>30</v>
      </c>
      <c r="Y29" s="105">
        <v>0.16574585635359115</v>
      </c>
      <c r="Z29" s="8">
        <v>77</v>
      </c>
      <c r="AA29" s="8">
        <v>2</v>
      </c>
      <c r="AB29" s="105">
        <v>2.5974025974025976E-2</v>
      </c>
      <c r="AC29" s="8">
        <v>13604</v>
      </c>
      <c r="AD29" s="8">
        <v>2994</v>
      </c>
      <c r="AE29" s="105">
        <v>0.22008232872684505</v>
      </c>
      <c r="AF29" s="8">
        <v>35</v>
      </c>
      <c r="AG29" s="8">
        <v>0</v>
      </c>
      <c r="AH29" s="105">
        <v>0</v>
      </c>
      <c r="AI29" s="8">
        <v>2944</v>
      </c>
      <c r="AJ29" s="8">
        <v>144</v>
      </c>
      <c r="AK29" s="105">
        <v>4.8913043478260872E-2</v>
      </c>
      <c r="AL29" s="8">
        <v>23</v>
      </c>
      <c r="AM29" s="8">
        <v>7</v>
      </c>
      <c r="AN29" s="105">
        <v>0.30434782608695654</v>
      </c>
      <c r="AO29" s="8">
        <v>442</v>
      </c>
      <c r="AP29" s="8">
        <v>43</v>
      </c>
      <c r="AQ29" s="105">
        <v>9.7285067873303169E-2</v>
      </c>
      <c r="AR29" s="8">
        <v>0</v>
      </c>
      <c r="AS29" s="8">
        <v>0</v>
      </c>
      <c r="AT29" s="105" t="s">
        <v>733</v>
      </c>
      <c r="AU29" s="8">
        <v>27</v>
      </c>
      <c r="AV29" s="8">
        <v>2</v>
      </c>
      <c r="AW29" s="105">
        <v>7.407407407407407E-2</v>
      </c>
      <c r="AX29" s="8">
        <v>7</v>
      </c>
      <c r="AY29" s="8">
        <v>0</v>
      </c>
      <c r="AZ29" s="105">
        <v>0</v>
      </c>
      <c r="BA29" s="8">
        <v>100</v>
      </c>
      <c r="BB29" s="8">
        <v>2</v>
      </c>
      <c r="BC29" s="105">
        <v>0.02</v>
      </c>
      <c r="BD29" s="8">
        <v>810</v>
      </c>
      <c r="BE29" s="8">
        <v>386</v>
      </c>
      <c r="BF29" s="105">
        <v>0.47654320987654319</v>
      </c>
      <c r="BG29" s="8">
        <v>5</v>
      </c>
      <c r="BH29" s="8">
        <v>0</v>
      </c>
      <c r="BI29" s="105">
        <v>0</v>
      </c>
      <c r="BJ29" s="25">
        <v>28</v>
      </c>
      <c r="BK29" s="25">
        <v>1</v>
      </c>
      <c r="BL29" s="105">
        <f t="shared" si="1"/>
        <v>3.5714285714285712E-2</v>
      </c>
      <c r="BM29" s="25">
        <v>9</v>
      </c>
      <c r="BN29" s="25">
        <v>1</v>
      </c>
      <c r="BO29" s="105">
        <f t="shared" si="0"/>
        <v>0.1111111111111111</v>
      </c>
    </row>
    <row r="30" spans="1:67" s="1" customFormat="1" ht="15" customHeight="1" x14ac:dyDescent="0.55000000000000004">
      <c r="A30" s="16">
        <v>8</v>
      </c>
      <c r="B30" s="17" t="s">
        <v>38</v>
      </c>
      <c r="C30" s="18">
        <v>9302</v>
      </c>
      <c r="D30" s="17" t="s">
        <v>42</v>
      </c>
      <c r="E30" s="8">
        <v>14466</v>
      </c>
      <c r="F30" s="8">
        <v>3975</v>
      </c>
      <c r="G30" s="105">
        <v>0.27478224802986312</v>
      </c>
      <c r="H30" s="8">
        <v>725</v>
      </c>
      <c r="I30" s="8">
        <v>107</v>
      </c>
      <c r="J30" s="105">
        <v>0.14758620689655172</v>
      </c>
      <c r="K30" s="8">
        <v>15191</v>
      </c>
      <c r="L30" s="8">
        <v>4082</v>
      </c>
      <c r="M30" s="105">
        <v>0.26871173721282338</v>
      </c>
      <c r="N30" s="8">
        <v>32461</v>
      </c>
      <c r="O30" s="8">
        <v>7471</v>
      </c>
      <c r="P30" s="105">
        <v>0.23015310680508919</v>
      </c>
      <c r="Q30" s="8">
        <v>47652</v>
      </c>
      <c r="R30" s="8">
        <v>11553</v>
      </c>
      <c r="S30" s="105">
        <v>0.24244522790229162</v>
      </c>
      <c r="T30" s="8">
        <v>1438</v>
      </c>
      <c r="U30" s="8">
        <v>167</v>
      </c>
      <c r="V30" s="105">
        <v>0.11613351877607789</v>
      </c>
      <c r="W30" s="8">
        <v>388</v>
      </c>
      <c r="X30" s="8">
        <v>75</v>
      </c>
      <c r="Y30" s="105">
        <v>0.19329896907216496</v>
      </c>
      <c r="Z30" s="8">
        <v>260</v>
      </c>
      <c r="AA30" s="8">
        <v>0</v>
      </c>
      <c r="AB30" s="105">
        <v>0</v>
      </c>
      <c r="AC30" s="8">
        <v>16337</v>
      </c>
      <c r="AD30" s="8">
        <v>6643</v>
      </c>
      <c r="AE30" s="105">
        <v>0.40662300299932669</v>
      </c>
      <c r="AF30" s="8">
        <v>25</v>
      </c>
      <c r="AG30" s="8">
        <v>0</v>
      </c>
      <c r="AH30" s="105">
        <v>0</v>
      </c>
      <c r="AI30" s="8">
        <v>11342</v>
      </c>
      <c r="AJ30" s="8">
        <v>347</v>
      </c>
      <c r="AK30" s="105">
        <v>3.0594251454769881E-2</v>
      </c>
      <c r="AL30" s="8">
        <v>109</v>
      </c>
      <c r="AM30" s="8">
        <v>8</v>
      </c>
      <c r="AN30" s="105">
        <v>7.3394495412844041E-2</v>
      </c>
      <c r="AO30" s="8">
        <v>707</v>
      </c>
      <c r="AP30" s="8">
        <v>149</v>
      </c>
      <c r="AQ30" s="105">
        <v>0.21074964639321075</v>
      </c>
      <c r="AR30" s="8">
        <v>0</v>
      </c>
      <c r="AS30" s="8">
        <v>5</v>
      </c>
      <c r="AT30" s="105" t="s">
        <v>733</v>
      </c>
      <c r="AU30" s="8">
        <v>27</v>
      </c>
      <c r="AV30" s="8">
        <v>3</v>
      </c>
      <c r="AW30" s="105">
        <v>0.1111111111111111</v>
      </c>
      <c r="AX30" s="8">
        <v>7</v>
      </c>
      <c r="AY30" s="8">
        <v>1</v>
      </c>
      <c r="AZ30" s="105">
        <v>0.14285714285714285</v>
      </c>
      <c r="BA30" s="8">
        <v>771</v>
      </c>
      <c r="BB30" s="8">
        <v>3</v>
      </c>
      <c r="BC30" s="105">
        <v>3.8910505836575876E-3</v>
      </c>
      <c r="BD30" s="8">
        <v>1050</v>
      </c>
      <c r="BE30" s="8">
        <v>67</v>
      </c>
      <c r="BF30" s="105">
        <v>6.3809523809523816E-2</v>
      </c>
      <c r="BG30" s="8">
        <v>0</v>
      </c>
      <c r="BH30" s="8">
        <v>0</v>
      </c>
      <c r="BI30" s="105" t="s">
        <v>733</v>
      </c>
      <c r="BJ30" s="25">
        <v>37</v>
      </c>
      <c r="BK30" s="25">
        <v>1</v>
      </c>
      <c r="BL30" s="105">
        <f t="shared" si="1"/>
        <v>2.7027027027027029E-2</v>
      </c>
      <c r="BM30" s="25">
        <v>24</v>
      </c>
      <c r="BN30" s="25">
        <v>0</v>
      </c>
      <c r="BO30" s="105">
        <f t="shared" si="0"/>
        <v>0</v>
      </c>
    </row>
    <row r="31" spans="1:67" s="1" customFormat="1" ht="15" customHeight="1" x14ac:dyDescent="0.55000000000000004">
      <c r="A31" s="16">
        <v>11</v>
      </c>
      <c r="B31" s="17" t="s">
        <v>43</v>
      </c>
      <c r="C31" s="18">
        <v>9209</v>
      </c>
      <c r="D31" s="17" t="s">
        <v>44</v>
      </c>
      <c r="E31" s="8">
        <v>5427</v>
      </c>
      <c r="F31" s="8">
        <v>714</v>
      </c>
      <c r="G31" s="105">
        <v>0.13156440022111665</v>
      </c>
      <c r="H31" s="8">
        <v>420</v>
      </c>
      <c r="I31" s="8">
        <v>42</v>
      </c>
      <c r="J31" s="105">
        <v>0.1</v>
      </c>
      <c r="K31" s="8">
        <v>5847</v>
      </c>
      <c r="L31" s="8">
        <v>756</v>
      </c>
      <c r="M31" s="105">
        <v>0.12929707542329399</v>
      </c>
      <c r="N31" s="8">
        <v>7089</v>
      </c>
      <c r="O31" s="8">
        <v>604</v>
      </c>
      <c r="P31" s="105">
        <v>8.5202426294258712E-2</v>
      </c>
      <c r="Q31" s="8">
        <v>12936</v>
      </c>
      <c r="R31" s="8">
        <v>1360</v>
      </c>
      <c r="S31" s="105">
        <v>0.10513296227581942</v>
      </c>
      <c r="T31" s="8">
        <v>505</v>
      </c>
      <c r="U31" s="8">
        <v>29</v>
      </c>
      <c r="V31" s="105">
        <v>5.7425742574257428E-2</v>
      </c>
      <c r="W31" s="8">
        <v>91</v>
      </c>
      <c r="X31" s="8">
        <v>8</v>
      </c>
      <c r="Y31" s="105">
        <v>8.7912087912087919E-2</v>
      </c>
      <c r="Z31" s="8">
        <v>450</v>
      </c>
      <c r="AA31" s="8">
        <v>112</v>
      </c>
      <c r="AB31" s="105">
        <v>0.24888888888888888</v>
      </c>
      <c r="AC31" s="8">
        <v>3199</v>
      </c>
      <c r="AD31" s="8">
        <v>334</v>
      </c>
      <c r="AE31" s="105">
        <v>0.10440762738355736</v>
      </c>
      <c r="AF31" s="8">
        <v>24</v>
      </c>
      <c r="AG31" s="8">
        <v>0</v>
      </c>
      <c r="AH31" s="105">
        <v>0</v>
      </c>
      <c r="AI31" s="8">
        <v>2204</v>
      </c>
      <c r="AJ31" s="8">
        <v>53</v>
      </c>
      <c r="AK31" s="105">
        <v>2.4047186932849365E-2</v>
      </c>
      <c r="AL31" s="8">
        <v>9</v>
      </c>
      <c r="AM31" s="8">
        <v>1</v>
      </c>
      <c r="AN31" s="105">
        <v>0.1111111111111111</v>
      </c>
      <c r="AO31" s="8">
        <v>135</v>
      </c>
      <c r="AP31" s="8">
        <v>11</v>
      </c>
      <c r="AQ31" s="105">
        <v>8.1481481481481488E-2</v>
      </c>
      <c r="AR31" s="8">
        <v>6</v>
      </c>
      <c r="AS31" s="8">
        <v>0</v>
      </c>
      <c r="AT31" s="105">
        <v>0</v>
      </c>
      <c r="AU31" s="8">
        <v>0</v>
      </c>
      <c r="AV31" s="8">
        <v>0</v>
      </c>
      <c r="AW31" s="105" t="s">
        <v>733</v>
      </c>
      <c r="AX31" s="8">
        <v>6</v>
      </c>
      <c r="AY31" s="8">
        <v>0</v>
      </c>
      <c r="AZ31" s="105">
        <v>0</v>
      </c>
      <c r="BA31" s="8">
        <v>120</v>
      </c>
      <c r="BB31" s="8">
        <v>10</v>
      </c>
      <c r="BC31" s="105">
        <v>8.3333333333333329E-2</v>
      </c>
      <c r="BD31" s="8">
        <v>339</v>
      </c>
      <c r="BE31" s="8">
        <v>12</v>
      </c>
      <c r="BF31" s="105">
        <v>3.5398230088495575E-2</v>
      </c>
      <c r="BG31" s="8">
        <v>1</v>
      </c>
      <c r="BH31" s="8">
        <v>0</v>
      </c>
      <c r="BI31" s="105">
        <v>0</v>
      </c>
      <c r="BJ31" s="25">
        <v>0</v>
      </c>
      <c r="BK31" s="25">
        <v>0</v>
      </c>
      <c r="BL31" s="105" t="str">
        <f t="shared" si="1"/>
        <v/>
      </c>
      <c r="BM31" s="25">
        <v>0</v>
      </c>
      <c r="BN31" s="25">
        <v>0</v>
      </c>
      <c r="BO31" s="105" t="str">
        <f t="shared" si="0"/>
        <v/>
      </c>
    </row>
    <row r="32" spans="1:67" s="1" customFormat="1" ht="15" customHeight="1" x14ac:dyDescent="0.55000000000000004">
      <c r="A32" s="16">
        <v>11</v>
      </c>
      <c r="B32" s="17" t="s">
        <v>43</v>
      </c>
      <c r="C32" s="18">
        <v>9210</v>
      </c>
      <c r="D32" s="17" t="s">
        <v>45</v>
      </c>
      <c r="E32" s="8">
        <v>1583</v>
      </c>
      <c r="F32" s="8">
        <v>811</v>
      </c>
      <c r="G32" s="105">
        <v>0.51231838281743525</v>
      </c>
      <c r="H32" s="8">
        <v>275</v>
      </c>
      <c r="I32" s="8">
        <v>26</v>
      </c>
      <c r="J32" s="105">
        <v>9.4545454545454544E-2</v>
      </c>
      <c r="K32" s="8">
        <v>1858</v>
      </c>
      <c r="L32" s="8">
        <v>837</v>
      </c>
      <c r="M32" s="105">
        <v>0.45048439181916039</v>
      </c>
      <c r="N32" s="8">
        <v>4610</v>
      </c>
      <c r="O32" s="8">
        <v>356</v>
      </c>
      <c r="P32" s="105">
        <v>7.7223427331887196E-2</v>
      </c>
      <c r="Q32" s="8">
        <v>6468</v>
      </c>
      <c r="R32" s="8">
        <v>1193</v>
      </c>
      <c r="S32" s="105">
        <v>0.1844465058750773</v>
      </c>
      <c r="T32" s="8">
        <v>505</v>
      </c>
      <c r="U32" s="8">
        <v>68</v>
      </c>
      <c r="V32" s="105">
        <v>0.13465346534653466</v>
      </c>
      <c r="W32" s="8">
        <v>91</v>
      </c>
      <c r="X32" s="8">
        <v>37</v>
      </c>
      <c r="Y32" s="105">
        <v>0.40659340659340659</v>
      </c>
      <c r="Z32" s="8">
        <v>15</v>
      </c>
      <c r="AA32" s="8">
        <v>3</v>
      </c>
      <c r="AB32" s="105">
        <v>0.2</v>
      </c>
      <c r="AC32" s="8">
        <v>2072</v>
      </c>
      <c r="AD32" s="8">
        <v>64</v>
      </c>
      <c r="AE32" s="105">
        <v>3.0888030888030889E-2</v>
      </c>
      <c r="AF32" s="8">
        <v>9</v>
      </c>
      <c r="AG32" s="8">
        <v>0</v>
      </c>
      <c r="AH32" s="105">
        <v>0</v>
      </c>
      <c r="AI32" s="8">
        <v>1275</v>
      </c>
      <c r="AJ32" s="8">
        <v>39</v>
      </c>
      <c r="AK32" s="105">
        <v>3.0588235294117649E-2</v>
      </c>
      <c r="AL32" s="8">
        <v>9</v>
      </c>
      <c r="AM32" s="8">
        <v>3</v>
      </c>
      <c r="AN32" s="105">
        <v>0.33333333333333331</v>
      </c>
      <c r="AO32" s="8">
        <v>135</v>
      </c>
      <c r="AP32" s="8">
        <v>43</v>
      </c>
      <c r="AQ32" s="105">
        <v>0.31851851851851853</v>
      </c>
      <c r="AR32" s="8">
        <v>7</v>
      </c>
      <c r="AS32" s="8">
        <v>5</v>
      </c>
      <c r="AT32" s="105">
        <v>0.7142857142857143</v>
      </c>
      <c r="AU32" s="8">
        <v>0</v>
      </c>
      <c r="AV32" s="8">
        <v>0</v>
      </c>
      <c r="AW32" s="105" t="s">
        <v>733</v>
      </c>
      <c r="AX32" s="8">
        <v>4</v>
      </c>
      <c r="AY32" s="8">
        <v>1</v>
      </c>
      <c r="AZ32" s="105">
        <v>0.25</v>
      </c>
      <c r="BA32" s="8">
        <v>120</v>
      </c>
      <c r="BB32" s="8">
        <v>0</v>
      </c>
      <c r="BC32" s="105">
        <v>0</v>
      </c>
      <c r="BD32" s="8">
        <v>367</v>
      </c>
      <c r="BE32" s="8">
        <v>90</v>
      </c>
      <c r="BF32" s="105">
        <v>0.24523160762942781</v>
      </c>
      <c r="BG32" s="8">
        <v>1</v>
      </c>
      <c r="BH32" s="8">
        <v>0</v>
      </c>
      <c r="BI32" s="105">
        <v>0</v>
      </c>
      <c r="BJ32" s="25">
        <v>0</v>
      </c>
      <c r="BK32" s="25">
        <v>0</v>
      </c>
      <c r="BL32" s="105" t="str">
        <f t="shared" si="1"/>
        <v/>
      </c>
      <c r="BM32" s="25">
        <v>0</v>
      </c>
      <c r="BN32" s="25">
        <v>0</v>
      </c>
      <c r="BO32" s="105" t="str">
        <f t="shared" si="0"/>
        <v/>
      </c>
    </row>
    <row r="33" spans="1:67" s="1" customFormat="1" ht="15" customHeight="1" x14ac:dyDescent="0.55000000000000004">
      <c r="A33" s="16">
        <v>11</v>
      </c>
      <c r="B33" s="17" t="s">
        <v>43</v>
      </c>
      <c r="C33" s="18">
        <v>9211</v>
      </c>
      <c r="D33" s="17" t="s">
        <v>46</v>
      </c>
      <c r="E33" s="8">
        <v>2840</v>
      </c>
      <c r="F33" s="8">
        <v>570</v>
      </c>
      <c r="G33" s="105">
        <v>0.20070422535211269</v>
      </c>
      <c r="H33" s="8">
        <v>315</v>
      </c>
      <c r="I33" s="8">
        <v>18</v>
      </c>
      <c r="J33" s="105">
        <v>5.7142857142857141E-2</v>
      </c>
      <c r="K33" s="8">
        <v>3155</v>
      </c>
      <c r="L33" s="8">
        <v>588</v>
      </c>
      <c r="M33" s="105">
        <v>0.18637083993660855</v>
      </c>
      <c r="N33" s="8">
        <v>4805</v>
      </c>
      <c r="O33" s="8">
        <v>206</v>
      </c>
      <c r="P33" s="105">
        <v>4.2872008324661807E-2</v>
      </c>
      <c r="Q33" s="8">
        <v>7960</v>
      </c>
      <c r="R33" s="8">
        <v>794</v>
      </c>
      <c r="S33" s="105">
        <v>9.9748743718592964E-2</v>
      </c>
      <c r="T33" s="8">
        <v>443</v>
      </c>
      <c r="U33" s="8">
        <v>25</v>
      </c>
      <c r="V33" s="105">
        <v>5.6433408577878104E-2</v>
      </c>
      <c r="W33" s="8">
        <v>91</v>
      </c>
      <c r="X33" s="8">
        <v>16</v>
      </c>
      <c r="Y33" s="105">
        <v>0.17582417582417584</v>
      </c>
      <c r="Z33" s="8">
        <v>50</v>
      </c>
      <c r="AA33" s="8">
        <v>0</v>
      </c>
      <c r="AB33" s="105">
        <v>0</v>
      </c>
      <c r="AC33" s="8">
        <v>2073</v>
      </c>
      <c r="AD33" s="8">
        <v>60</v>
      </c>
      <c r="AE33" s="105">
        <v>2.8943560057887119E-2</v>
      </c>
      <c r="AF33" s="8">
        <v>24</v>
      </c>
      <c r="AG33" s="8">
        <v>0</v>
      </c>
      <c r="AH33" s="105">
        <v>0</v>
      </c>
      <c r="AI33" s="8">
        <v>1422</v>
      </c>
      <c r="AJ33" s="8">
        <v>67</v>
      </c>
      <c r="AK33" s="105">
        <v>4.7116736990154715E-2</v>
      </c>
      <c r="AL33" s="8">
        <v>9</v>
      </c>
      <c r="AM33" s="8">
        <v>1</v>
      </c>
      <c r="AN33" s="105">
        <v>0.1111111111111111</v>
      </c>
      <c r="AO33" s="8">
        <v>135</v>
      </c>
      <c r="AP33" s="8">
        <v>12</v>
      </c>
      <c r="AQ33" s="105">
        <v>8.8888888888888892E-2</v>
      </c>
      <c r="AR33" s="8">
        <v>6</v>
      </c>
      <c r="AS33" s="8">
        <v>1</v>
      </c>
      <c r="AT33" s="105">
        <v>0.16666666666666666</v>
      </c>
      <c r="AU33" s="8">
        <v>0</v>
      </c>
      <c r="AV33" s="8">
        <v>0</v>
      </c>
      <c r="AW33" s="105" t="s">
        <v>733</v>
      </c>
      <c r="AX33" s="8">
        <v>13</v>
      </c>
      <c r="AY33" s="8">
        <v>0</v>
      </c>
      <c r="AZ33" s="105">
        <v>0</v>
      </c>
      <c r="BA33" s="8">
        <v>120</v>
      </c>
      <c r="BB33" s="8">
        <v>1</v>
      </c>
      <c r="BC33" s="105">
        <v>8.3333333333333332E-3</v>
      </c>
      <c r="BD33" s="8">
        <v>418</v>
      </c>
      <c r="BE33" s="8">
        <v>22</v>
      </c>
      <c r="BF33" s="105">
        <v>5.2631578947368418E-2</v>
      </c>
      <c r="BG33" s="8">
        <v>1</v>
      </c>
      <c r="BH33" s="8">
        <v>0</v>
      </c>
      <c r="BI33" s="105">
        <v>0</v>
      </c>
      <c r="BJ33" s="25">
        <v>0</v>
      </c>
      <c r="BK33" s="25">
        <v>0</v>
      </c>
      <c r="BL33" s="105" t="str">
        <f t="shared" si="1"/>
        <v/>
      </c>
      <c r="BM33" s="25">
        <v>0</v>
      </c>
      <c r="BN33" s="25">
        <v>0</v>
      </c>
      <c r="BO33" s="105" t="str">
        <f t="shared" si="0"/>
        <v/>
      </c>
    </row>
    <row r="34" spans="1:67" s="1" customFormat="1" ht="15" customHeight="1" x14ac:dyDescent="0.55000000000000004">
      <c r="A34" s="16">
        <v>11</v>
      </c>
      <c r="B34" s="17" t="s">
        <v>43</v>
      </c>
      <c r="C34" s="18">
        <v>9212</v>
      </c>
      <c r="D34" s="17" t="s">
        <v>47</v>
      </c>
      <c r="E34" s="8">
        <v>2053</v>
      </c>
      <c r="F34" s="8">
        <v>785</v>
      </c>
      <c r="G34" s="105">
        <v>0.38236726741354116</v>
      </c>
      <c r="H34" s="8">
        <v>220</v>
      </c>
      <c r="I34" s="8">
        <v>39</v>
      </c>
      <c r="J34" s="105">
        <v>0.17727272727272728</v>
      </c>
      <c r="K34" s="8">
        <v>2273</v>
      </c>
      <c r="L34" s="8">
        <v>824</v>
      </c>
      <c r="M34" s="105">
        <v>0.36251649802023755</v>
      </c>
      <c r="N34" s="8">
        <v>7087</v>
      </c>
      <c r="O34" s="8">
        <v>1869</v>
      </c>
      <c r="P34" s="105">
        <v>0.26372230845209538</v>
      </c>
      <c r="Q34" s="8">
        <v>9360</v>
      </c>
      <c r="R34" s="8">
        <v>2693</v>
      </c>
      <c r="S34" s="105">
        <v>0.28771367521367519</v>
      </c>
      <c r="T34" s="8">
        <v>408</v>
      </c>
      <c r="U34" s="8">
        <v>103</v>
      </c>
      <c r="V34" s="105">
        <v>0.25245098039215685</v>
      </c>
      <c r="W34" s="8">
        <v>91</v>
      </c>
      <c r="X34" s="8">
        <v>12</v>
      </c>
      <c r="Y34" s="105">
        <v>0.13186813186813187</v>
      </c>
      <c r="Z34" s="8">
        <v>60</v>
      </c>
      <c r="AA34" s="8">
        <v>2</v>
      </c>
      <c r="AB34" s="105">
        <v>3.3333333333333333E-2</v>
      </c>
      <c r="AC34" s="8">
        <v>2175</v>
      </c>
      <c r="AD34" s="8">
        <v>454</v>
      </c>
      <c r="AE34" s="105">
        <v>0.20873563218390806</v>
      </c>
      <c r="AF34" s="8">
        <v>24</v>
      </c>
      <c r="AG34" s="8">
        <v>1</v>
      </c>
      <c r="AH34" s="105">
        <v>4.1666666666666664E-2</v>
      </c>
      <c r="AI34" s="8">
        <v>3383</v>
      </c>
      <c r="AJ34" s="8">
        <v>702</v>
      </c>
      <c r="AK34" s="105">
        <v>0.20750812887969258</v>
      </c>
      <c r="AL34" s="8">
        <v>9</v>
      </c>
      <c r="AM34" s="8">
        <v>1</v>
      </c>
      <c r="AN34" s="105">
        <v>0.1111111111111111</v>
      </c>
      <c r="AO34" s="8">
        <v>135</v>
      </c>
      <c r="AP34" s="8">
        <v>18</v>
      </c>
      <c r="AQ34" s="105">
        <v>0.13333333333333333</v>
      </c>
      <c r="AR34" s="8">
        <v>6</v>
      </c>
      <c r="AS34" s="8">
        <v>1</v>
      </c>
      <c r="AT34" s="105">
        <v>0.16666666666666666</v>
      </c>
      <c r="AU34" s="8">
        <v>0</v>
      </c>
      <c r="AV34" s="8">
        <v>0</v>
      </c>
      <c r="AW34" s="105" t="s">
        <v>733</v>
      </c>
      <c r="AX34" s="8">
        <v>5</v>
      </c>
      <c r="AY34" s="8">
        <v>0</v>
      </c>
      <c r="AZ34" s="105">
        <v>0</v>
      </c>
      <c r="BA34" s="8">
        <v>370</v>
      </c>
      <c r="BB34" s="8">
        <v>79</v>
      </c>
      <c r="BC34" s="105">
        <v>0.21351351351351353</v>
      </c>
      <c r="BD34" s="8">
        <v>418</v>
      </c>
      <c r="BE34" s="8">
        <v>173</v>
      </c>
      <c r="BF34" s="105">
        <v>0.4138755980861244</v>
      </c>
      <c r="BG34" s="8">
        <v>3</v>
      </c>
      <c r="BH34" s="8">
        <v>0</v>
      </c>
      <c r="BI34" s="105">
        <v>0</v>
      </c>
      <c r="BJ34" s="25">
        <v>0</v>
      </c>
      <c r="BK34" s="25">
        <v>0</v>
      </c>
      <c r="BL34" s="105" t="str">
        <f t="shared" si="1"/>
        <v/>
      </c>
      <c r="BM34" s="25">
        <v>0</v>
      </c>
      <c r="BN34" s="25">
        <v>0</v>
      </c>
      <c r="BO34" s="105" t="str">
        <f t="shared" si="0"/>
        <v/>
      </c>
    </row>
    <row r="35" spans="1:67" s="1" customFormat="1" ht="15" customHeight="1" x14ac:dyDescent="0.55000000000000004">
      <c r="A35" s="16">
        <v>11</v>
      </c>
      <c r="B35" s="17" t="s">
        <v>43</v>
      </c>
      <c r="C35" s="18">
        <v>9213</v>
      </c>
      <c r="D35" s="17" t="s">
        <v>48</v>
      </c>
      <c r="E35" s="8">
        <v>2514</v>
      </c>
      <c r="F35" s="8">
        <v>131</v>
      </c>
      <c r="G35" s="105">
        <v>5.2108194112967382E-2</v>
      </c>
      <c r="H35" s="8">
        <v>255</v>
      </c>
      <c r="I35" s="8">
        <v>6</v>
      </c>
      <c r="J35" s="105">
        <v>2.3529411764705882E-2</v>
      </c>
      <c r="K35" s="8">
        <v>2769</v>
      </c>
      <c r="L35" s="8">
        <v>137</v>
      </c>
      <c r="M35" s="105">
        <v>4.9476345250993141E-2</v>
      </c>
      <c r="N35" s="8">
        <v>4749</v>
      </c>
      <c r="O35" s="8">
        <v>101</v>
      </c>
      <c r="P35" s="105">
        <v>2.1267635291640344E-2</v>
      </c>
      <c r="Q35" s="8">
        <v>7518</v>
      </c>
      <c r="R35" s="8">
        <v>238</v>
      </c>
      <c r="S35" s="105">
        <v>3.165735567970205E-2</v>
      </c>
      <c r="T35" s="8">
        <v>371</v>
      </c>
      <c r="U35" s="8">
        <v>11</v>
      </c>
      <c r="V35" s="105">
        <v>2.9649595687331536E-2</v>
      </c>
      <c r="W35" s="8">
        <v>75</v>
      </c>
      <c r="X35" s="8">
        <v>4</v>
      </c>
      <c r="Y35" s="105">
        <v>5.3333333333333337E-2</v>
      </c>
      <c r="Z35" s="8">
        <v>20</v>
      </c>
      <c r="AA35" s="8">
        <v>0</v>
      </c>
      <c r="AB35" s="105">
        <v>0</v>
      </c>
      <c r="AC35" s="8">
        <v>2397</v>
      </c>
      <c r="AD35" s="8">
        <v>17</v>
      </c>
      <c r="AE35" s="105">
        <v>7.0921985815602835E-3</v>
      </c>
      <c r="AF35" s="8">
        <v>24</v>
      </c>
      <c r="AG35" s="8">
        <v>0</v>
      </c>
      <c r="AH35" s="105">
        <v>0</v>
      </c>
      <c r="AI35" s="8">
        <v>1128</v>
      </c>
      <c r="AJ35" s="8">
        <v>32</v>
      </c>
      <c r="AK35" s="105">
        <v>2.8368794326241134E-2</v>
      </c>
      <c r="AL35" s="8">
        <v>10</v>
      </c>
      <c r="AM35" s="8">
        <v>1</v>
      </c>
      <c r="AN35" s="105">
        <v>0.1</v>
      </c>
      <c r="AO35" s="8">
        <v>135</v>
      </c>
      <c r="AP35" s="8">
        <v>9</v>
      </c>
      <c r="AQ35" s="105">
        <v>6.6666666666666666E-2</v>
      </c>
      <c r="AR35" s="8">
        <v>10</v>
      </c>
      <c r="AS35" s="8">
        <v>0</v>
      </c>
      <c r="AT35" s="105">
        <v>0</v>
      </c>
      <c r="AU35" s="8">
        <v>0</v>
      </c>
      <c r="AV35" s="8">
        <v>1</v>
      </c>
      <c r="AW35" s="105" t="s">
        <v>733</v>
      </c>
      <c r="AX35" s="8">
        <v>7</v>
      </c>
      <c r="AY35" s="8">
        <v>1</v>
      </c>
      <c r="AZ35" s="105">
        <v>0.14285714285714285</v>
      </c>
      <c r="BA35" s="8">
        <v>120</v>
      </c>
      <c r="BB35" s="8">
        <v>0</v>
      </c>
      <c r="BC35" s="105">
        <v>0</v>
      </c>
      <c r="BD35" s="8">
        <v>452</v>
      </c>
      <c r="BE35" s="8">
        <v>23</v>
      </c>
      <c r="BF35" s="105">
        <v>5.0884955752212392E-2</v>
      </c>
      <c r="BG35" s="8">
        <v>0</v>
      </c>
      <c r="BH35" s="8">
        <v>0</v>
      </c>
      <c r="BI35" s="105" t="s">
        <v>733</v>
      </c>
      <c r="BJ35" s="25">
        <v>0</v>
      </c>
      <c r="BK35" s="25">
        <v>0</v>
      </c>
      <c r="BL35" s="105" t="str">
        <f t="shared" si="1"/>
        <v/>
      </c>
      <c r="BM35" s="25">
        <v>0</v>
      </c>
      <c r="BN35" s="25">
        <v>0</v>
      </c>
      <c r="BO35" s="105" t="str">
        <f t="shared" si="0"/>
        <v/>
      </c>
    </row>
    <row r="36" spans="1:67" s="1" customFormat="1" ht="15" customHeight="1" x14ac:dyDescent="0.55000000000000004">
      <c r="A36" s="16">
        <v>11</v>
      </c>
      <c r="B36" s="17" t="s">
        <v>43</v>
      </c>
      <c r="C36" s="18">
        <v>9214</v>
      </c>
      <c r="D36" s="17" t="s">
        <v>49</v>
      </c>
      <c r="E36" s="8">
        <v>1264</v>
      </c>
      <c r="F36" s="8">
        <v>533</v>
      </c>
      <c r="G36" s="105">
        <v>0.42167721518987344</v>
      </c>
      <c r="H36" s="8">
        <v>170</v>
      </c>
      <c r="I36" s="8">
        <v>21</v>
      </c>
      <c r="J36" s="105">
        <v>0.12352941176470589</v>
      </c>
      <c r="K36" s="8">
        <v>1434</v>
      </c>
      <c r="L36" s="8">
        <v>554</v>
      </c>
      <c r="M36" s="105">
        <v>0.38633193863319387</v>
      </c>
      <c r="N36" s="8">
        <v>6005</v>
      </c>
      <c r="O36" s="8">
        <v>408</v>
      </c>
      <c r="P36" s="105">
        <v>6.7943380516236468E-2</v>
      </c>
      <c r="Q36" s="8">
        <v>7439</v>
      </c>
      <c r="R36" s="8">
        <v>962</v>
      </c>
      <c r="S36" s="105">
        <v>0.12931845678182552</v>
      </c>
      <c r="T36" s="8">
        <v>371</v>
      </c>
      <c r="U36" s="8">
        <v>39</v>
      </c>
      <c r="V36" s="105">
        <v>0.10512129380053908</v>
      </c>
      <c r="W36" s="8">
        <v>75</v>
      </c>
      <c r="X36" s="8">
        <v>17</v>
      </c>
      <c r="Y36" s="105">
        <v>0.22666666666666666</v>
      </c>
      <c r="Z36" s="8">
        <v>30</v>
      </c>
      <c r="AA36" s="8">
        <v>1</v>
      </c>
      <c r="AB36" s="105">
        <v>3.3333333333333333E-2</v>
      </c>
      <c r="AC36" s="8">
        <v>3153</v>
      </c>
      <c r="AD36" s="8">
        <v>131</v>
      </c>
      <c r="AE36" s="105">
        <v>4.1547732318426893E-2</v>
      </c>
      <c r="AF36" s="8">
        <v>9</v>
      </c>
      <c r="AG36" s="8">
        <v>1</v>
      </c>
      <c r="AH36" s="105">
        <v>0.1111111111111111</v>
      </c>
      <c r="AI36" s="8">
        <v>1471</v>
      </c>
      <c r="AJ36" s="8">
        <v>113</v>
      </c>
      <c r="AK36" s="105">
        <v>7.6818490822569682E-2</v>
      </c>
      <c r="AL36" s="8">
        <v>10</v>
      </c>
      <c r="AM36" s="8">
        <v>4</v>
      </c>
      <c r="AN36" s="105">
        <v>0.4</v>
      </c>
      <c r="AO36" s="8">
        <v>134</v>
      </c>
      <c r="AP36" s="8">
        <v>25</v>
      </c>
      <c r="AQ36" s="105">
        <v>0.18656716417910449</v>
      </c>
      <c r="AR36" s="8">
        <v>5</v>
      </c>
      <c r="AS36" s="8">
        <v>0</v>
      </c>
      <c r="AT36" s="105">
        <v>0</v>
      </c>
      <c r="AU36" s="8">
        <v>0</v>
      </c>
      <c r="AV36" s="8">
        <v>0</v>
      </c>
      <c r="AW36" s="105" t="s">
        <v>733</v>
      </c>
      <c r="AX36" s="8">
        <v>5</v>
      </c>
      <c r="AY36" s="8">
        <v>1</v>
      </c>
      <c r="AZ36" s="105">
        <v>0.2</v>
      </c>
      <c r="BA36" s="8">
        <v>120</v>
      </c>
      <c r="BB36" s="8">
        <v>0</v>
      </c>
      <c r="BC36" s="105">
        <v>0</v>
      </c>
      <c r="BD36" s="8">
        <v>622</v>
      </c>
      <c r="BE36" s="8">
        <v>76</v>
      </c>
      <c r="BF36" s="105">
        <v>0.12218649517684887</v>
      </c>
      <c r="BG36" s="8">
        <v>0</v>
      </c>
      <c r="BH36" s="8">
        <v>0</v>
      </c>
      <c r="BI36" s="105" t="s">
        <v>733</v>
      </c>
      <c r="BJ36" s="25">
        <v>0</v>
      </c>
      <c r="BK36" s="25">
        <v>0</v>
      </c>
      <c r="BL36" s="105" t="str">
        <f t="shared" si="1"/>
        <v/>
      </c>
      <c r="BM36" s="25">
        <v>0</v>
      </c>
      <c r="BN36" s="25">
        <v>0</v>
      </c>
      <c r="BO36" s="105" t="str">
        <f t="shared" si="0"/>
        <v/>
      </c>
    </row>
    <row r="37" spans="1:67" s="1" customFormat="1" ht="15" customHeight="1" x14ac:dyDescent="0.55000000000000004">
      <c r="A37" s="16">
        <v>11</v>
      </c>
      <c r="B37" s="17" t="s">
        <v>43</v>
      </c>
      <c r="C37" s="18">
        <v>9215</v>
      </c>
      <c r="D37" s="17" t="s">
        <v>50</v>
      </c>
      <c r="E37" s="8">
        <v>1895</v>
      </c>
      <c r="F37" s="8">
        <v>1357</v>
      </c>
      <c r="G37" s="105">
        <v>0.71609498680738781</v>
      </c>
      <c r="H37" s="8">
        <v>260</v>
      </c>
      <c r="I37" s="8">
        <v>58</v>
      </c>
      <c r="J37" s="105">
        <v>0.22307692307692309</v>
      </c>
      <c r="K37" s="8">
        <v>2155</v>
      </c>
      <c r="L37" s="8">
        <v>1415</v>
      </c>
      <c r="M37" s="105">
        <v>0.65661252900232014</v>
      </c>
      <c r="N37" s="8">
        <v>6847</v>
      </c>
      <c r="O37" s="8">
        <v>1607</v>
      </c>
      <c r="P37" s="105">
        <v>0.23470132904921864</v>
      </c>
      <c r="Q37" s="8">
        <v>9002</v>
      </c>
      <c r="R37" s="8">
        <v>3022</v>
      </c>
      <c r="S37" s="105">
        <v>0.33570317707176184</v>
      </c>
      <c r="T37" s="8">
        <v>371</v>
      </c>
      <c r="U37" s="8">
        <v>41</v>
      </c>
      <c r="V37" s="105">
        <v>0.11051212938005391</v>
      </c>
      <c r="W37" s="8">
        <v>75</v>
      </c>
      <c r="X37" s="8">
        <v>29</v>
      </c>
      <c r="Y37" s="105">
        <v>0.38666666666666666</v>
      </c>
      <c r="Z37" s="8">
        <v>20</v>
      </c>
      <c r="AA37" s="8">
        <v>4</v>
      </c>
      <c r="AB37" s="105">
        <v>0.2</v>
      </c>
      <c r="AC37" s="8">
        <v>3051</v>
      </c>
      <c r="AD37" s="8">
        <v>190</v>
      </c>
      <c r="AE37" s="105">
        <v>6.2274664044575552E-2</v>
      </c>
      <c r="AF37" s="8">
        <v>24</v>
      </c>
      <c r="AG37" s="8">
        <v>1</v>
      </c>
      <c r="AH37" s="105">
        <v>4.1666666666666664E-2</v>
      </c>
      <c r="AI37" s="8">
        <v>1667</v>
      </c>
      <c r="AJ37" s="8">
        <v>191</v>
      </c>
      <c r="AK37" s="105">
        <v>0.11457708458308338</v>
      </c>
      <c r="AL37" s="8">
        <v>10</v>
      </c>
      <c r="AM37" s="8">
        <v>6</v>
      </c>
      <c r="AN37" s="105">
        <v>0.6</v>
      </c>
      <c r="AO37" s="8">
        <v>138</v>
      </c>
      <c r="AP37" s="8">
        <v>49</v>
      </c>
      <c r="AQ37" s="105">
        <v>0.35507246376811596</v>
      </c>
      <c r="AR37" s="8">
        <v>7</v>
      </c>
      <c r="AS37" s="8">
        <v>4</v>
      </c>
      <c r="AT37" s="105">
        <v>0.5714285714285714</v>
      </c>
      <c r="AU37" s="8">
        <v>0</v>
      </c>
      <c r="AV37" s="8">
        <v>0</v>
      </c>
      <c r="AW37" s="105" t="s">
        <v>733</v>
      </c>
      <c r="AX37" s="8">
        <v>7</v>
      </c>
      <c r="AY37" s="8">
        <v>0</v>
      </c>
      <c r="AZ37" s="105">
        <v>0</v>
      </c>
      <c r="BA37" s="8">
        <v>120</v>
      </c>
      <c r="BB37" s="8">
        <v>12</v>
      </c>
      <c r="BC37" s="105">
        <v>0.1</v>
      </c>
      <c r="BD37" s="8">
        <v>1357</v>
      </c>
      <c r="BE37" s="8">
        <v>1063</v>
      </c>
      <c r="BF37" s="105">
        <v>0.78334561532792923</v>
      </c>
      <c r="BG37" s="8">
        <v>0</v>
      </c>
      <c r="BH37" s="8">
        <v>0</v>
      </c>
      <c r="BI37" s="105" t="s">
        <v>733</v>
      </c>
      <c r="BJ37" s="25">
        <v>0</v>
      </c>
      <c r="BK37" s="25">
        <v>0</v>
      </c>
      <c r="BL37" s="105" t="str">
        <f t="shared" si="1"/>
        <v/>
      </c>
      <c r="BM37" s="25">
        <v>0</v>
      </c>
      <c r="BN37" s="25">
        <v>0</v>
      </c>
      <c r="BO37" s="105" t="str">
        <f t="shared" si="0"/>
        <v/>
      </c>
    </row>
    <row r="38" spans="1:67" s="1" customFormat="1" ht="15" customHeight="1" x14ac:dyDescent="0.55000000000000004">
      <c r="A38" s="16">
        <v>11</v>
      </c>
      <c r="B38" s="17" t="s">
        <v>43</v>
      </c>
      <c r="C38" s="18">
        <v>9216</v>
      </c>
      <c r="D38" s="17" t="s">
        <v>51</v>
      </c>
      <c r="E38" s="8">
        <v>2021</v>
      </c>
      <c r="F38" s="8">
        <v>198</v>
      </c>
      <c r="G38" s="105">
        <v>9.7971301335972288E-2</v>
      </c>
      <c r="H38" s="8">
        <v>155</v>
      </c>
      <c r="I38" s="8">
        <v>7</v>
      </c>
      <c r="J38" s="105">
        <v>4.5161290322580643E-2</v>
      </c>
      <c r="K38" s="8">
        <v>2176</v>
      </c>
      <c r="L38" s="8">
        <v>205</v>
      </c>
      <c r="M38" s="105">
        <v>9.420955882352941E-2</v>
      </c>
      <c r="N38" s="8">
        <v>5271</v>
      </c>
      <c r="O38" s="8">
        <v>200</v>
      </c>
      <c r="P38" s="105">
        <v>3.7943464238284957E-2</v>
      </c>
      <c r="Q38" s="8">
        <v>7447</v>
      </c>
      <c r="R38" s="8">
        <v>405</v>
      </c>
      <c r="S38" s="105">
        <v>5.438431583187861E-2</v>
      </c>
      <c r="T38" s="8">
        <v>371</v>
      </c>
      <c r="U38" s="8">
        <v>25</v>
      </c>
      <c r="V38" s="105">
        <v>6.7385444743935305E-2</v>
      </c>
      <c r="W38" s="8">
        <v>75</v>
      </c>
      <c r="X38" s="8">
        <v>19</v>
      </c>
      <c r="Y38" s="105">
        <v>0.25333333333333335</v>
      </c>
      <c r="Z38" s="8">
        <v>90</v>
      </c>
      <c r="AA38" s="8">
        <v>1</v>
      </c>
      <c r="AB38" s="105">
        <v>1.1111111111111112E-2</v>
      </c>
      <c r="AC38" s="8">
        <v>2432</v>
      </c>
      <c r="AD38" s="8">
        <v>69</v>
      </c>
      <c r="AE38" s="105">
        <v>2.8371710526315791E-2</v>
      </c>
      <c r="AF38" s="8">
        <v>9</v>
      </c>
      <c r="AG38" s="8">
        <v>0</v>
      </c>
      <c r="AH38" s="105">
        <v>0</v>
      </c>
      <c r="AI38" s="8">
        <v>1520</v>
      </c>
      <c r="AJ38" s="8">
        <v>28</v>
      </c>
      <c r="AK38" s="105">
        <v>1.8421052631578946E-2</v>
      </c>
      <c r="AL38" s="8">
        <v>10</v>
      </c>
      <c r="AM38" s="8">
        <v>0</v>
      </c>
      <c r="AN38" s="105">
        <v>0</v>
      </c>
      <c r="AO38" s="8">
        <v>134</v>
      </c>
      <c r="AP38" s="8">
        <v>14</v>
      </c>
      <c r="AQ38" s="105">
        <v>0.1044776119402985</v>
      </c>
      <c r="AR38" s="8">
        <v>7</v>
      </c>
      <c r="AS38" s="8">
        <v>2</v>
      </c>
      <c r="AT38" s="105">
        <v>0.2857142857142857</v>
      </c>
      <c r="AU38" s="8">
        <v>0</v>
      </c>
      <c r="AV38" s="8">
        <v>0</v>
      </c>
      <c r="AW38" s="105" t="s">
        <v>733</v>
      </c>
      <c r="AX38" s="8">
        <v>4</v>
      </c>
      <c r="AY38" s="8">
        <v>0</v>
      </c>
      <c r="AZ38" s="105">
        <v>0</v>
      </c>
      <c r="BA38" s="8">
        <v>190</v>
      </c>
      <c r="BB38" s="8">
        <v>0</v>
      </c>
      <c r="BC38" s="105">
        <v>0</v>
      </c>
      <c r="BD38" s="8">
        <v>429</v>
      </c>
      <c r="BE38" s="8">
        <v>41</v>
      </c>
      <c r="BF38" s="105">
        <v>9.5571095571095568E-2</v>
      </c>
      <c r="BG38" s="8">
        <v>0</v>
      </c>
      <c r="BH38" s="8">
        <v>0</v>
      </c>
      <c r="BI38" s="105" t="s">
        <v>733</v>
      </c>
      <c r="BJ38" s="25">
        <v>0</v>
      </c>
      <c r="BK38" s="25">
        <v>0</v>
      </c>
      <c r="BL38" s="105" t="str">
        <f t="shared" si="1"/>
        <v/>
      </c>
      <c r="BM38" s="25">
        <v>0</v>
      </c>
      <c r="BN38" s="25">
        <v>0</v>
      </c>
      <c r="BO38" s="105" t="str">
        <f t="shared" si="0"/>
        <v/>
      </c>
    </row>
    <row r="39" spans="1:67" s="1" customFormat="1" ht="15" customHeight="1" x14ac:dyDescent="0.55000000000000004">
      <c r="A39" s="16">
        <v>11</v>
      </c>
      <c r="B39" s="17" t="s">
        <v>43</v>
      </c>
      <c r="C39" s="18">
        <v>9217</v>
      </c>
      <c r="D39" s="17" t="s">
        <v>52</v>
      </c>
      <c r="E39" s="8">
        <v>1341</v>
      </c>
      <c r="F39" s="8">
        <v>550</v>
      </c>
      <c r="G39" s="105">
        <v>0.41014168530947054</v>
      </c>
      <c r="H39" s="8">
        <v>191</v>
      </c>
      <c r="I39" s="8">
        <v>15</v>
      </c>
      <c r="J39" s="105">
        <v>7.8534031413612565E-2</v>
      </c>
      <c r="K39" s="8">
        <v>1532</v>
      </c>
      <c r="L39" s="8">
        <v>565</v>
      </c>
      <c r="M39" s="105">
        <v>0.36879895561357701</v>
      </c>
      <c r="N39" s="8">
        <v>4834</v>
      </c>
      <c r="O39" s="8">
        <v>301</v>
      </c>
      <c r="P39" s="105">
        <v>6.2267273479520067E-2</v>
      </c>
      <c r="Q39" s="8">
        <v>6366</v>
      </c>
      <c r="R39" s="8">
        <v>866</v>
      </c>
      <c r="S39" s="105">
        <v>0.13603518693056865</v>
      </c>
      <c r="T39" s="8">
        <v>464</v>
      </c>
      <c r="U39" s="8">
        <v>51</v>
      </c>
      <c r="V39" s="105">
        <v>0.10991379310344827</v>
      </c>
      <c r="W39" s="8">
        <v>75</v>
      </c>
      <c r="X39" s="8">
        <v>22</v>
      </c>
      <c r="Y39" s="105">
        <v>0.29333333333333333</v>
      </c>
      <c r="Z39" s="8">
        <v>140</v>
      </c>
      <c r="AA39" s="8">
        <v>17</v>
      </c>
      <c r="AB39" s="105">
        <v>0.12142857142857143</v>
      </c>
      <c r="AC39" s="8">
        <v>2175</v>
      </c>
      <c r="AD39" s="8">
        <v>77</v>
      </c>
      <c r="AE39" s="105">
        <v>3.5402298850574714E-2</v>
      </c>
      <c r="AF39" s="8">
        <v>9</v>
      </c>
      <c r="AG39" s="8">
        <v>0</v>
      </c>
      <c r="AH39" s="105">
        <v>0</v>
      </c>
      <c r="AI39" s="8">
        <v>1128</v>
      </c>
      <c r="AJ39" s="8">
        <v>46</v>
      </c>
      <c r="AK39" s="105">
        <v>4.0780141843971635E-2</v>
      </c>
      <c r="AL39" s="8">
        <v>10</v>
      </c>
      <c r="AM39" s="8">
        <v>2</v>
      </c>
      <c r="AN39" s="105">
        <v>0.2</v>
      </c>
      <c r="AO39" s="8">
        <v>134</v>
      </c>
      <c r="AP39" s="8">
        <v>22</v>
      </c>
      <c r="AQ39" s="105">
        <v>0.16417910447761194</v>
      </c>
      <c r="AR39" s="8">
        <v>7</v>
      </c>
      <c r="AS39" s="8">
        <v>0</v>
      </c>
      <c r="AT39" s="105">
        <v>0</v>
      </c>
      <c r="AU39" s="8">
        <v>0</v>
      </c>
      <c r="AV39" s="8">
        <v>0</v>
      </c>
      <c r="AW39" s="105" t="s">
        <v>733</v>
      </c>
      <c r="AX39" s="8">
        <v>3</v>
      </c>
      <c r="AY39" s="8">
        <v>0</v>
      </c>
      <c r="AZ39" s="105">
        <v>0</v>
      </c>
      <c r="BA39" s="8">
        <v>120</v>
      </c>
      <c r="BB39" s="8">
        <v>1</v>
      </c>
      <c r="BC39" s="105">
        <v>8.3333333333333332E-3</v>
      </c>
      <c r="BD39" s="8">
        <v>565</v>
      </c>
      <c r="BE39" s="8">
        <v>62</v>
      </c>
      <c r="BF39" s="105">
        <v>0.10973451327433628</v>
      </c>
      <c r="BG39" s="8">
        <v>4</v>
      </c>
      <c r="BH39" s="8">
        <v>0</v>
      </c>
      <c r="BI39" s="105">
        <v>0</v>
      </c>
      <c r="BJ39" s="25">
        <v>75</v>
      </c>
      <c r="BK39" s="25">
        <v>2</v>
      </c>
      <c r="BL39" s="105">
        <f t="shared" si="1"/>
        <v>2.6666666666666668E-2</v>
      </c>
      <c r="BM39" s="25">
        <v>42</v>
      </c>
      <c r="BN39" s="25">
        <v>2</v>
      </c>
      <c r="BO39" s="105">
        <f t="shared" si="0"/>
        <v>4.7619047619047616E-2</v>
      </c>
    </row>
    <row r="40" spans="1:67" s="1" customFormat="1" ht="15" customHeight="1" x14ac:dyDescent="0.55000000000000004">
      <c r="A40" s="16">
        <v>11</v>
      </c>
      <c r="B40" s="17" t="s">
        <v>43</v>
      </c>
      <c r="C40" s="18">
        <v>9303</v>
      </c>
      <c r="D40" s="17" t="s">
        <v>53</v>
      </c>
      <c r="E40" s="8">
        <v>6583</v>
      </c>
      <c r="F40" s="8">
        <v>920</v>
      </c>
      <c r="G40" s="105">
        <v>0.13975391159046027</v>
      </c>
      <c r="H40" s="8">
        <v>410</v>
      </c>
      <c r="I40" s="8">
        <v>42</v>
      </c>
      <c r="J40" s="105">
        <v>0.1024390243902439</v>
      </c>
      <c r="K40" s="8">
        <v>6993</v>
      </c>
      <c r="L40" s="8">
        <v>962</v>
      </c>
      <c r="M40" s="105">
        <v>0.13756613756613756</v>
      </c>
      <c r="N40" s="8">
        <v>7759</v>
      </c>
      <c r="O40" s="8">
        <v>663</v>
      </c>
      <c r="P40" s="105">
        <v>8.5449155819048841E-2</v>
      </c>
      <c r="Q40" s="8">
        <v>14752</v>
      </c>
      <c r="R40" s="8">
        <v>1625</v>
      </c>
      <c r="S40" s="105">
        <v>0.11015455531453362</v>
      </c>
      <c r="T40" s="8">
        <v>794</v>
      </c>
      <c r="U40" s="8">
        <v>60</v>
      </c>
      <c r="V40" s="105">
        <v>7.5566750629722929E-2</v>
      </c>
      <c r="W40" s="8">
        <v>110</v>
      </c>
      <c r="X40" s="8">
        <v>14</v>
      </c>
      <c r="Y40" s="105">
        <v>0.12727272727272726</v>
      </c>
      <c r="Z40" s="8">
        <v>110</v>
      </c>
      <c r="AA40" s="8">
        <v>0</v>
      </c>
      <c r="AB40" s="105">
        <v>0</v>
      </c>
      <c r="AC40" s="8">
        <v>2736</v>
      </c>
      <c r="AD40" s="8">
        <v>466</v>
      </c>
      <c r="AE40" s="105">
        <v>0.1703216374269006</v>
      </c>
      <c r="AF40" s="8">
        <v>25</v>
      </c>
      <c r="AG40" s="8">
        <v>0</v>
      </c>
      <c r="AH40" s="105">
        <v>0</v>
      </c>
      <c r="AI40" s="8">
        <v>2942</v>
      </c>
      <c r="AJ40" s="8">
        <v>43</v>
      </c>
      <c r="AK40" s="105">
        <v>1.4615907545887152E-2</v>
      </c>
      <c r="AL40" s="8">
        <v>10</v>
      </c>
      <c r="AM40" s="8">
        <v>2</v>
      </c>
      <c r="AN40" s="105">
        <v>0.2</v>
      </c>
      <c r="AO40" s="8">
        <v>134</v>
      </c>
      <c r="AP40" s="8">
        <v>21</v>
      </c>
      <c r="AQ40" s="105">
        <v>0.15671641791044777</v>
      </c>
      <c r="AR40" s="8">
        <v>19</v>
      </c>
      <c r="AS40" s="8">
        <v>0</v>
      </c>
      <c r="AT40" s="105">
        <v>0</v>
      </c>
      <c r="AU40" s="8">
        <v>0</v>
      </c>
      <c r="AV40" s="8">
        <v>1</v>
      </c>
      <c r="AW40" s="105" t="s">
        <v>733</v>
      </c>
      <c r="AX40" s="8">
        <v>49</v>
      </c>
      <c r="AY40" s="8">
        <v>0</v>
      </c>
      <c r="AZ40" s="105">
        <v>0</v>
      </c>
      <c r="BA40" s="8">
        <v>320</v>
      </c>
      <c r="BB40" s="8">
        <v>0</v>
      </c>
      <c r="BC40" s="105">
        <v>0</v>
      </c>
      <c r="BD40" s="8">
        <v>509</v>
      </c>
      <c r="BE40" s="8">
        <v>53</v>
      </c>
      <c r="BF40" s="105">
        <v>0.10412573673870335</v>
      </c>
      <c r="BG40" s="8">
        <v>1</v>
      </c>
      <c r="BH40" s="8">
        <v>0</v>
      </c>
      <c r="BI40" s="105">
        <v>0</v>
      </c>
      <c r="BJ40" s="25">
        <v>0</v>
      </c>
      <c r="BK40" s="25">
        <v>0</v>
      </c>
      <c r="BL40" s="105" t="str">
        <f t="shared" si="1"/>
        <v/>
      </c>
      <c r="BM40" s="25">
        <v>0</v>
      </c>
      <c r="BN40" s="25">
        <v>0</v>
      </c>
      <c r="BO40" s="105" t="str">
        <f t="shared" si="0"/>
        <v/>
      </c>
    </row>
    <row r="41" spans="1:67" s="1" customFormat="1" ht="15" customHeight="1" x14ac:dyDescent="0.55000000000000004">
      <c r="A41" s="16">
        <v>11</v>
      </c>
      <c r="B41" s="17" t="s">
        <v>43</v>
      </c>
      <c r="C41" s="18">
        <v>9403</v>
      </c>
      <c r="D41" s="17" t="s">
        <v>54</v>
      </c>
      <c r="E41" s="8">
        <v>1904</v>
      </c>
      <c r="F41" s="8">
        <v>752</v>
      </c>
      <c r="G41" s="105">
        <v>0.3949579831932773</v>
      </c>
      <c r="H41" s="8">
        <v>220</v>
      </c>
      <c r="I41" s="8">
        <v>25</v>
      </c>
      <c r="J41" s="105">
        <v>0.11363636363636363</v>
      </c>
      <c r="K41" s="8">
        <v>2124</v>
      </c>
      <c r="L41" s="8">
        <v>777</v>
      </c>
      <c r="M41" s="105">
        <v>0.36581920903954801</v>
      </c>
      <c r="N41" s="8">
        <v>6937</v>
      </c>
      <c r="O41" s="8">
        <v>473</v>
      </c>
      <c r="P41" s="105">
        <v>6.8185094421219547E-2</v>
      </c>
      <c r="Q41" s="8">
        <v>9061</v>
      </c>
      <c r="R41" s="8">
        <v>1250</v>
      </c>
      <c r="S41" s="105">
        <v>0.13795386822646508</v>
      </c>
      <c r="T41" s="8">
        <v>588</v>
      </c>
      <c r="U41" s="8">
        <v>80</v>
      </c>
      <c r="V41" s="105">
        <v>0.1360544217687075</v>
      </c>
      <c r="W41" s="8">
        <v>91</v>
      </c>
      <c r="X41" s="8">
        <v>26</v>
      </c>
      <c r="Y41" s="105">
        <v>0.2857142857142857</v>
      </c>
      <c r="Z41" s="8">
        <v>100</v>
      </c>
      <c r="AA41" s="8">
        <v>0</v>
      </c>
      <c r="AB41" s="105">
        <v>0</v>
      </c>
      <c r="AC41" s="8">
        <v>2319</v>
      </c>
      <c r="AD41" s="8">
        <v>84</v>
      </c>
      <c r="AE41" s="105">
        <v>3.6222509702457953E-2</v>
      </c>
      <c r="AF41" s="8">
        <v>25</v>
      </c>
      <c r="AG41" s="8">
        <v>1</v>
      </c>
      <c r="AH41" s="105">
        <v>0.04</v>
      </c>
      <c r="AI41" s="8">
        <v>2942</v>
      </c>
      <c r="AJ41" s="8">
        <v>110</v>
      </c>
      <c r="AK41" s="105">
        <v>3.7389530931339225E-2</v>
      </c>
      <c r="AL41" s="8">
        <v>10</v>
      </c>
      <c r="AM41" s="8">
        <v>2</v>
      </c>
      <c r="AN41" s="105">
        <v>0.2</v>
      </c>
      <c r="AO41" s="8">
        <v>134</v>
      </c>
      <c r="AP41" s="8">
        <v>18</v>
      </c>
      <c r="AQ41" s="105">
        <v>0.13432835820895522</v>
      </c>
      <c r="AR41" s="8">
        <v>7</v>
      </c>
      <c r="AS41" s="8">
        <v>0</v>
      </c>
      <c r="AT41" s="105">
        <v>0</v>
      </c>
      <c r="AU41" s="8">
        <v>0</v>
      </c>
      <c r="AV41" s="8">
        <v>0</v>
      </c>
      <c r="AW41" s="105" t="s">
        <v>733</v>
      </c>
      <c r="AX41" s="8">
        <v>11</v>
      </c>
      <c r="AY41" s="8">
        <v>2</v>
      </c>
      <c r="AZ41" s="105">
        <v>0.18181818181818182</v>
      </c>
      <c r="BA41" s="8">
        <v>120</v>
      </c>
      <c r="BB41" s="8">
        <v>1</v>
      </c>
      <c r="BC41" s="105">
        <v>8.3333333333333332E-3</v>
      </c>
      <c r="BD41" s="8">
        <v>588</v>
      </c>
      <c r="BE41" s="8">
        <v>67</v>
      </c>
      <c r="BF41" s="105">
        <v>0.11394557823129252</v>
      </c>
      <c r="BG41" s="8">
        <v>2</v>
      </c>
      <c r="BH41" s="8">
        <v>0</v>
      </c>
      <c r="BI41" s="105">
        <v>0</v>
      </c>
      <c r="BJ41" s="25">
        <v>0</v>
      </c>
      <c r="BK41" s="25">
        <v>0</v>
      </c>
      <c r="BL41" s="105" t="str">
        <f t="shared" si="1"/>
        <v/>
      </c>
      <c r="BM41" s="25">
        <v>0</v>
      </c>
      <c r="BN41" s="25">
        <v>0</v>
      </c>
      <c r="BO41" s="105" t="str">
        <f t="shared" si="0"/>
        <v/>
      </c>
    </row>
    <row r="42" spans="1:67" s="1" customFormat="1" ht="15" customHeight="1" x14ac:dyDescent="0.55000000000000004">
      <c r="A42" s="16">
        <v>11</v>
      </c>
      <c r="B42" s="17" t="s">
        <v>43</v>
      </c>
      <c r="C42" s="18">
        <v>9404</v>
      </c>
      <c r="D42" s="17" t="s">
        <v>55</v>
      </c>
      <c r="E42" s="8">
        <v>2372</v>
      </c>
      <c r="F42" s="8">
        <v>1406</v>
      </c>
      <c r="G42" s="105">
        <v>0.59274873524451943</v>
      </c>
      <c r="H42" s="8">
        <v>260</v>
      </c>
      <c r="I42" s="8">
        <v>30</v>
      </c>
      <c r="J42" s="105">
        <v>0.11538461538461539</v>
      </c>
      <c r="K42" s="8">
        <v>2632</v>
      </c>
      <c r="L42" s="8">
        <v>1436</v>
      </c>
      <c r="M42" s="105">
        <v>0.54559270516717329</v>
      </c>
      <c r="N42" s="8">
        <v>7931</v>
      </c>
      <c r="O42" s="8">
        <v>888</v>
      </c>
      <c r="P42" s="105">
        <v>0.11196570419871391</v>
      </c>
      <c r="Q42" s="8">
        <v>10563</v>
      </c>
      <c r="R42" s="8">
        <v>2324</v>
      </c>
      <c r="S42" s="105">
        <v>0.22001325381047052</v>
      </c>
      <c r="T42" s="8">
        <v>658</v>
      </c>
      <c r="U42" s="8">
        <v>132</v>
      </c>
      <c r="V42" s="105">
        <v>0.20060790273556231</v>
      </c>
      <c r="W42" s="8">
        <v>91</v>
      </c>
      <c r="X42" s="8">
        <v>38</v>
      </c>
      <c r="Y42" s="105">
        <v>0.4175824175824176</v>
      </c>
      <c r="Z42" s="8">
        <v>50</v>
      </c>
      <c r="AA42" s="8">
        <v>1</v>
      </c>
      <c r="AB42" s="105">
        <v>0.02</v>
      </c>
      <c r="AC42" s="8">
        <v>4197</v>
      </c>
      <c r="AD42" s="8">
        <v>285</v>
      </c>
      <c r="AE42" s="105">
        <v>6.7905646890636162E-2</v>
      </c>
      <c r="AF42" s="8">
        <v>24</v>
      </c>
      <c r="AG42" s="8">
        <v>1</v>
      </c>
      <c r="AH42" s="105">
        <v>4.1666666666666664E-2</v>
      </c>
      <c r="AI42" s="8">
        <v>2158</v>
      </c>
      <c r="AJ42" s="8">
        <v>236</v>
      </c>
      <c r="AK42" s="105">
        <v>0.10936051899907322</v>
      </c>
      <c r="AL42" s="8">
        <v>10</v>
      </c>
      <c r="AM42" s="8">
        <v>6</v>
      </c>
      <c r="AN42" s="105">
        <v>0.6</v>
      </c>
      <c r="AO42" s="8">
        <v>134</v>
      </c>
      <c r="AP42" s="8">
        <v>34</v>
      </c>
      <c r="AQ42" s="105">
        <v>0.2537313432835821</v>
      </c>
      <c r="AR42" s="8">
        <v>9</v>
      </c>
      <c r="AS42" s="8">
        <v>5</v>
      </c>
      <c r="AT42" s="105">
        <v>0.55555555555555558</v>
      </c>
      <c r="AU42" s="8">
        <v>0</v>
      </c>
      <c r="AV42" s="8">
        <v>0</v>
      </c>
      <c r="AW42" s="105" t="s">
        <v>733</v>
      </c>
      <c r="AX42" s="8">
        <v>5</v>
      </c>
      <c r="AY42" s="8">
        <v>1</v>
      </c>
      <c r="AZ42" s="105">
        <v>0.2</v>
      </c>
      <c r="BA42" s="8">
        <v>120</v>
      </c>
      <c r="BB42" s="8">
        <v>2</v>
      </c>
      <c r="BC42" s="105">
        <v>1.6666666666666666E-2</v>
      </c>
      <c r="BD42" s="8">
        <v>475</v>
      </c>
      <c r="BE42" s="8">
        <v>139</v>
      </c>
      <c r="BF42" s="105">
        <v>0.29263157894736841</v>
      </c>
      <c r="BG42" s="8">
        <v>0</v>
      </c>
      <c r="BH42" s="8">
        <v>0</v>
      </c>
      <c r="BI42" s="105" t="s">
        <v>733</v>
      </c>
      <c r="BJ42" s="25">
        <v>0</v>
      </c>
      <c r="BK42" s="25">
        <v>0</v>
      </c>
      <c r="BL42" s="105" t="str">
        <f t="shared" si="1"/>
        <v/>
      </c>
      <c r="BM42" s="25">
        <v>0</v>
      </c>
      <c r="BN42" s="25">
        <v>0</v>
      </c>
      <c r="BO42" s="105" t="str">
        <f t="shared" si="0"/>
        <v/>
      </c>
    </row>
    <row r="43" spans="1:67" s="1" customFormat="1" ht="15" customHeight="1" x14ac:dyDescent="0.55000000000000004">
      <c r="A43" s="16">
        <v>11</v>
      </c>
      <c r="B43" s="17" t="s">
        <v>43</v>
      </c>
      <c r="C43" s="18">
        <v>9405</v>
      </c>
      <c r="D43" s="17" t="s">
        <v>56</v>
      </c>
      <c r="E43" s="8">
        <v>5746</v>
      </c>
      <c r="F43" s="8">
        <v>2253</v>
      </c>
      <c r="G43" s="105">
        <v>0.39209885137486949</v>
      </c>
      <c r="H43" s="8">
        <v>410</v>
      </c>
      <c r="I43" s="8">
        <v>60</v>
      </c>
      <c r="J43" s="105">
        <v>0.14634146341463414</v>
      </c>
      <c r="K43" s="8">
        <v>6156</v>
      </c>
      <c r="L43" s="8">
        <v>2313</v>
      </c>
      <c r="M43" s="105">
        <v>0.3757309941520468</v>
      </c>
      <c r="N43" s="8">
        <v>10984</v>
      </c>
      <c r="O43" s="8">
        <v>3268</v>
      </c>
      <c r="P43" s="105">
        <v>0.29752367079388203</v>
      </c>
      <c r="Q43" s="8">
        <v>17140</v>
      </c>
      <c r="R43" s="8">
        <v>5581</v>
      </c>
      <c r="S43" s="105">
        <v>0.32561260210035003</v>
      </c>
      <c r="T43" s="8">
        <v>819</v>
      </c>
      <c r="U43" s="8">
        <v>177</v>
      </c>
      <c r="V43" s="105">
        <v>0.21611721611721613</v>
      </c>
      <c r="W43" s="8">
        <v>290</v>
      </c>
      <c r="X43" s="8">
        <v>109</v>
      </c>
      <c r="Y43" s="105">
        <v>0.37586206896551722</v>
      </c>
      <c r="Z43" s="8">
        <v>135</v>
      </c>
      <c r="AA43" s="8">
        <v>74</v>
      </c>
      <c r="AB43" s="105">
        <v>0.54814814814814816</v>
      </c>
      <c r="AC43" s="8">
        <v>4740</v>
      </c>
      <c r="AD43" s="8">
        <v>1638</v>
      </c>
      <c r="AE43" s="105">
        <v>0.34556962025316457</v>
      </c>
      <c r="AF43" s="8">
        <v>11</v>
      </c>
      <c r="AG43" s="8">
        <v>1</v>
      </c>
      <c r="AH43" s="105">
        <v>9.0909090909090912E-2</v>
      </c>
      <c r="AI43" s="8">
        <v>2967</v>
      </c>
      <c r="AJ43" s="8">
        <v>583</v>
      </c>
      <c r="AK43" s="105">
        <v>0.19649477586788</v>
      </c>
      <c r="AL43" s="8">
        <v>10</v>
      </c>
      <c r="AM43" s="8">
        <v>12</v>
      </c>
      <c r="AN43" s="105">
        <v>1.2</v>
      </c>
      <c r="AO43" s="8">
        <v>135</v>
      </c>
      <c r="AP43" s="8">
        <v>162</v>
      </c>
      <c r="AQ43" s="105">
        <v>1.2</v>
      </c>
      <c r="AR43" s="8">
        <v>14</v>
      </c>
      <c r="AS43" s="8">
        <v>4</v>
      </c>
      <c r="AT43" s="105">
        <v>0.2857142857142857</v>
      </c>
      <c r="AU43" s="8">
        <v>0</v>
      </c>
      <c r="AV43" s="8">
        <v>3</v>
      </c>
      <c r="AW43" s="105" t="s">
        <v>733</v>
      </c>
      <c r="AX43" s="8">
        <v>13</v>
      </c>
      <c r="AY43" s="8">
        <v>0</v>
      </c>
      <c r="AZ43" s="105">
        <v>0</v>
      </c>
      <c r="BA43" s="8">
        <v>250</v>
      </c>
      <c r="BB43" s="8">
        <v>42</v>
      </c>
      <c r="BC43" s="105">
        <v>0.16800000000000001</v>
      </c>
      <c r="BD43" s="8">
        <v>1600</v>
      </c>
      <c r="BE43" s="8">
        <v>451</v>
      </c>
      <c r="BF43" s="105">
        <v>0.28187499999999999</v>
      </c>
      <c r="BG43" s="8">
        <v>0</v>
      </c>
      <c r="BH43" s="8">
        <v>1</v>
      </c>
      <c r="BI43" s="105" t="s">
        <v>733</v>
      </c>
      <c r="BJ43" s="25">
        <v>0</v>
      </c>
      <c r="BK43" s="25">
        <v>0</v>
      </c>
      <c r="BL43" s="105" t="str">
        <f t="shared" si="1"/>
        <v/>
      </c>
      <c r="BM43" s="25">
        <v>0</v>
      </c>
      <c r="BN43" s="25">
        <v>0</v>
      </c>
      <c r="BO43" s="105" t="str">
        <f t="shared" si="0"/>
        <v/>
      </c>
    </row>
    <row r="44" spans="1:67" s="1" customFormat="1" ht="15" customHeight="1" x14ac:dyDescent="0.55000000000000004">
      <c r="A44" s="16">
        <v>11</v>
      </c>
      <c r="B44" s="17" t="s">
        <v>43</v>
      </c>
      <c r="C44" s="18">
        <v>9406</v>
      </c>
      <c r="D44" s="17" t="s">
        <v>57</v>
      </c>
      <c r="E44" s="8">
        <v>3349</v>
      </c>
      <c r="F44" s="8">
        <v>648</v>
      </c>
      <c r="G44" s="105">
        <v>0.19349059420722603</v>
      </c>
      <c r="H44" s="8">
        <v>315</v>
      </c>
      <c r="I44" s="8">
        <v>27</v>
      </c>
      <c r="J44" s="105">
        <v>8.5714285714285715E-2</v>
      </c>
      <c r="K44" s="8">
        <v>3664</v>
      </c>
      <c r="L44" s="8">
        <v>675</v>
      </c>
      <c r="M44" s="105">
        <v>0.18422489082969432</v>
      </c>
      <c r="N44" s="8">
        <v>8023</v>
      </c>
      <c r="O44" s="8">
        <v>1476</v>
      </c>
      <c r="P44" s="105">
        <v>0.18397108313598404</v>
      </c>
      <c r="Q44" s="8">
        <v>11687</v>
      </c>
      <c r="R44" s="8">
        <v>2151</v>
      </c>
      <c r="S44" s="105">
        <v>0.18405065457345768</v>
      </c>
      <c r="T44" s="8">
        <v>675</v>
      </c>
      <c r="U44" s="8">
        <v>76</v>
      </c>
      <c r="V44" s="105">
        <v>0.11259259259259259</v>
      </c>
      <c r="W44" s="8">
        <v>91</v>
      </c>
      <c r="X44" s="8">
        <v>25</v>
      </c>
      <c r="Y44" s="105">
        <v>0.27472527472527475</v>
      </c>
      <c r="Z44" s="8">
        <v>170</v>
      </c>
      <c r="AA44" s="8">
        <v>1</v>
      </c>
      <c r="AB44" s="105">
        <v>5.8823529411764705E-3</v>
      </c>
      <c r="AC44" s="8">
        <v>4124</v>
      </c>
      <c r="AD44" s="8">
        <v>933</v>
      </c>
      <c r="AE44" s="105">
        <v>0.22623666343355964</v>
      </c>
      <c r="AF44" s="8">
        <v>24</v>
      </c>
      <c r="AG44" s="8">
        <v>20</v>
      </c>
      <c r="AH44" s="105">
        <v>0.83333333333333337</v>
      </c>
      <c r="AI44" s="8">
        <v>2256</v>
      </c>
      <c r="AJ44" s="8">
        <v>281</v>
      </c>
      <c r="AK44" s="105">
        <v>0.12455673758865249</v>
      </c>
      <c r="AL44" s="8">
        <v>10</v>
      </c>
      <c r="AM44" s="8">
        <v>5</v>
      </c>
      <c r="AN44" s="105">
        <v>0.5</v>
      </c>
      <c r="AO44" s="8">
        <v>134</v>
      </c>
      <c r="AP44" s="8">
        <v>16</v>
      </c>
      <c r="AQ44" s="105">
        <v>0.11940298507462686</v>
      </c>
      <c r="AR44" s="8">
        <v>7</v>
      </c>
      <c r="AS44" s="8">
        <v>2</v>
      </c>
      <c r="AT44" s="105">
        <v>0.2857142857142857</v>
      </c>
      <c r="AU44" s="8">
        <v>0</v>
      </c>
      <c r="AV44" s="8">
        <v>1</v>
      </c>
      <c r="AW44" s="105" t="s">
        <v>733</v>
      </c>
      <c r="AX44" s="8">
        <v>5</v>
      </c>
      <c r="AY44" s="8">
        <v>0</v>
      </c>
      <c r="AZ44" s="105">
        <v>0</v>
      </c>
      <c r="BA44" s="8">
        <v>120</v>
      </c>
      <c r="BB44" s="8">
        <v>18</v>
      </c>
      <c r="BC44" s="105">
        <v>0.15</v>
      </c>
      <c r="BD44" s="8">
        <v>407</v>
      </c>
      <c r="BE44" s="8">
        <v>96</v>
      </c>
      <c r="BF44" s="105">
        <v>0.23587223587223588</v>
      </c>
      <c r="BG44" s="8">
        <v>0</v>
      </c>
      <c r="BH44" s="8">
        <v>0</v>
      </c>
      <c r="BI44" s="105" t="s">
        <v>733</v>
      </c>
      <c r="BJ44" s="25">
        <v>0</v>
      </c>
      <c r="BK44" s="25">
        <v>0</v>
      </c>
      <c r="BL44" s="105" t="str">
        <f t="shared" si="1"/>
        <v/>
      </c>
      <c r="BM44" s="25">
        <v>0</v>
      </c>
      <c r="BN44" s="25">
        <v>0</v>
      </c>
      <c r="BO44" s="105" t="str">
        <f t="shared" si="0"/>
        <v/>
      </c>
    </row>
    <row r="45" spans="1:67" s="1" customFormat="1" ht="15" customHeight="1" x14ac:dyDescent="0.55000000000000004">
      <c r="A45" s="16">
        <v>11</v>
      </c>
      <c r="B45" s="17" t="s">
        <v>43</v>
      </c>
      <c r="C45" s="18">
        <v>9508</v>
      </c>
      <c r="D45" s="17" t="s">
        <v>58</v>
      </c>
      <c r="E45" s="8">
        <v>1831</v>
      </c>
      <c r="F45" s="8">
        <v>628</v>
      </c>
      <c r="G45" s="105">
        <v>0.3429819770617149</v>
      </c>
      <c r="H45" s="8">
        <v>220</v>
      </c>
      <c r="I45" s="8">
        <v>24</v>
      </c>
      <c r="J45" s="105">
        <v>0.10909090909090909</v>
      </c>
      <c r="K45" s="8">
        <v>2051</v>
      </c>
      <c r="L45" s="8">
        <v>652</v>
      </c>
      <c r="M45" s="105">
        <v>0.31789371038517794</v>
      </c>
      <c r="N45" s="8">
        <v>6530</v>
      </c>
      <c r="O45" s="8">
        <v>1349</v>
      </c>
      <c r="P45" s="105">
        <v>0.20658499234303215</v>
      </c>
      <c r="Q45" s="8">
        <v>8581</v>
      </c>
      <c r="R45" s="8">
        <v>2001</v>
      </c>
      <c r="S45" s="105">
        <v>0.23318960494114904</v>
      </c>
      <c r="T45" s="8">
        <v>675</v>
      </c>
      <c r="U45" s="8">
        <v>64</v>
      </c>
      <c r="V45" s="105">
        <v>9.481481481481481E-2</v>
      </c>
      <c r="W45" s="8">
        <v>91</v>
      </c>
      <c r="X45" s="8">
        <v>11</v>
      </c>
      <c r="Y45" s="105">
        <v>0.12087912087912088</v>
      </c>
      <c r="Z45" s="8">
        <v>65</v>
      </c>
      <c r="AA45" s="8">
        <v>0</v>
      </c>
      <c r="AB45" s="105">
        <v>0</v>
      </c>
      <c r="AC45" s="8">
        <v>2790</v>
      </c>
      <c r="AD45" s="8">
        <v>598</v>
      </c>
      <c r="AE45" s="105">
        <v>0.21433691756272402</v>
      </c>
      <c r="AF45" s="8">
        <v>9</v>
      </c>
      <c r="AG45" s="8">
        <v>0</v>
      </c>
      <c r="AH45" s="105">
        <v>0</v>
      </c>
      <c r="AI45" s="8">
        <v>2256</v>
      </c>
      <c r="AJ45" s="8">
        <v>51</v>
      </c>
      <c r="AK45" s="105">
        <v>2.2606382978723406E-2</v>
      </c>
      <c r="AL45" s="8">
        <v>10</v>
      </c>
      <c r="AM45" s="8">
        <v>2</v>
      </c>
      <c r="AN45" s="105">
        <v>0.2</v>
      </c>
      <c r="AO45" s="8">
        <v>134</v>
      </c>
      <c r="AP45" s="8">
        <v>17</v>
      </c>
      <c r="AQ45" s="105">
        <v>0.12686567164179105</v>
      </c>
      <c r="AR45" s="8">
        <v>7</v>
      </c>
      <c r="AS45" s="8">
        <v>1</v>
      </c>
      <c r="AT45" s="105">
        <v>0.14285714285714285</v>
      </c>
      <c r="AU45" s="8">
        <v>0</v>
      </c>
      <c r="AV45" s="8">
        <v>0</v>
      </c>
      <c r="AW45" s="105" t="s">
        <v>733</v>
      </c>
      <c r="AX45" s="8">
        <v>5</v>
      </c>
      <c r="AY45" s="8">
        <v>0</v>
      </c>
      <c r="AZ45" s="105">
        <v>0</v>
      </c>
      <c r="BA45" s="8">
        <v>120</v>
      </c>
      <c r="BB45" s="8">
        <v>1</v>
      </c>
      <c r="BC45" s="105">
        <v>8.3333333333333332E-3</v>
      </c>
      <c r="BD45" s="8">
        <v>367</v>
      </c>
      <c r="BE45" s="8">
        <v>602</v>
      </c>
      <c r="BF45" s="105">
        <v>1.6403269754768393</v>
      </c>
      <c r="BG45" s="8">
        <v>1</v>
      </c>
      <c r="BH45" s="8">
        <v>0</v>
      </c>
      <c r="BI45" s="105">
        <v>0</v>
      </c>
      <c r="BJ45" s="25">
        <v>0</v>
      </c>
      <c r="BK45" s="25">
        <v>0</v>
      </c>
      <c r="BL45" s="105" t="str">
        <f t="shared" si="1"/>
        <v/>
      </c>
      <c r="BM45" s="25">
        <v>0</v>
      </c>
      <c r="BN45" s="25">
        <v>0</v>
      </c>
      <c r="BO45" s="105" t="str">
        <f t="shared" si="0"/>
        <v/>
      </c>
    </row>
    <row r="46" spans="1:67" s="1" customFormat="1" ht="15" customHeight="1" x14ac:dyDescent="0.55000000000000004">
      <c r="A46" s="16">
        <v>13</v>
      </c>
      <c r="B46" s="17" t="s">
        <v>59</v>
      </c>
      <c r="C46" s="18">
        <v>9104</v>
      </c>
      <c r="D46" s="17" t="s">
        <v>60</v>
      </c>
      <c r="E46" s="8">
        <v>15245</v>
      </c>
      <c r="F46" s="8">
        <v>3414</v>
      </c>
      <c r="G46" s="105">
        <v>0.22394227615611675</v>
      </c>
      <c r="H46" s="8">
        <v>651</v>
      </c>
      <c r="I46" s="8">
        <v>47</v>
      </c>
      <c r="J46" s="105">
        <v>7.2196620583717355E-2</v>
      </c>
      <c r="K46" s="8">
        <v>15896</v>
      </c>
      <c r="L46" s="8">
        <v>3461</v>
      </c>
      <c r="M46" s="105">
        <v>0.21772773024660291</v>
      </c>
      <c r="N46" s="8">
        <v>44633</v>
      </c>
      <c r="O46" s="8">
        <v>3520</v>
      </c>
      <c r="P46" s="105">
        <v>7.8865413483297106E-2</v>
      </c>
      <c r="Q46" s="8">
        <v>60529</v>
      </c>
      <c r="R46" s="8">
        <v>6981</v>
      </c>
      <c r="S46" s="105">
        <v>0.11533314609526012</v>
      </c>
      <c r="T46" s="8">
        <v>703</v>
      </c>
      <c r="U46" s="8">
        <v>24</v>
      </c>
      <c r="V46" s="105">
        <v>3.4139402560455195E-2</v>
      </c>
      <c r="W46" s="8">
        <v>343</v>
      </c>
      <c r="X46" s="8">
        <v>21</v>
      </c>
      <c r="Y46" s="105">
        <v>6.1224489795918366E-2</v>
      </c>
      <c r="Z46" s="8">
        <v>150</v>
      </c>
      <c r="AA46" s="8">
        <v>3</v>
      </c>
      <c r="AB46" s="105">
        <v>0.02</v>
      </c>
      <c r="AC46" s="8">
        <v>28714</v>
      </c>
      <c r="AD46" s="8">
        <v>2882</v>
      </c>
      <c r="AE46" s="105">
        <v>0.10036915790206868</v>
      </c>
      <c r="AF46" s="8">
        <v>12</v>
      </c>
      <c r="AG46" s="8">
        <v>1</v>
      </c>
      <c r="AH46" s="105">
        <v>8.3333333333333329E-2</v>
      </c>
      <c r="AI46" s="8">
        <v>8618</v>
      </c>
      <c r="AJ46" s="8">
        <v>241</v>
      </c>
      <c r="AK46" s="105">
        <v>2.7964724994198189E-2</v>
      </c>
      <c r="AL46" s="8">
        <v>490</v>
      </c>
      <c r="AM46" s="8">
        <v>8</v>
      </c>
      <c r="AN46" s="105">
        <v>1.6326530612244899E-2</v>
      </c>
      <c r="AO46" s="8">
        <v>2110</v>
      </c>
      <c r="AP46" s="8">
        <v>123</v>
      </c>
      <c r="AQ46" s="105">
        <v>5.829383886255924E-2</v>
      </c>
      <c r="AR46" s="8">
        <v>131</v>
      </c>
      <c r="AS46" s="8">
        <v>1</v>
      </c>
      <c r="AT46" s="105">
        <v>7.6335877862595417E-3</v>
      </c>
      <c r="AU46" s="8">
        <v>104</v>
      </c>
      <c r="AV46" s="8">
        <v>18</v>
      </c>
      <c r="AW46" s="105">
        <v>0.17307692307692307</v>
      </c>
      <c r="AX46" s="8">
        <v>30</v>
      </c>
      <c r="AY46" s="8">
        <v>1</v>
      </c>
      <c r="AZ46" s="105">
        <v>3.3333333333333333E-2</v>
      </c>
      <c r="BA46" s="8">
        <v>1200</v>
      </c>
      <c r="BB46" s="8">
        <v>51</v>
      </c>
      <c r="BC46" s="105">
        <v>4.2500000000000003E-2</v>
      </c>
      <c r="BD46" s="8">
        <v>2028</v>
      </c>
      <c r="BE46" s="8">
        <v>118</v>
      </c>
      <c r="BF46" s="105">
        <v>5.8185404339250492E-2</v>
      </c>
      <c r="BG46" s="8">
        <v>0</v>
      </c>
      <c r="BH46" s="8">
        <v>0</v>
      </c>
      <c r="BI46" s="105" t="s">
        <v>733</v>
      </c>
      <c r="BJ46" s="25">
        <v>60</v>
      </c>
      <c r="BK46" s="25">
        <v>2</v>
      </c>
      <c r="BL46" s="105">
        <f t="shared" si="1"/>
        <v>3.3333333333333333E-2</v>
      </c>
      <c r="BM46" s="25">
        <v>38</v>
      </c>
      <c r="BN46" s="25">
        <v>2</v>
      </c>
      <c r="BO46" s="105">
        <f t="shared" si="0"/>
        <v>5.2631578947368418E-2</v>
      </c>
    </row>
    <row r="47" spans="1:67" s="1" customFormat="1" ht="15" customHeight="1" x14ac:dyDescent="0.55000000000000004">
      <c r="A47" s="16">
        <v>13</v>
      </c>
      <c r="B47" s="17" t="s">
        <v>59</v>
      </c>
      <c r="C47" s="18">
        <v>9105</v>
      </c>
      <c r="D47" s="17" t="s">
        <v>61</v>
      </c>
      <c r="E47" s="8">
        <v>4085</v>
      </c>
      <c r="F47" s="8">
        <v>1379</v>
      </c>
      <c r="G47" s="105">
        <v>0.33757649938800488</v>
      </c>
      <c r="H47" s="8">
        <v>550</v>
      </c>
      <c r="I47" s="8">
        <v>22</v>
      </c>
      <c r="J47" s="105">
        <v>0.04</v>
      </c>
      <c r="K47" s="8">
        <v>4635</v>
      </c>
      <c r="L47" s="8">
        <v>1401</v>
      </c>
      <c r="M47" s="105">
        <v>0.30226537216828481</v>
      </c>
      <c r="N47" s="8">
        <v>31321</v>
      </c>
      <c r="O47" s="8">
        <v>4216</v>
      </c>
      <c r="P47" s="105">
        <v>0.13460617477092046</v>
      </c>
      <c r="Q47" s="8">
        <v>35956</v>
      </c>
      <c r="R47" s="8">
        <v>5617</v>
      </c>
      <c r="S47" s="105">
        <v>0.15621871175881633</v>
      </c>
      <c r="T47" s="8">
        <v>376</v>
      </c>
      <c r="U47" s="8">
        <v>17</v>
      </c>
      <c r="V47" s="105">
        <v>4.5212765957446811E-2</v>
      </c>
      <c r="W47" s="8">
        <v>220</v>
      </c>
      <c r="X47" s="8">
        <v>40</v>
      </c>
      <c r="Y47" s="105">
        <v>0.18181818181818182</v>
      </c>
      <c r="Z47" s="8">
        <v>70</v>
      </c>
      <c r="AA47" s="8">
        <v>0</v>
      </c>
      <c r="AB47" s="105">
        <v>0</v>
      </c>
      <c r="AC47" s="8">
        <v>18873</v>
      </c>
      <c r="AD47" s="8">
        <v>3232</v>
      </c>
      <c r="AE47" s="105">
        <v>0.17124993376781647</v>
      </c>
      <c r="AF47" s="8">
        <v>13</v>
      </c>
      <c r="AG47" s="8">
        <v>1</v>
      </c>
      <c r="AH47" s="105">
        <v>7.6923076923076927E-2</v>
      </c>
      <c r="AI47" s="8">
        <v>5766</v>
      </c>
      <c r="AJ47" s="8">
        <v>107</v>
      </c>
      <c r="AK47" s="105">
        <v>1.8557058619493583E-2</v>
      </c>
      <c r="AL47" s="8">
        <v>413</v>
      </c>
      <c r="AM47" s="8">
        <v>158</v>
      </c>
      <c r="AN47" s="105">
        <v>0.38256658595641646</v>
      </c>
      <c r="AO47" s="8">
        <v>1122</v>
      </c>
      <c r="AP47" s="8">
        <v>121</v>
      </c>
      <c r="AQ47" s="105">
        <v>0.10784313725490197</v>
      </c>
      <c r="AR47" s="8">
        <v>180</v>
      </c>
      <c r="AS47" s="8">
        <v>26</v>
      </c>
      <c r="AT47" s="105">
        <v>0.14444444444444443</v>
      </c>
      <c r="AU47" s="8">
        <v>78</v>
      </c>
      <c r="AV47" s="8">
        <v>21</v>
      </c>
      <c r="AW47" s="105">
        <v>0.26923076923076922</v>
      </c>
      <c r="AX47" s="8">
        <v>72</v>
      </c>
      <c r="AY47" s="8">
        <v>0</v>
      </c>
      <c r="AZ47" s="105">
        <v>0</v>
      </c>
      <c r="BA47" s="8">
        <v>420</v>
      </c>
      <c r="BB47" s="8">
        <v>0</v>
      </c>
      <c r="BC47" s="105">
        <v>0</v>
      </c>
      <c r="BD47" s="8">
        <v>3718</v>
      </c>
      <c r="BE47" s="8">
        <v>478</v>
      </c>
      <c r="BF47" s="105">
        <v>0.12856374394835934</v>
      </c>
      <c r="BG47" s="8">
        <v>0</v>
      </c>
      <c r="BH47" s="8">
        <v>0</v>
      </c>
      <c r="BI47" s="105" t="s">
        <v>733</v>
      </c>
      <c r="BJ47" s="25">
        <v>29</v>
      </c>
      <c r="BK47" s="25">
        <v>1</v>
      </c>
      <c r="BL47" s="105">
        <f t="shared" si="1"/>
        <v>3.4482758620689655E-2</v>
      </c>
      <c r="BM47" s="25">
        <v>20</v>
      </c>
      <c r="BN47" s="25">
        <v>1</v>
      </c>
      <c r="BO47" s="105">
        <f t="shared" si="0"/>
        <v>0.05</v>
      </c>
    </row>
    <row r="48" spans="1:67" s="1" customFormat="1" ht="15" customHeight="1" x14ac:dyDescent="0.55000000000000004">
      <c r="A48" s="16">
        <v>13</v>
      </c>
      <c r="B48" s="17" t="s">
        <v>59</v>
      </c>
      <c r="C48" s="18">
        <v>9218</v>
      </c>
      <c r="D48" s="17" t="s">
        <v>62</v>
      </c>
      <c r="E48" s="8">
        <v>13220</v>
      </c>
      <c r="F48" s="8">
        <v>1341</v>
      </c>
      <c r="G48" s="105">
        <v>0.10143721633888049</v>
      </c>
      <c r="H48" s="8">
        <v>537</v>
      </c>
      <c r="I48" s="8">
        <v>32</v>
      </c>
      <c r="J48" s="105">
        <v>5.9590316573556797E-2</v>
      </c>
      <c r="K48" s="8">
        <v>13757</v>
      </c>
      <c r="L48" s="8">
        <v>1373</v>
      </c>
      <c r="M48" s="105">
        <v>9.9803736279712146E-2</v>
      </c>
      <c r="N48" s="8">
        <v>30174</v>
      </c>
      <c r="O48" s="8">
        <v>2913</v>
      </c>
      <c r="P48" s="105">
        <v>9.6540067607874328E-2</v>
      </c>
      <c r="Q48" s="8">
        <v>43931</v>
      </c>
      <c r="R48" s="8">
        <v>4286</v>
      </c>
      <c r="S48" s="105">
        <v>9.7562085998497639E-2</v>
      </c>
      <c r="T48" s="8">
        <v>788</v>
      </c>
      <c r="U48" s="8">
        <v>20</v>
      </c>
      <c r="V48" s="105">
        <v>2.5380710659898477E-2</v>
      </c>
      <c r="W48" s="8">
        <v>200</v>
      </c>
      <c r="X48" s="8">
        <v>28</v>
      </c>
      <c r="Y48" s="105">
        <v>0.14000000000000001</v>
      </c>
      <c r="Z48" s="8">
        <v>150</v>
      </c>
      <c r="AA48" s="8">
        <v>0</v>
      </c>
      <c r="AB48" s="105">
        <v>0</v>
      </c>
      <c r="AC48" s="8">
        <v>16719</v>
      </c>
      <c r="AD48" s="8">
        <v>2344</v>
      </c>
      <c r="AE48" s="105">
        <v>0.14019977271367906</v>
      </c>
      <c r="AF48" s="8">
        <v>25</v>
      </c>
      <c r="AG48" s="8">
        <v>1</v>
      </c>
      <c r="AH48" s="105">
        <v>0.04</v>
      </c>
      <c r="AI48" s="8">
        <v>3816</v>
      </c>
      <c r="AJ48" s="8">
        <v>235</v>
      </c>
      <c r="AK48" s="105">
        <v>6.1582809224318656E-2</v>
      </c>
      <c r="AL48" s="8">
        <v>342</v>
      </c>
      <c r="AM48" s="8">
        <v>11</v>
      </c>
      <c r="AN48" s="105">
        <v>3.2163742690058478E-2</v>
      </c>
      <c r="AO48" s="8">
        <v>1512</v>
      </c>
      <c r="AP48" s="8">
        <v>84</v>
      </c>
      <c r="AQ48" s="105">
        <v>5.5555555555555552E-2</v>
      </c>
      <c r="AR48" s="8">
        <v>88</v>
      </c>
      <c r="AS48" s="8">
        <v>6</v>
      </c>
      <c r="AT48" s="105">
        <v>6.8181818181818177E-2</v>
      </c>
      <c r="AU48" s="8">
        <v>80</v>
      </c>
      <c r="AV48" s="8">
        <v>4</v>
      </c>
      <c r="AW48" s="105">
        <v>0.05</v>
      </c>
      <c r="AX48" s="8">
        <v>20</v>
      </c>
      <c r="AY48" s="8">
        <v>2</v>
      </c>
      <c r="AZ48" s="105">
        <v>0.1</v>
      </c>
      <c r="BA48" s="8">
        <v>573</v>
      </c>
      <c r="BB48" s="8">
        <v>3</v>
      </c>
      <c r="BC48" s="105">
        <v>5.235602094240838E-3</v>
      </c>
      <c r="BD48" s="8">
        <v>5861</v>
      </c>
      <c r="BE48" s="8">
        <v>82</v>
      </c>
      <c r="BF48" s="105">
        <v>1.399078655519536E-2</v>
      </c>
      <c r="BG48" s="8">
        <v>0</v>
      </c>
      <c r="BH48" s="8">
        <v>0</v>
      </c>
      <c r="BI48" s="105" t="s">
        <v>733</v>
      </c>
      <c r="BJ48" s="25">
        <v>46</v>
      </c>
      <c r="BK48" s="25">
        <v>1</v>
      </c>
      <c r="BL48" s="105">
        <f t="shared" si="1"/>
        <v>2.1739130434782608E-2</v>
      </c>
      <c r="BM48" s="25">
        <v>21</v>
      </c>
      <c r="BN48" s="25">
        <v>1</v>
      </c>
      <c r="BO48" s="105">
        <f t="shared" si="0"/>
        <v>4.7619047619047616E-2</v>
      </c>
    </row>
    <row r="49" spans="1:67" s="1" customFormat="1" ht="15" customHeight="1" x14ac:dyDescent="0.55000000000000004">
      <c r="A49" s="16">
        <v>13</v>
      </c>
      <c r="B49" s="17" t="s">
        <v>59</v>
      </c>
      <c r="C49" s="18">
        <v>9304</v>
      </c>
      <c r="D49" s="17" t="s">
        <v>42</v>
      </c>
      <c r="E49" s="8">
        <v>8205</v>
      </c>
      <c r="F49" s="8">
        <v>2739</v>
      </c>
      <c r="G49" s="105">
        <v>0.33382084095063985</v>
      </c>
      <c r="H49" s="8">
        <v>631</v>
      </c>
      <c r="I49" s="8">
        <v>64</v>
      </c>
      <c r="J49" s="105">
        <v>0.10142630744849446</v>
      </c>
      <c r="K49" s="8">
        <v>8836</v>
      </c>
      <c r="L49" s="8">
        <v>2803</v>
      </c>
      <c r="M49" s="105">
        <v>0.31722498868266186</v>
      </c>
      <c r="N49" s="8">
        <v>37520</v>
      </c>
      <c r="O49" s="8">
        <v>3581</v>
      </c>
      <c r="P49" s="105">
        <v>9.5442430703624737E-2</v>
      </c>
      <c r="Q49" s="8">
        <v>46356</v>
      </c>
      <c r="R49" s="8">
        <v>6384</v>
      </c>
      <c r="S49" s="105">
        <v>0.13771680041418585</v>
      </c>
      <c r="T49" s="8">
        <v>695</v>
      </c>
      <c r="U49" s="8">
        <v>123</v>
      </c>
      <c r="V49" s="105">
        <v>0.17697841726618704</v>
      </c>
      <c r="W49" s="8">
        <v>390</v>
      </c>
      <c r="X49" s="8">
        <v>43</v>
      </c>
      <c r="Y49" s="105">
        <v>0.11025641025641025</v>
      </c>
      <c r="Z49" s="8">
        <v>140</v>
      </c>
      <c r="AA49" s="8">
        <v>1</v>
      </c>
      <c r="AB49" s="105">
        <v>7.1428571428571426E-3</v>
      </c>
      <c r="AC49" s="8">
        <v>16961</v>
      </c>
      <c r="AD49" s="8">
        <v>1838</v>
      </c>
      <c r="AE49" s="105">
        <v>0.10836625198985909</v>
      </c>
      <c r="AF49" s="8">
        <v>50</v>
      </c>
      <c r="AG49" s="8">
        <v>4</v>
      </c>
      <c r="AH49" s="105">
        <v>0.08</v>
      </c>
      <c r="AI49" s="8">
        <v>13135</v>
      </c>
      <c r="AJ49" s="8">
        <v>935</v>
      </c>
      <c r="AK49" s="105">
        <v>7.1183859916254283E-2</v>
      </c>
      <c r="AL49" s="8">
        <v>511</v>
      </c>
      <c r="AM49" s="8">
        <v>31</v>
      </c>
      <c r="AN49" s="105">
        <v>6.0665362035225046E-2</v>
      </c>
      <c r="AO49" s="8">
        <v>2247</v>
      </c>
      <c r="AP49" s="8">
        <v>155</v>
      </c>
      <c r="AQ49" s="105">
        <v>6.8980863373386742E-2</v>
      </c>
      <c r="AR49" s="8">
        <v>127</v>
      </c>
      <c r="AS49" s="8">
        <v>9</v>
      </c>
      <c r="AT49" s="105">
        <v>7.0866141732283464E-2</v>
      </c>
      <c r="AU49" s="8">
        <v>156</v>
      </c>
      <c r="AV49" s="8">
        <v>10</v>
      </c>
      <c r="AW49" s="105">
        <v>6.4102564102564097E-2</v>
      </c>
      <c r="AX49" s="8">
        <v>7</v>
      </c>
      <c r="AY49" s="8">
        <v>0</v>
      </c>
      <c r="AZ49" s="105">
        <v>0</v>
      </c>
      <c r="BA49" s="8">
        <v>1000</v>
      </c>
      <c r="BB49" s="8">
        <v>2</v>
      </c>
      <c r="BC49" s="105">
        <v>2E-3</v>
      </c>
      <c r="BD49" s="8">
        <v>2101</v>
      </c>
      <c r="BE49" s="8">
        <v>397</v>
      </c>
      <c r="BF49" s="105">
        <v>0.18895763921941933</v>
      </c>
      <c r="BG49" s="8">
        <v>0</v>
      </c>
      <c r="BH49" s="8">
        <v>0</v>
      </c>
      <c r="BI49" s="105" t="s">
        <v>733</v>
      </c>
      <c r="BJ49" s="25">
        <v>47</v>
      </c>
      <c r="BK49" s="25">
        <v>2</v>
      </c>
      <c r="BL49" s="105">
        <f t="shared" si="1"/>
        <v>4.2553191489361701E-2</v>
      </c>
      <c r="BM49" s="25">
        <v>21</v>
      </c>
      <c r="BN49" s="25">
        <v>1</v>
      </c>
      <c r="BO49" s="105">
        <f t="shared" si="0"/>
        <v>4.7619047619047616E-2</v>
      </c>
    </row>
    <row r="50" spans="1:67" s="1" customFormat="1" ht="15" customHeight="1" x14ac:dyDescent="0.55000000000000004">
      <c r="A50" s="16">
        <v>15</v>
      </c>
      <c r="B50" s="17" t="s">
        <v>63</v>
      </c>
      <c r="C50" s="18">
        <v>9110</v>
      </c>
      <c r="D50" s="17" t="s">
        <v>64</v>
      </c>
      <c r="E50" s="8">
        <v>1953</v>
      </c>
      <c r="F50" s="8">
        <v>443</v>
      </c>
      <c r="G50" s="105">
        <v>0.22683051715309779</v>
      </c>
      <c r="H50" s="8">
        <v>163</v>
      </c>
      <c r="I50" s="8">
        <v>38</v>
      </c>
      <c r="J50" s="105">
        <v>0.23312883435582821</v>
      </c>
      <c r="K50" s="8">
        <v>2116</v>
      </c>
      <c r="L50" s="8">
        <v>481</v>
      </c>
      <c r="M50" s="105">
        <v>0.22731568998109641</v>
      </c>
      <c r="N50" s="8">
        <v>7672</v>
      </c>
      <c r="O50" s="8">
        <v>1720</v>
      </c>
      <c r="P50" s="105">
        <v>0.22419186652763295</v>
      </c>
      <c r="Q50" s="8">
        <v>9788</v>
      </c>
      <c r="R50" s="8">
        <v>2201</v>
      </c>
      <c r="S50" s="105">
        <v>0.22486718430731509</v>
      </c>
      <c r="T50" s="8">
        <v>149</v>
      </c>
      <c r="U50" s="8">
        <v>22</v>
      </c>
      <c r="V50" s="105">
        <v>0.1476510067114094</v>
      </c>
      <c r="W50" s="8">
        <v>44</v>
      </c>
      <c r="X50" s="8">
        <v>5</v>
      </c>
      <c r="Y50" s="105">
        <v>0.11363636363636363</v>
      </c>
      <c r="Z50" s="8">
        <v>332</v>
      </c>
      <c r="AA50" s="8">
        <v>27</v>
      </c>
      <c r="AB50" s="105">
        <v>8.1325301204819275E-2</v>
      </c>
      <c r="AC50" s="8">
        <v>5033</v>
      </c>
      <c r="AD50" s="8">
        <v>1535</v>
      </c>
      <c r="AE50" s="105">
        <v>0.30498708523743295</v>
      </c>
      <c r="AF50" s="8">
        <v>15</v>
      </c>
      <c r="AG50" s="8">
        <v>0</v>
      </c>
      <c r="AH50" s="105">
        <v>0</v>
      </c>
      <c r="AI50" s="8">
        <v>1166</v>
      </c>
      <c r="AJ50" s="8">
        <v>76</v>
      </c>
      <c r="AK50" s="105">
        <v>6.5180102915951971E-2</v>
      </c>
      <c r="AL50" s="8">
        <v>0</v>
      </c>
      <c r="AM50" s="8">
        <v>1</v>
      </c>
      <c r="AN50" s="105" t="s">
        <v>733</v>
      </c>
      <c r="AO50" s="8">
        <v>64</v>
      </c>
      <c r="AP50" s="8">
        <v>17</v>
      </c>
      <c r="AQ50" s="105">
        <v>0.265625</v>
      </c>
      <c r="AR50" s="8">
        <v>0</v>
      </c>
      <c r="AS50" s="8">
        <v>3</v>
      </c>
      <c r="AT50" s="105" t="s">
        <v>733</v>
      </c>
      <c r="AU50" s="8">
        <v>0</v>
      </c>
      <c r="AV50" s="8">
        <v>0</v>
      </c>
      <c r="AW50" s="105" t="s">
        <v>733</v>
      </c>
      <c r="AX50" s="8">
        <v>4</v>
      </c>
      <c r="AY50" s="8">
        <v>0</v>
      </c>
      <c r="AZ50" s="105">
        <v>0</v>
      </c>
      <c r="BA50" s="8">
        <v>95</v>
      </c>
      <c r="BB50" s="8">
        <v>2</v>
      </c>
      <c r="BC50" s="105">
        <v>2.1052631578947368E-2</v>
      </c>
      <c r="BD50" s="8">
        <v>770</v>
      </c>
      <c r="BE50" s="8">
        <v>31</v>
      </c>
      <c r="BF50" s="105">
        <v>4.0259740259740259E-2</v>
      </c>
      <c r="BG50" s="8">
        <v>0</v>
      </c>
      <c r="BH50" s="8">
        <v>0</v>
      </c>
      <c r="BI50" s="105" t="s">
        <v>733</v>
      </c>
      <c r="BJ50" s="25">
        <v>37</v>
      </c>
      <c r="BK50" s="25">
        <v>1</v>
      </c>
      <c r="BL50" s="105">
        <f t="shared" si="1"/>
        <v>2.7027027027027029E-2</v>
      </c>
      <c r="BM50" s="25">
        <v>20</v>
      </c>
      <c r="BN50" s="25">
        <v>1</v>
      </c>
      <c r="BO50" s="105">
        <f t="shared" si="0"/>
        <v>0.05</v>
      </c>
    </row>
    <row r="51" spans="1:67" s="1" customFormat="1" ht="15" customHeight="1" x14ac:dyDescent="0.55000000000000004">
      <c r="A51" s="16">
        <v>15</v>
      </c>
      <c r="B51" s="17" t="s">
        <v>63</v>
      </c>
      <c r="C51" s="18">
        <v>9111</v>
      </c>
      <c r="D51" s="17" t="s">
        <v>65</v>
      </c>
      <c r="E51" s="8">
        <v>1545</v>
      </c>
      <c r="F51" s="8">
        <v>511</v>
      </c>
      <c r="G51" s="105">
        <v>0.3307443365695793</v>
      </c>
      <c r="H51" s="8">
        <v>130</v>
      </c>
      <c r="I51" s="8">
        <v>34</v>
      </c>
      <c r="J51" s="105">
        <v>0.26153846153846155</v>
      </c>
      <c r="K51" s="8">
        <v>1675</v>
      </c>
      <c r="L51" s="8">
        <v>545</v>
      </c>
      <c r="M51" s="105">
        <v>0.32537313432835818</v>
      </c>
      <c r="N51" s="8">
        <v>6071</v>
      </c>
      <c r="O51" s="8">
        <v>600</v>
      </c>
      <c r="P51" s="105">
        <v>9.8830505682754075E-2</v>
      </c>
      <c r="Q51" s="8">
        <v>7746</v>
      </c>
      <c r="R51" s="8">
        <v>1145</v>
      </c>
      <c r="S51" s="105">
        <v>0.14781822876323264</v>
      </c>
      <c r="T51" s="8">
        <v>118</v>
      </c>
      <c r="U51" s="8">
        <v>38</v>
      </c>
      <c r="V51" s="105">
        <v>0.32203389830508472</v>
      </c>
      <c r="W51" s="8">
        <v>34</v>
      </c>
      <c r="X51" s="8">
        <v>6</v>
      </c>
      <c r="Y51" s="105">
        <v>0.17647058823529413</v>
      </c>
      <c r="Z51" s="8">
        <v>261</v>
      </c>
      <c r="AA51" s="8">
        <v>120</v>
      </c>
      <c r="AB51" s="105">
        <v>0.45977011494252873</v>
      </c>
      <c r="AC51" s="8">
        <v>3983</v>
      </c>
      <c r="AD51" s="8">
        <v>300</v>
      </c>
      <c r="AE51" s="105">
        <v>7.5320110469495355E-2</v>
      </c>
      <c r="AF51" s="8">
        <v>12</v>
      </c>
      <c r="AG51" s="8">
        <v>0</v>
      </c>
      <c r="AH51" s="105">
        <v>0</v>
      </c>
      <c r="AI51" s="8">
        <v>923</v>
      </c>
      <c r="AJ51" s="8">
        <v>63</v>
      </c>
      <c r="AK51" s="105">
        <v>6.8255687973997836E-2</v>
      </c>
      <c r="AL51" s="8">
        <v>0</v>
      </c>
      <c r="AM51" s="8">
        <v>2</v>
      </c>
      <c r="AN51" s="105" t="s">
        <v>733</v>
      </c>
      <c r="AO51" s="8">
        <v>51</v>
      </c>
      <c r="AP51" s="8">
        <v>10</v>
      </c>
      <c r="AQ51" s="105">
        <v>0.19607843137254902</v>
      </c>
      <c r="AR51" s="8">
        <v>0</v>
      </c>
      <c r="AS51" s="8">
        <v>0</v>
      </c>
      <c r="AT51" s="105" t="s">
        <v>733</v>
      </c>
      <c r="AU51" s="8">
        <v>0</v>
      </c>
      <c r="AV51" s="8">
        <v>0</v>
      </c>
      <c r="AW51" s="105" t="s">
        <v>733</v>
      </c>
      <c r="AX51" s="8">
        <v>3</v>
      </c>
      <c r="AY51" s="8">
        <v>0</v>
      </c>
      <c r="AZ51" s="105">
        <v>0</v>
      </c>
      <c r="BA51" s="8">
        <v>76</v>
      </c>
      <c r="BB51" s="8">
        <v>2</v>
      </c>
      <c r="BC51" s="105">
        <v>2.6315789473684209E-2</v>
      </c>
      <c r="BD51" s="8">
        <v>610</v>
      </c>
      <c r="BE51" s="8">
        <v>33</v>
      </c>
      <c r="BF51" s="105">
        <v>5.4098360655737705E-2</v>
      </c>
      <c r="BG51" s="8">
        <v>0</v>
      </c>
      <c r="BH51" s="8">
        <v>0</v>
      </c>
      <c r="BI51" s="105" t="s">
        <v>733</v>
      </c>
      <c r="BJ51" s="25">
        <v>27</v>
      </c>
      <c r="BK51" s="25">
        <v>1</v>
      </c>
      <c r="BL51" s="105">
        <f t="shared" si="1"/>
        <v>3.7037037037037035E-2</v>
      </c>
      <c r="BM51" s="25">
        <v>15</v>
      </c>
      <c r="BN51" s="25">
        <v>0</v>
      </c>
      <c r="BO51" s="105">
        <f t="shared" si="0"/>
        <v>0</v>
      </c>
    </row>
    <row r="52" spans="1:67" s="1" customFormat="1" ht="15" customHeight="1" x14ac:dyDescent="0.55000000000000004">
      <c r="A52" s="16">
        <v>15</v>
      </c>
      <c r="B52" s="17" t="s">
        <v>63</v>
      </c>
      <c r="C52" s="18">
        <v>9305</v>
      </c>
      <c r="D52" s="17" t="s">
        <v>66</v>
      </c>
      <c r="E52" s="8">
        <v>1917</v>
      </c>
      <c r="F52" s="8">
        <v>763</v>
      </c>
      <c r="G52" s="105">
        <v>0.39801773604590507</v>
      </c>
      <c r="H52" s="8">
        <v>161</v>
      </c>
      <c r="I52" s="8">
        <v>42</v>
      </c>
      <c r="J52" s="105">
        <v>0.2608695652173913</v>
      </c>
      <c r="K52" s="8">
        <v>2078</v>
      </c>
      <c r="L52" s="8">
        <v>805</v>
      </c>
      <c r="M52" s="105">
        <v>0.38739172281039463</v>
      </c>
      <c r="N52" s="8">
        <v>7532</v>
      </c>
      <c r="O52" s="8">
        <v>3239</v>
      </c>
      <c r="P52" s="105">
        <v>0.43003186404673394</v>
      </c>
      <c r="Q52" s="8">
        <v>9610</v>
      </c>
      <c r="R52" s="8">
        <v>4044</v>
      </c>
      <c r="S52" s="105">
        <v>0.42081165452653485</v>
      </c>
      <c r="T52" s="8">
        <v>147</v>
      </c>
      <c r="U52" s="8">
        <v>89</v>
      </c>
      <c r="V52" s="105">
        <v>0.60544217687074831</v>
      </c>
      <c r="W52" s="8">
        <v>43</v>
      </c>
      <c r="X52" s="8">
        <v>21</v>
      </c>
      <c r="Y52" s="105">
        <v>0.48837209302325579</v>
      </c>
      <c r="Z52" s="8">
        <v>324</v>
      </c>
      <c r="AA52" s="8">
        <v>129</v>
      </c>
      <c r="AB52" s="105">
        <v>0.39814814814814814</v>
      </c>
      <c r="AC52" s="8">
        <v>4941</v>
      </c>
      <c r="AD52" s="8">
        <v>2691</v>
      </c>
      <c r="AE52" s="105">
        <v>0.54462659380692169</v>
      </c>
      <c r="AF52" s="8">
        <v>14</v>
      </c>
      <c r="AG52" s="8">
        <v>0</v>
      </c>
      <c r="AH52" s="105">
        <v>0</v>
      </c>
      <c r="AI52" s="8">
        <v>1145</v>
      </c>
      <c r="AJ52" s="8">
        <v>171</v>
      </c>
      <c r="AK52" s="105">
        <v>0.14934497816593886</v>
      </c>
      <c r="AL52" s="8">
        <v>0</v>
      </c>
      <c r="AM52" s="8">
        <v>4</v>
      </c>
      <c r="AN52" s="105" t="s">
        <v>733</v>
      </c>
      <c r="AO52" s="8">
        <v>63</v>
      </c>
      <c r="AP52" s="8">
        <v>34</v>
      </c>
      <c r="AQ52" s="105">
        <v>0.53968253968253965</v>
      </c>
      <c r="AR52" s="8">
        <v>0</v>
      </c>
      <c r="AS52" s="8">
        <v>2</v>
      </c>
      <c r="AT52" s="105" t="s">
        <v>733</v>
      </c>
      <c r="AU52" s="8">
        <v>0</v>
      </c>
      <c r="AV52" s="8">
        <v>0</v>
      </c>
      <c r="AW52" s="105" t="s">
        <v>733</v>
      </c>
      <c r="AX52" s="8">
        <v>4</v>
      </c>
      <c r="AY52" s="8">
        <v>0</v>
      </c>
      <c r="AZ52" s="105">
        <v>0</v>
      </c>
      <c r="BA52" s="8">
        <v>94</v>
      </c>
      <c r="BB52" s="8">
        <v>3</v>
      </c>
      <c r="BC52" s="105">
        <v>3.1914893617021274E-2</v>
      </c>
      <c r="BD52" s="8">
        <v>757</v>
      </c>
      <c r="BE52" s="8">
        <v>93</v>
      </c>
      <c r="BF52" s="105">
        <v>0.12285336856010567</v>
      </c>
      <c r="BG52" s="8">
        <v>0</v>
      </c>
      <c r="BH52" s="8">
        <v>0</v>
      </c>
      <c r="BI52" s="105" t="s">
        <v>733</v>
      </c>
      <c r="BJ52" s="25">
        <v>32</v>
      </c>
      <c r="BK52" s="25">
        <v>2</v>
      </c>
      <c r="BL52" s="105">
        <f t="shared" si="1"/>
        <v>6.25E-2</v>
      </c>
      <c r="BM52" s="25">
        <v>18</v>
      </c>
      <c r="BN52" s="25">
        <v>2</v>
      </c>
      <c r="BO52" s="105">
        <f t="shared" si="0"/>
        <v>0.1111111111111111</v>
      </c>
    </row>
    <row r="53" spans="1:67" s="1" customFormat="1" ht="15" customHeight="1" x14ac:dyDescent="0.55000000000000004">
      <c r="A53" s="16">
        <v>15</v>
      </c>
      <c r="B53" s="17" t="s">
        <v>63</v>
      </c>
      <c r="C53" s="18">
        <v>9514</v>
      </c>
      <c r="D53" s="17" t="s">
        <v>67</v>
      </c>
      <c r="E53" s="8">
        <v>1545</v>
      </c>
      <c r="F53" s="8">
        <v>671</v>
      </c>
      <c r="G53" s="105">
        <v>0.4343042071197411</v>
      </c>
      <c r="H53" s="8">
        <v>130</v>
      </c>
      <c r="I53" s="8">
        <v>35</v>
      </c>
      <c r="J53" s="105">
        <v>0.26923076923076922</v>
      </c>
      <c r="K53" s="8">
        <v>1675</v>
      </c>
      <c r="L53" s="8">
        <v>706</v>
      </c>
      <c r="M53" s="105">
        <v>0.42149253731343284</v>
      </c>
      <c r="N53" s="8">
        <v>6071</v>
      </c>
      <c r="O53" s="8">
        <v>752</v>
      </c>
      <c r="P53" s="105">
        <v>0.12386756712238511</v>
      </c>
      <c r="Q53" s="8">
        <v>7746</v>
      </c>
      <c r="R53" s="8">
        <v>1458</v>
      </c>
      <c r="S53" s="105">
        <v>0.1882261812548412</v>
      </c>
      <c r="T53" s="8">
        <v>118</v>
      </c>
      <c r="U53" s="8">
        <v>45</v>
      </c>
      <c r="V53" s="105">
        <v>0.38135593220338981</v>
      </c>
      <c r="W53" s="8">
        <v>34</v>
      </c>
      <c r="X53" s="8">
        <v>12</v>
      </c>
      <c r="Y53" s="105">
        <v>0.35294117647058826</v>
      </c>
      <c r="Z53" s="8">
        <v>261</v>
      </c>
      <c r="AA53" s="8">
        <v>85</v>
      </c>
      <c r="AB53" s="105">
        <v>0.32567049808429116</v>
      </c>
      <c r="AC53" s="8">
        <v>3983</v>
      </c>
      <c r="AD53" s="8">
        <v>415</v>
      </c>
      <c r="AE53" s="105">
        <v>0.1041928194828019</v>
      </c>
      <c r="AF53" s="8">
        <v>12</v>
      </c>
      <c r="AG53" s="8">
        <v>0</v>
      </c>
      <c r="AH53" s="105">
        <v>0</v>
      </c>
      <c r="AI53" s="8">
        <v>923</v>
      </c>
      <c r="AJ53" s="8">
        <v>109</v>
      </c>
      <c r="AK53" s="105">
        <v>0.1180931744312026</v>
      </c>
      <c r="AL53" s="8">
        <v>0</v>
      </c>
      <c r="AM53" s="8">
        <v>3</v>
      </c>
      <c r="AN53" s="105" t="s">
        <v>733</v>
      </c>
      <c r="AO53" s="8">
        <v>51</v>
      </c>
      <c r="AP53" s="8">
        <v>23</v>
      </c>
      <c r="AQ53" s="105">
        <v>0.45098039215686275</v>
      </c>
      <c r="AR53" s="8">
        <v>0</v>
      </c>
      <c r="AS53" s="8">
        <v>1</v>
      </c>
      <c r="AT53" s="105" t="s">
        <v>733</v>
      </c>
      <c r="AU53" s="8">
        <v>0</v>
      </c>
      <c r="AV53" s="8">
        <v>0</v>
      </c>
      <c r="AW53" s="105" t="s">
        <v>733</v>
      </c>
      <c r="AX53" s="8">
        <v>3</v>
      </c>
      <c r="AY53" s="8">
        <v>0</v>
      </c>
      <c r="AZ53" s="105">
        <v>0</v>
      </c>
      <c r="BA53" s="8">
        <v>76</v>
      </c>
      <c r="BB53" s="8">
        <v>1</v>
      </c>
      <c r="BC53" s="105">
        <v>1.3157894736842105E-2</v>
      </c>
      <c r="BD53" s="8">
        <v>610</v>
      </c>
      <c r="BE53" s="8">
        <v>56</v>
      </c>
      <c r="BF53" s="105">
        <v>9.1803278688524587E-2</v>
      </c>
      <c r="BG53" s="8">
        <v>0</v>
      </c>
      <c r="BH53" s="8">
        <v>0</v>
      </c>
      <c r="BI53" s="105" t="s">
        <v>733</v>
      </c>
      <c r="BJ53" s="25">
        <v>27</v>
      </c>
      <c r="BK53" s="25">
        <v>1</v>
      </c>
      <c r="BL53" s="105">
        <f t="shared" si="1"/>
        <v>3.7037037037037035E-2</v>
      </c>
      <c r="BM53" s="25">
        <v>15</v>
      </c>
      <c r="BN53" s="25">
        <v>1</v>
      </c>
      <c r="BO53" s="105">
        <f t="shared" si="0"/>
        <v>6.6666666666666666E-2</v>
      </c>
    </row>
    <row r="54" spans="1:67" s="1" customFormat="1" ht="15" customHeight="1" x14ac:dyDescent="0.55000000000000004">
      <c r="A54" s="16">
        <v>15</v>
      </c>
      <c r="B54" s="17" t="s">
        <v>63</v>
      </c>
      <c r="C54" s="18">
        <v>9551</v>
      </c>
      <c r="D54" s="17" t="s">
        <v>68</v>
      </c>
      <c r="E54" s="8">
        <v>824</v>
      </c>
      <c r="F54" s="8">
        <v>169</v>
      </c>
      <c r="G54" s="105">
        <v>0.20509708737864077</v>
      </c>
      <c r="H54" s="8">
        <v>69</v>
      </c>
      <c r="I54" s="8">
        <v>13</v>
      </c>
      <c r="J54" s="105">
        <v>0.18840579710144928</v>
      </c>
      <c r="K54" s="8">
        <v>893</v>
      </c>
      <c r="L54" s="8">
        <v>182</v>
      </c>
      <c r="M54" s="105">
        <v>0.20380739081746921</v>
      </c>
      <c r="N54" s="8">
        <v>3235</v>
      </c>
      <c r="O54" s="8">
        <v>361</v>
      </c>
      <c r="P54" s="105">
        <v>0.1115919629057187</v>
      </c>
      <c r="Q54" s="8">
        <v>4128</v>
      </c>
      <c r="R54" s="8">
        <v>543</v>
      </c>
      <c r="S54" s="105">
        <v>0.13154069767441862</v>
      </c>
      <c r="T54" s="8">
        <v>63</v>
      </c>
      <c r="U54" s="8">
        <v>6</v>
      </c>
      <c r="V54" s="105">
        <v>9.5238095238095233E-2</v>
      </c>
      <c r="W54" s="8">
        <v>18</v>
      </c>
      <c r="X54" s="8">
        <v>2</v>
      </c>
      <c r="Y54" s="105">
        <v>0.1111111111111111</v>
      </c>
      <c r="Z54" s="8">
        <v>139</v>
      </c>
      <c r="AA54" s="8">
        <v>0</v>
      </c>
      <c r="AB54" s="105">
        <v>0</v>
      </c>
      <c r="AC54" s="8">
        <v>2124</v>
      </c>
      <c r="AD54" s="8">
        <v>291</v>
      </c>
      <c r="AE54" s="105">
        <v>0.13700564971751411</v>
      </c>
      <c r="AF54" s="8">
        <v>6</v>
      </c>
      <c r="AG54" s="8">
        <v>0</v>
      </c>
      <c r="AH54" s="105">
        <v>0</v>
      </c>
      <c r="AI54" s="8">
        <v>492</v>
      </c>
      <c r="AJ54" s="8">
        <v>47</v>
      </c>
      <c r="AK54" s="105">
        <v>9.5528455284552852E-2</v>
      </c>
      <c r="AL54" s="8">
        <v>0</v>
      </c>
      <c r="AM54" s="8">
        <v>0</v>
      </c>
      <c r="AN54" s="105" t="s">
        <v>733</v>
      </c>
      <c r="AO54" s="8">
        <v>27</v>
      </c>
      <c r="AP54" s="8">
        <v>8</v>
      </c>
      <c r="AQ54" s="105">
        <v>0.29629629629629628</v>
      </c>
      <c r="AR54" s="8">
        <v>0</v>
      </c>
      <c r="AS54" s="8">
        <v>0</v>
      </c>
      <c r="AT54" s="105" t="s">
        <v>733</v>
      </c>
      <c r="AU54" s="8">
        <v>0</v>
      </c>
      <c r="AV54" s="8">
        <v>0</v>
      </c>
      <c r="AW54" s="105" t="s">
        <v>733</v>
      </c>
      <c r="AX54" s="8">
        <v>1</v>
      </c>
      <c r="AY54" s="8">
        <v>0</v>
      </c>
      <c r="AZ54" s="105">
        <v>0</v>
      </c>
      <c r="BA54" s="8">
        <v>40</v>
      </c>
      <c r="BB54" s="8">
        <v>0</v>
      </c>
      <c r="BC54" s="105">
        <v>0</v>
      </c>
      <c r="BD54" s="8">
        <v>325</v>
      </c>
      <c r="BE54" s="8">
        <v>7</v>
      </c>
      <c r="BF54" s="105">
        <v>2.1538461538461538E-2</v>
      </c>
      <c r="BG54" s="8">
        <v>0</v>
      </c>
      <c r="BH54" s="8">
        <v>0</v>
      </c>
      <c r="BI54" s="105" t="s">
        <v>733</v>
      </c>
      <c r="BJ54" s="25">
        <v>15</v>
      </c>
      <c r="BK54" s="25">
        <v>2</v>
      </c>
      <c r="BL54" s="105">
        <f t="shared" si="1"/>
        <v>0.13333333333333333</v>
      </c>
      <c r="BM54" s="25">
        <v>8</v>
      </c>
      <c r="BN54" s="25">
        <v>2</v>
      </c>
      <c r="BO54" s="105">
        <f t="shared" si="0"/>
        <v>0.25</v>
      </c>
    </row>
    <row r="55" spans="1:67" s="1" customFormat="1" ht="15" customHeight="1" x14ac:dyDescent="0.55000000000000004">
      <c r="A55" s="16">
        <v>17</v>
      </c>
      <c r="B55" s="17" t="s">
        <v>69</v>
      </c>
      <c r="C55" s="18">
        <v>9112</v>
      </c>
      <c r="D55" s="17" t="s">
        <v>70</v>
      </c>
      <c r="E55" s="8">
        <v>2739</v>
      </c>
      <c r="F55" s="8">
        <v>429</v>
      </c>
      <c r="G55" s="105">
        <v>0.15662650602409639</v>
      </c>
      <c r="H55" s="8">
        <v>402</v>
      </c>
      <c r="I55" s="8">
        <v>30</v>
      </c>
      <c r="J55" s="105">
        <v>7.4626865671641784E-2</v>
      </c>
      <c r="K55" s="8">
        <v>3141</v>
      </c>
      <c r="L55" s="8">
        <v>459</v>
      </c>
      <c r="M55" s="105">
        <v>0.14613180515759314</v>
      </c>
      <c r="N55" s="8">
        <v>4997</v>
      </c>
      <c r="O55" s="8">
        <v>304</v>
      </c>
      <c r="P55" s="105">
        <v>6.0836501901140684E-2</v>
      </c>
      <c r="Q55" s="8">
        <v>8138</v>
      </c>
      <c r="R55" s="8">
        <v>763</v>
      </c>
      <c r="S55" s="105">
        <v>9.3757680019660852E-2</v>
      </c>
      <c r="T55" s="8">
        <v>103</v>
      </c>
      <c r="U55" s="8">
        <v>12</v>
      </c>
      <c r="V55" s="105">
        <v>0.11650485436893204</v>
      </c>
      <c r="W55" s="8">
        <v>644</v>
      </c>
      <c r="X55" s="8">
        <v>102</v>
      </c>
      <c r="Y55" s="105">
        <v>0.15838509316770186</v>
      </c>
      <c r="Z55" s="8">
        <v>190</v>
      </c>
      <c r="AA55" s="8">
        <v>15</v>
      </c>
      <c r="AB55" s="105">
        <v>7.8947368421052627E-2</v>
      </c>
      <c r="AC55" s="8">
        <v>2188</v>
      </c>
      <c r="AD55" s="8">
        <v>96</v>
      </c>
      <c r="AE55" s="105">
        <v>4.3875685557586835E-2</v>
      </c>
      <c r="AF55" s="8">
        <v>26</v>
      </c>
      <c r="AG55" s="8">
        <v>0</v>
      </c>
      <c r="AH55" s="105">
        <v>0</v>
      </c>
      <c r="AI55" s="8">
        <v>1327</v>
      </c>
      <c r="AJ55" s="8">
        <v>51</v>
      </c>
      <c r="AK55" s="105">
        <v>3.8432554634513942E-2</v>
      </c>
      <c r="AL55" s="8">
        <v>0</v>
      </c>
      <c r="AM55" s="8">
        <v>0</v>
      </c>
      <c r="AN55" s="105" t="s">
        <v>733</v>
      </c>
      <c r="AO55" s="8">
        <v>129</v>
      </c>
      <c r="AP55" s="8">
        <v>14</v>
      </c>
      <c r="AQ55" s="105">
        <v>0.10852713178294573</v>
      </c>
      <c r="AR55" s="8">
        <v>0</v>
      </c>
      <c r="AS55" s="8">
        <v>0</v>
      </c>
      <c r="AT55" s="105" t="s">
        <v>733</v>
      </c>
      <c r="AU55" s="8">
        <v>0</v>
      </c>
      <c r="AV55" s="8">
        <v>0</v>
      </c>
      <c r="AW55" s="105" t="s">
        <v>733</v>
      </c>
      <c r="AX55" s="8">
        <v>4</v>
      </c>
      <c r="AY55" s="8">
        <v>0</v>
      </c>
      <c r="AZ55" s="105">
        <v>0</v>
      </c>
      <c r="BA55" s="8">
        <v>252</v>
      </c>
      <c r="BB55" s="8">
        <v>2</v>
      </c>
      <c r="BC55" s="105">
        <v>7.9365079365079361E-3</v>
      </c>
      <c r="BD55" s="8">
        <v>134</v>
      </c>
      <c r="BE55" s="8">
        <v>11</v>
      </c>
      <c r="BF55" s="105">
        <v>8.2089552238805971E-2</v>
      </c>
      <c r="BG55" s="8">
        <v>0</v>
      </c>
      <c r="BH55" s="8">
        <v>0</v>
      </c>
      <c r="BI55" s="105" t="s">
        <v>733</v>
      </c>
      <c r="BJ55" s="25">
        <v>17</v>
      </c>
      <c r="BK55" s="25">
        <v>0</v>
      </c>
      <c r="BL55" s="105">
        <f t="shared" si="1"/>
        <v>0</v>
      </c>
      <c r="BM55" s="25">
        <v>8</v>
      </c>
      <c r="BN55" s="25">
        <v>0</v>
      </c>
      <c r="BO55" s="105">
        <f t="shared" si="0"/>
        <v>0</v>
      </c>
    </row>
    <row r="56" spans="1:67" s="1" customFormat="1" ht="15" customHeight="1" x14ac:dyDescent="0.55000000000000004">
      <c r="A56" s="16">
        <v>17</v>
      </c>
      <c r="B56" s="17" t="s">
        <v>69</v>
      </c>
      <c r="C56" s="18">
        <v>9219</v>
      </c>
      <c r="D56" s="17" t="s">
        <v>71</v>
      </c>
      <c r="E56" s="8">
        <v>1895</v>
      </c>
      <c r="F56" s="8">
        <v>292</v>
      </c>
      <c r="G56" s="105">
        <v>0.15408970976253297</v>
      </c>
      <c r="H56" s="8">
        <v>285</v>
      </c>
      <c r="I56" s="8">
        <v>10</v>
      </c>
      <c r="J56" s="105">
        <v>3.5087719298245612E-2</v>
      </c>
      <c r="K56" s="8">
        <v>2180</v>
      </c>
      <c r="L56" s="8">
        <v>302</v>
      </c>
      <c r="M56" s="105">
        <v>0.13853211009174313</v>
      </c>
      <c r="N56" s="8">
        <v>4216</v>
      </c>
      <c r="O56" s="8">
        <v>630</v>
      </c>
      <c r="P56" s="105">
        <v>0.14943074003795068</v>
      </c>
      <c r="Q56" s="8">
        <v>6396</v>
      </c>
      <c r="R56" s="8">
        <v>932</v>
      </c>
      <c r="S56" s="105">
        <v>0.14571607254534083</v>
      </c>
      <c r="T56" s="8">
        <v>103</v>
      </c>
      <c r="U56" s="8">
        <v>16</v>
      </c>
      <c r="V56" s="105">
        <v>0.1553398058252427</v>
      </c>
      <c r="W56" s="8">
        <v>230</v>
      </c>
      <c r="X56" s="8">
        <v>58</v>
      </c>
      <c r="Y56" s="105">
        <v>0.25217391304347825</v>
      </c>
      <c r="Z56" s="8">
        <v>214</v>
      </c>
      <c r="AA56" s="8">
        <v>17</v>
      </c>
      <c r="AB56" s="105">
        <v>7.9439252336448593E-2</v>
      </c>
      <c r="AC56" s="8">
        <v>2619</v>
      </c>
      <c r="AD56" s="8">
        <v>491</v>
      </c>
      <c r="AE56" s="105">
        <v>0.18747613592974419</v>
      </c>
      <c r="AF56" s="8">
        <v>30</v>
      </c>
      <c r="AG56" s="8">
        <v>0</v>
      </c>
      <c r="AH56" s="105">
        <v>0</v>
      </c>
      <c r="AI56" s="8">
        <v>400</v>
      </c>
      <c r="AJ56" s="8">
        <v>22</v>
      </c>
      <c r="AK56" s="105">
        <v>5.5E-2</v>
      </c>
      <c r="AL56" s="8">
        <v>0</v>
      </c>
      <c r="AM56" s="8">
        <v>1</v>
      </c>
      <c r="AN56" s="105" t="s">
        <v>733</v>
      </c>
      <c r="AO56" s="8">
        <v>119</v>
      </c>
      <c r="AP56" s="8">
        <v>11</v>
      </c>
      <c r="AQ56" s="105">
        <v>9.2436974789915971E-2</v>
      </c>
      <c r="AR56" s="8">
        <v>0</v>
      </c>
      <c r="AS56" s="8">
        <v>1</v>
      </c>
      <c r="AT56" s="105" t="s">
        <v>733</v>
      </c>
      <c r="AU56" s="8">
        <v>0</v>
      </c>
      <c r="AV56" s="8">
        <v>0</v>
      </c>
      <c r="AW56" s="105" t="s">
        <v>733</v>
      </c>
      <c r="AX56" s="8">
        <v>3</v>
      </c>
      <c r="AY56" s="8">
        <v>0</v>
      </c>
      <c r="AZ56" s="105">
        <v>0</v>
      </c>
      <c r="BA56" s="8">
        <v>302</v>
      </c>
      <c r="BB56" s="8">
        <v>0</v>
      </c>
      <c r="BC56" s="105">
        <v>0</v>
      </c>
      <c r="BD56" s="8">
        <v>196</v>
      </c>
      <c r="BE56" s="8">
        <v>13</v>
      </c>
      <c r="BF56" s="105">
        <v>6.6326530612244902E-2</v>
      </c>
      <c r="BG56" s="8">
        <v>0</v>
      </c>
      <c r="BH56" s="8">
        <v>0</v>
      </c>
      <c r="BI56" s="105" t="s">
        <v>733</v>
      </c>
      <c r="BJ56" s="25">
        <v>12</v>
      </c>
      <c r="BK56" s="25">
        <v>0</v>
      </c>
      <c r="BL56" s="105">
        <f t="shared" si="1"/>
        <v>0</v>
      </c>
      <c r="BM56" s="25">
        <v>8</v>
      </c>
      <c r="BN56" s="25">
        <v>0</v>
      </c>
      <c r="BO56" s="105">
        <f t="shared" si="0"/>
        <v>0</v>
      </c>
    </row>
    <row r="57" spans="1:67" s="1" customFormat="1" ht="15" customHeight="1" x14ac:dyDescent="0.55000000000000004">
      <c r="A57" s="16">
        <v>17</v>
      </c>
      <c r="B57" s="17" t="s">
        <v>69</v>
      </c>
      <c r="C57" s="18">
        <v>9220</v>
      </c>
      <c r="D57" s="17" t="s">
        <v>72</v>
      </c>
      <c r="E57" s="8">
        <v>1930</v>
      </c>
      <c r="F57" s="8">
        <v>501</v>
      </c>
      <c r="G57" s="105">
        <v>0.25958549222797928</v>
      </c>
      <c r="H57" s="8">
        <v>343</v>
      </c>
      <c r="I57" s="8">
        <v>19</v>
      </c>
      <c r="J57" s="105">
        <v>5.5393586005830907E-2</v>
      </c>
      <c r="K57" s="8">
        <v>2273</v>
      </c>
      <c r="L57" s="8">
        <v>520</v>
      </c>
      <c r="M57" s="105">
        <v>0.22877254729432467</v>
      </c>
      <c r="N57" s="8">
        <v>5211</v>
      </c>
      <c r="O57" s="8">
        <v>521</v>
      </c>
      <c r="P57" s="105">
        <v>9.9980809825369416E-2</v>
      </c>
      <c r="Q57" s="8">
        <v>7484</v>
      </c>
      <c r="R57" s="8">
        <v>1041</v>
      </c>
      <c r="S57" s="105">
        <v>0.13909673971138428</v>
      </c>
      <c r="T57" s="8">
        <v>107</v>
      </c>
      <c r="U57" s="8">
        <v>26</v>
      </c>
      <c r="V57" s="105">
        <v>0.24299065420560748</v>
      </c>
      <c r="W57" s="8">
        <v>544</v>
      </c>
      <c r="X57" s="8">
        <v>23</v>
      </c>
      <c r="Y57" s="105">
        <v>4.2279411764705885E-2</v>
      </c>
      <c r="Z57" s="8">
        <v>190</v>
      </c>
      <c r="AA57" s="8">
        <v>2</v>
      </c>
      <c r="AB57" s="105">
        <v>1.0526315789473684E-2</v>
      </c>
      <c r="AC57" s="8">
        <v>2446</v>
      </c>
      <c r="AD57" s="8">
        <v>342</v>
      </c>
      <c r="AE57" s="105">
        <v>0.13982011447260834</v>
      </c>
      <c r="AF57" s="8">
        <v>26</v>
      </c>
      <c r="AG57" s="8">
        <v>0</v>
      </c>
      <c r="AH57" s="105">
        <v>0</v>
      </c>
      <c r="AI57" s="8">
        <v>1288</v>
      </c>
      <c r="AJ57" s="8">
        <v>45</v>
      </c>
      <c r="AK57" s="105">
        <v>3.4937888198757761E-2</v>
      </c>
      <c r="AL57" s="8">
        <v>0</v>
      </c>
      <c r="AM57" s="8">
        <v>11</v>
      </c>
      <c r="AN57" s="105" t="s">
        <v>733</v>
      </c>
      <c r="AO57" s="8">
        <v>118</v>
      </c>
      <c r="AP57" s="8">
        <v>23</v>
      </c>
      <c r="AQ57" s="105">
        <v>0.19491525423728814</v>
      </c>
      <c r="AR57" s="8">
        <v>0</v>
      </c>
      <c r="AS57" s="8">
        <v>2</v>
      </c>
      <c r="AT57" s="105" t="s">
        <v>733</v>
      </c>
      <c r="AU57" s="8">
        <v>0</v>
      </c>
      <c r="AV57" s="8">
        <v>0</v>
      </c>
      <c r="AW57" s="105" t="s">
        <v>733</v>
      </c>
      <c r="AX57" s="8">
        <v>3</v>
      </c>
      <c r="AY57" s="8">
        <v>0</v>
      </c>
      <c r="AZ57" s="105">
        <v>0</v>
      </c>
      <c r="BA57" s="8">
        <v>157</v>
      </c>
      <c r="BB57" s="8">
        <v>10</v>
      </c>
      <c r="BC57" s="105">
        <v>6.3694267515923567E-2</v>
      </c>
      <c r="BD57" s="8">
        <v>332</v>
      </c>
      <c r="BE57" s="8">
        <v>35</v>
      </c>
      <c r="BF57" s="105">
        <v>0.10542168674698796</v>
      </c>
      <c r="BG57" s="8">
        <v>0</v>
      </c>
      <c r="BH57" s="8">
        <v>2</v>
      </c>
      <c r="BI57" s="105" t="s">
        <v>733</v>
      </c>
      <c r="BJ57" s="25">
        <v>13</v>
      </c>
      <c r="BK57" s="25">
        <v>0</v>
      </c>
      <c r="BL57" s="105">
        <f t="shared" si="1"/>
        <v>0</v>
      </c>
      <c r="BM57" s="25">
        <v>8</v>
      </c>
      <c r="BN57" s="25">
        <v>0</v>
      </c>
      <c r="BO57" s="105">
        <f t="shared" si="0"/>
        <v>0</v>
      </c>
    </row>
    <row r="58" spans="1:67" s="1" customFormat="1" ht="15" customHeight="1" x14ac:dyDescent="0.55000000000000004">
      <c r="A58" s="16">
        <v>17</v>
      </c>
      <c r="B58" s="17" t="s">
        <v>69</v>
      </c>
      <c r="C58" s="18">
        <v>9306</v>
      </c>
      <c r="D58" s="17" t="s">
        <v>42</v>
      </c>
      <c r="E58" s="8">
        <v>1827</v>
      </c>
      <c r="F58" s="8">
        <v>441</v>
      </c>
      <c r="G58" s="105">
        <v>0.2413793103448276</v>
      </c>
      <c r="H58" s="8">
        <v>336</v>
      </c>
      <c r="I58" s="8">
        <v>25</v>
      </c>
      <c r="J58" s="105">
        <v>7.4404761904761904E-2</v>
      </c>
      <c r="K58" s="8">
        <v>2163</v>
      </c>
      <c r="L58" s="8">
        <v>466</v>
      </c>
      <c r="M58" s="105">
        <v>0.2154415164123902</v>
      </c>
      <c r="N58" s="8">
        <v>5478</v>
      </c>
      <c r="O58" s="8">
        <v>1158</v>
      </c>
      <c r="P58" s="105">
        <v>0.21139101861993428</v>
      </c>
      <c r="Q58" s="8">
        <v>7641</v>
      </c>
      <c r="R58" s="8">
        <v>1624</v>
      </c>
      <c r="S58" s="105">
        <v>0.2125376259651878</v>
      </c>
      <c r="T58" s="8">
        <v>125</v>
      </c>
      <c r="U58" s="8">
        <v>22</v>
      </c>
      <c r="V58" s="105">
        <v>0.17599999999999999</v>
      </c>
      <c r="W58" s="8">
        <v>544</v>
      </c>
      <c r="X58" s="8">
        <v>31</v>
      </c>
      <c r="Y58" s="105">
        <v>5.6985294117647058E-2</v>
      </c>
      <c r="Z58" s="8">
        <v>320</v>
      </c>
      <c r="AA58" s="8">
        <v>17</v>
      </c>
      <c r="AB58" s="105">
        <v>5.3124999999999999E-2</v>
      </c>
      <c r="AC58" s="8">
        <v>2258</v>
      </c>
      <c r="AD58" s="8">
        <v>981</v>
      </c>
      <c r="AE58" s="105">
        <v>0.43445527015057572</v>
      </c>
      <c r="AF58" s="8">
        <v>27</v>
      </c>
      <c r="AG58" s="8">
        <v>14</v>
      </c>
      <c r="AH58" s="105">
        <v>0.51851851851851849</v>
      </c>
      <c r="AI58" s="8">
        <v>1452</v>
      </c>
      <c r="AJ58" s="8">
        <v>49</v>
      </c>
      <c r="AK58" s="105">
        <v>3.3746556473829202E-2</v>
      </c>
      <c r="AL58" s="8">
        <v>0</v>
      </c>
      <c r="AM58" s="8">
        <v>2</v>
      </c>
      <c r="AN58" s="105" t="s">
        <v>733</v>
      </c>
      <c r="AO58" s="8">
        <v>153</v>
      </c>
      <c r="AP58" s="8">
        <v>15</v>
      </c>
      <c r="AQ58" s="105">
        <v>9.8039215686274508E-2</v>
      </c>
      <c r="AR58" s="8">
        <v>0</v>
      </c>
      <c r="AS58" s="8">
        <v>0</v>
      </c>
      <c r="AT58" s="105" t="s">
        <v>733</v>
      </c>
      <c r="AU58" s="8">
        <v>0</v>
      </c>
      <c r="AV58" s="8">
        <v>0</v>
      </c>
      <c r="AW58" s="105" t="s">
        <v>733</v>
      </c>
      <c r="AX58" s="8">
        <v>3</v>
      </c>
      <c r="AY58" s="8">
        <v>0</v>
      </c>
      <c r="AZ58" s="105">
        <v>0</v>
      </c>
      <c r="BA58" s="8">
        <v>244</v>
      </c>
      <c r="BB58" s="8">
        <v>9</v>
      </c>
      <c r="BC58" s="105">
        <v>3.6885245901639344E-2</v>
      </c>
      <c r="BD58" s="8">
        <v>352</v>
      </c>
      <c r="BE58" s="8">
        <v>17</v>
      </c>
      <c r="BF58" s="105">
        <v>4.8295454545454544E-2</v>
      </c>
      <c r="BG58" s="8">
        <v>0</v>
      </c>
      <c r="BH58" s="8">
        <v>0</v>
      </c>
      <c r="BI58" s="105" t="s">
        <v>733</v>
      </c>
      <c r="BJ58" s="25">
        <v>14</v>
      </c>
      <c r="BK58" s="25">
        <v>0</v>
      </c>
      <c r="BL58" s="105">
        <f t="shared" si="1"/>
        <v>0</v>
      </c>
      <c r="BM58" s="25">
        <v>7</v>
      </c>
      <c r="BN58" s="25">
        <v>0</v>
      </c>
      <c r="BO58" s="105">
        <f t="shared" si="0"/>
        <v>0</v>
      </c>
    </row>
    <row r="59" spans="1:67" s="1" customFormat="1" ht="15" customHeight="1" x14ac:dyDescent="0.55000000000000004">
      <c r="A59" s="16">
        <v>17</v>
      </c>
      <c r="B59" s="17" t="s">
        <v>69</v>
      </c>
      <c r="C59" s="18">
        <v>9515</v>
      </c>
      <c r="D59" s="17" t="s">
        <v>73</v>
      </c>
      <c r="E59" s="8">
        <v>5466</v>
      </c>
      <c r="F59" s="8">
        <v>991</v>
      </c>
      <c r="G59" s="105">
        <v>0.18130259787778996</v>
      </c>
      <c r="H59" s="8">
        <v>494</v>
      </c>
      <c r="I59" s="8">
        <v>34</v>
      </c>
      <c r="J59" s="105">
        <v>6.8825910931174086E-2</v>
      </c>
      <c r="K59" s="8">
        <v>5960</v>
      </c>
      <c r="L59" s="8">
        <v>1025</v>
      </c>
      <c r="M59" s="105">
        <v>0.17197986577181207</v>
      </c>
      <c r="N59" s="8">
        <v>4946</v>
      </c>
      <c r="O59" s="8">
        <v>835</v>
      </c>
      <c r="P59" s="105">
        <v>0.16882329154872625</v>
      </c>
      <c r="Q59" s="8">
        <v>10906</v>
      </c>
      <c r="R59" s="8">
        <v>1860</v>
      </c>
      <c r="S59" s="105">
        <v>0.17054832202457362</v>
      </c>
      <c r="T59" s="8">
        <v>124</v>
      </c>
      <c r="U59" s="8">
        <v>7</v>
      </c>
      <c r="V59" s="105">
        <v>5.6451612903225805E-2</v>
      </c>
      <c r="W59" s="8">
        <v>70</v>
      </c>
      <c r="X59" s="8">
        <v>11</v>
      </c>
      <c r="Y59" s="105">
        <v>0.15714285714285714</v>
      </c>
      <c r="Z59" s="8">
        <v>390</v>
      </c>
      <c r="AA59" s="8">
        <v>1</v>
      </c>
      <c r="AB59" s="105">
        <v>2.5641025641025641E-3</v>
      </c>
      <c r="AC59" s="8">
        <v>2374</v>
      </c>
      <c r="AD59" s="8">
        <v>634</v>
      </c>
      <c r="AE59" s="105">
        <v>0.26705981465880368</v>
      </c>
      <c r="AF59" s="8">
        <v>16</v>
      </c>
      <c r="AG59" s="8">
        <v>0</v>
      </c>
      <c r="AH59" s="105">
        <v>0</v>
      </c>
      <c r="AI59" s="8">
        <v>1281</v>
      </c>
      <c r="AJ59" s="8">
        <v>76</v>
      </c>
      <c r="AK59" s="105">
        <v>5.9328649492583922E-2</v>
      </c>
      <c r="AL59" s="8">
        <v>0</v>
      </c>
      <c r="AM59" s="8">
        <v>2</v>
      </c>
      <c r="AN59" s="105" t="s">
        <v>733</v>
      </c>
      <c r="AO59" s="8">
        <v>131</v>
      </c>
      <c r="AP59" s="8">
        <v>9</v>
      </c>
      <c r="AQ59" s="105">
        <v>6.8702290076335881E-2</v>
      </c>
      <c r="AR59" s="8">
        <v>0</v>
      </c>
      <c r="AS59" s="8">
        <v>0</v>
      </c>
      <c r="AT59" s="105" t="s">
        <v>733</v>
      </c>
      <c r="AU59" s="8">
        <v>0</v>
      </c>
      <c r="AV59" s="8">
        <v>0</v>
      </c>
      <c r="AW59" s="105" t="s">
        <v>733</v>
      </c>
      <c r="AX59" s="8">
        <v>5</v>
      </c>
      <c r="AY59" s="8">
        <v>2</v>
      </c>
      <c r="AZ59" s="105">
        <v>0.4</v>
      </c>
      <c r="BA59" s="8">
        <v>157</v>
      </c>
      <c r="BB59" s="8">
        <v>0</v>
      </c>
      <c r="BC59" s="105">
        <v>0</v>
      </c>
      <c r="BD59" s="8">
        <v>398</v>
      </c>
      <c r="BE59" s="8">
        <v>66</v>
      </c>
      <c r="BF59" s="105">
        <v>0.16582914572864321</v>
      </c>
      <c r="BG59" s="8">
        <v>0</v>
      </c>
      <c r="BH59" s="8">
        <v>0</v>
      </c>
      <c r="BI59" s="105" t="s">
        <v>733</v>
      </c>
      <c r="BJ59" s="25">
        <v>13</v>
      </c>
      <c r="BK59" s="25">
        <v>0</v>
      </c>
      <c r="BL59" s="105">
        <f t="shared" si="1"/>
        <v>0</v>
      </c>
      <c r="BM59" s="25">
        <v>7</v>
      </c>
      <c r="BN59" s="25">
        <v>0</v>
      </c>
      <c r="BO59" s="105">
        <f t="shared" si="0"/>
        <v>0</v>
      </c>
    </row>
    <row r="60" spans="1:67" s="1" customFormat="1" ht="15" customHeight="1" x14ac:dyDescent="0.55000000000000004">
      <c r="A60" s="16">
        <v>18</v>
      </c>
      <c r="B60" s="17" t="s">
        <v>74</v>
      </c>
      <c r="C60" s="18">
        <v>9516</v>
      </c>
      <c r="D60" s="17" t="s">
        <v>75</v>
      </c>
      <c r="E60" s="8">
        <v>15729</v>
      </c>
      <c r="F60" s="8">
        <v>4648</v>
      </c>
      <c r="G60" s="105">
        <v>0.29550511793502449</v>
      </c>
      <c r="H60" s="8">
        <v>606</v>
      </c>
      <c r="I60" s="8">
        <v>104</v>
      </c>
      <c r="J60" s="105">
        <v>0.17161716171617161</v>
      </c>
      <c r="K60" s="8">
        <v>16335</v>
      </c>
      <c r="L60" s="8">
        <v>4752</v>
      </c>
      <c r="M60" s="105">
        <v>0.29090909090909089</v>
      </c>
      <c r="N60" s="8">
        <v>2354</v>
      </c>
      <c r="O60" s="8">
        <v>849</v>
      </c>
      <c r="P60" s="105">
        <v>0.36066270178419713</v>
      </c>
      <c r="Q60" s="8">
        <v>18689</v>
      </c>
      <c r="R60" s="8">
        <v>5601</v>
      </c>
      <c r="S60" s="105">
        <v>0.29969500775857455</v>
      </c>
      <c r="T60" s="8">
        <v>100</v>
      </c>
      <c r="U60" s="8">
        <v>21</v>
      </c>
      <c r="V60" s="105">
        <v>0.21</v>
      </c>
      <c r="W60" s="8">
        <v>130</v>
      </c>
      <c r="X60" s="8">
        <v>10</v>
      </c>
      <c r="Y60" s="105">
        <v>7.6923076923076927E-2</v>
      </c>
      <c r="Z60" s="8">
        <v>200</v>
      </c>
      <c r="AA60" s="8">
        <v>122</v>
      </c>
      <c r="AB60" s="105">
        <v>0.61</v>
      </c>
      <c r="AC60" s="8">
        <v>822</v>
      </c>
      <c r="AD60" s="8">
        <v>574</v>
      </c>
      <c r="AE60" s="105">
        <v>0.69829683698296841</v>
      </c>
      <c r="AF60" s="8">
        <v>20</v>
      </c>
      <c r="AG60" s="8">
        <v>0</v>
      </c>
      <c r="AH60" s="105">
        <v>0</v>
      </c>
      <c r="AI60" s="8">
        <v>640</v>
      </c>
      <c r="AJ60" s="8">
        <v>59</v>
      </c>
      <c r="AK60" s="105">
        <v>9.2187500000000006E-2</v>
      </c>
      <c r="AL60" s="8">
        <v>0</v>
      </c>
      <c r="AM60" s="8">
        <v>0</v>
      </c>
      <c r="AN60" s="105" t="s">
        <v>733</v>
      </c>
      <c r="AO60" s="8">
        <v>85</v>
      </c>
      <c r="AP60" s="8">
        <v>10</v>
      </c>
      <c r="AQ60" s="105">
        <v>0.11764705882352941</v>
      </c>
      <c r="AR60" s="8">
        <v>0</v>
      </c>
      <c r="AS60" s="8">
        <v>2</v>
      </c>
      <c r="AT60" s="105" t="s">
        <v>733</v>
      </c>
      <c r="AU60" s="8">
        <v>0</v>
      </c>
      <c r="AV60" s="8">
        <v>0</v>
      </c>
      <c r="AW60" s="105" t="s">
        <v>733</v>
      </c>
      <c r="AX60" s="8">
        <v>87</v>
      </c>
      <c r="AY60" s="8">
        <v>27</v>
      </c>
      <c r="AZ60" s="105">
        <v>0.31034482758620691</v>
      </c>
      <c r="BA60" s="8">
        <v>80</v>
      </c>
      <c r="BB60" s="8">
        <v>5</v>
      </c>
      <c r="BC60" s="105">
        <v>6.25E-2</v>
      </c>
      <c r="BD60" s="8">
        <v>190</v>
      </c>
      <c r="BE60" s="8">
        <v>17</v>
      </c>
      <c r="BF60" s="105">
        <v>8.9473684210526316E-2</v>
      </c>
      <c r="BG60" s="8">
        <v>0</v>
      </c>
      <c r="BH60" s="8">
        <v>0</v>
      </c>
      <c r="BI60" s="105" t="s">
        <v>733</v>
      </c>
      <c r="BJ60" s="25">
        <v>60</v>
      </c>
      <c r="BK60" s="25">
        <v>0</v>
      </c>
      <c r="BL60" s="105">
        <f t="shared" si="1"/>
        <v>0</v>
      </c>
      <c r="BM60" s="25">
        <v>33</v>
      </c>
      <c r="BN60" s="25">
        <v>0</v>
      </c>
      <c r="BO60" s="105">
        <f t="shared" si="0"/>
        <v>0</v>
      </c>
    </row>
    <row r="61" spans="1:67" s="1" customFormat="1" ht="15" customHeight="1" x14ac:dyDescent="0.55000000000000004">
      <c r="A61" s="16">
        <v>19</v>
      </c>
      <c r="B61" s="17" t="s">
        <v>76</v>
      </c>
      <c r="C61" s="18">
        <v>9113</v>
      </c>
      <c r="D61" s="17" t="s">
        <v>77</v>
      </c>
      <c r="E61" s="8">
        <v>7768</v>
      </c>
      <c r="F61" s="8">
        <v>2107</v>
      </c>
      <c r="G61" s="105">
        <v>0.27124098867147273</v>
      </c>
      <c r="H61" s="8">
        <v>963</v>
      </c>
      <c r="I61" s="8">
        <v>114</v>
      </c>
      <c r="J61" s="105">
        <v>0.11838006230529595</v>
      </c>
      <c r="K61" s="8">
        <v>8731</v>
      </c>
      <c r="L61" s="8">
        <v>2221</v>
      </c>
      <c r="M61" s="105">
        <v>0.25438094147291263</v>
      </c>
      <c r="N61" s="8">
        <v>19522</v>
      </c>
      <c r="O61" s="8">
        <v>1918</v>
      </c>
      <c r="P61" s="105">
        <v>9.8248130314516957E-2</v>
      </c>
      <c r="Q61" s="8">
        <v>28253</v>
      </c>
      <c r="R61" s="8">
        <v>4139</v>
      </c>
      <c r="S61" s="105">
        <v>0.14649771705659576</v>
      </c>
      <c r="T61" s="8">
        <v>81</v>
      </c>
      <c r="U61" s="8">
        <v>30</v>
      </c>
      <c r="V61" s="105">
        <v>0.37037037037037035</v>
      </c>
      <c r="W61" s="8">
        <v>5003</v>
      </c>
      <c r="X61" s="8">
        <v>432</v>
      </c>
      <c r="Y61" s="105">
        <v>8.6348191085348788E-2</v>
      </c>
      <c r="Z61" s="8">
        <v>150</v>
      </c>
      <c r="AA61" s="8">
        <v>10</v>
      </c>
      <c r="AB61" s="105">
        <v>6.6666666666666666E-2</v>
      </c>
      <c r="AC61" s="8">
        <v>6841</v>
      </c>
      <c r="AD61" s="8">
        <v>795</v>
      </c>
      <c r="AE61" s="105">
        <v>0.11621108025142524</v>
      </c>
      <c r="AF61" s="8">
        <v>28</v>
      </c>
      <c r="AG61" s="8">
        <v>21</v>
      </c>
      <c r="AH61" s="105">
        <v>0.75</v>
      </c>
      <c r="AI61" s="8">
        <v>3186</v>
      </c>
      <c r="AJ61" s="8">
        <v>273</v>
      </c>
      <c r="AK61" s="105">
        <v>8.5687382297551795E-2</v>
      </c>
      <c r="AL61" s="8">
        <v>1566</v>
      </c>
      <c r="AM61" s="8">
        <v>57</v>
      </c>
      <c r="AN61" s="105">
        <v>3.6398467432950193E-2</v>
      </c>
      <c r="AO61" s="8">
        <v>1236</v>
      </c>
      <c r="AP61" s="8">
        <v>166</v>
      </c>
      <c r="AQ61" s="105">
        <v>0.13430420711974109</v>
      </c>
      <c r="AR61" s="8">
        <v>0</v>
      </c>
      <c r="AS61" s="8">
        <v>4</v>
      </c>
      <c r="AT61" s="105" t="s">
        <v>733</v>
      </c>
      <c r="AU61" s="8">
        <v>0</v>
      </c>
      <c r="AV61" s="8">
        <v>0</v>
      </c>
      <c r="AW61" s="105" t="s">
        <v>733</v>
      </c>
      <c r="AX61" s="8">
        <v>137</v>
      </c>
      <c r="AY61" s="8">
        <v>7</v>
      </c>
      <c r="AZ61" s="105">
        <v>5.1094890510948905E-2</v>
      </c>
      <c r="BA61" s="8">
        <v>479</v>
      </c>
      <c r="BB61" s="8">
        <v>6</v>
      </c>
      <c r="BC61" s="105">
        <v>1.2526096033402923E-2</v>
      </c>
      <c r="BD61" s="8">
        <v>815</v>
      </c>
      <c r="BE61" s="8">
        <v>114</v>
      </c>
      <c r="BF61" s="105">
        <v>0.13987730061349693</v>
      </c>
      <c r="BG61" s="8">
        <v>0</v>
      </c>
      <c r="BH61" s="8">
        <v>0</v>
      </c>
      <c r="BI61" s="105" t="s">
        <v>733</v>
      </c>
      <c r="BJ61" s="25">
        <v>32</v>
      </c>
      <c r="BK61" s="25">
        <v>2</v>
      </c>
      <c r="BL61" s="105">
        <f t="shared" si="1"/>
        <v>6.25E-2</v>
      </c>
      <c r="BM61" s="25">
        <v>17</v>
      </c>
      <c r="BN61" s="25">
        <v>1</v>
      </c>
      <c r="BO61" s="105">
        <f t="shared" si="0"/>
        <v>5.8823529411764705E-2</v>
      </c>
    </row>
    <row r="62" spans="1:67" s="1" customFormat="1" ht="15" customHeight="1" x14ac:dyDescent="0.55000000000000004">
      <c r="A62" s="16">
        <v>19</v>
      </c>
      <c r="B62" s="17" t="s">
        <v>76</v>
      </c>
      <c r="C62" s="18">
        <v>9221</v>
      </c>
      <c r="D62" s="17" t="s">
        <v>78</v>
      </c>
      <c r="E62" s="8">
        <v>5827</v>
      </c>
      <c r="F62" s="8">
        <v>2686</v>
      </c>
      <c r="G62" s="105">
        <v>0.46095761112064526</v>
      </c>
      <c r="H62" s="8">
        <v>841</v>
      </c>
      <c r="I62" s="8">
        <v>152</v>
      </c>
      <c r="J62" s="105">
        <v>0.18073721759809749</v>
      </c>
      <c r="K62" s="8">
        <v>6668</v>
      </c>
      <c r="L62" s="8">
        <v>2838</v>
      </c>
      <c r="M62" s="105">
        <v>0.42561487702459511</v>
      </c>
      <c r="N62" s="8">
        <v>14963</v>
      </c>
      <c r="O62" s="8">
        <v>3525</v>
      </c>
      <c r="P62" s="105">
        <v>0.23558110004678207</v>
      </c>
      <c r="Q62" s="8">
        <v>21631</v>
      </c>
      <c r="R62" s="8">
        <v>6363</v>
      </c>
      <c r="S62" s="105">
        <v>0.29416115759789191</v>
      </c>
      <c r="T62" s="8">
        <v>212</v>
      </c>
      <c r="U62" s="8">
        <v>43</v>
      </c>
      <c r="V62" s="105">
        <v>0.20283018867924529</v>
      </c>
      <c r="W62" s="8">
        <v>1841</v>
      </c>
      <c r="X62" s="8">
        <v>550</v>
      </c>
      <c r="Y62" s="105">
        <v>0.29875067897881585</v>
      </c>
      <c r="Z62" s="8">
        <v>250</v>
      </c>
      <c r="AA62" s="8">
        <v>107</v>
      </c>
      <c r="AB62" s="105">
        <v>0.42799999999999999</v>
      </c>
      <c r="AC62" s="8">
        <v>7484</v>
      </c>
      <c r="AD62" s="8">
        <v>1442</v>
      </c>
      <c r="AE62" s="105">
        <v>0.19267771245323356</v>
      </c>
      <c r="AF62" s="8">
        <v>19</v>
      </c>
      <c r="AG62" s="8">
        <v>18</v>
      </c>
      <c r="AH62" s="105">
        <v>0.94736842105263153</v>
      </c>
      <c r="AI62" s="8">
        <v>2453</v>
      </c>
      <c r="AJ62" s="8">
        <v>461</v>
      </c>
      <c r="AK62" s="105">
        <v>0.18793314309009376</v>
      </c>
      <c r="AL62" s="8">
        <v>776</v>
      </c>
      <c r="AM62" s="8">
        <v>447</v>
      </c>
      <c r="AN62" s="105">
        <v>0.5760309278350515</v>
      </c>
      <c r="AO62" s="8">
        <v>876</v>
      </c>
      <c r="AP62" s="8">
        <v>228</v>
      </c>
      <c r="AQ62" s="105">
        <v>0.26027397260273971</v>
      </c>
      <c r="AR62" s="8">
        <v>0</v>
      </c>
      <c r="AS62" s="8">
        <v>2</v>
      </c>
      <c r="AT62" s="105" t="s">
        <v>733</v>
      </c>
      <c r="AU62" s="8">
        <v>0</v>
      </c>
      <c r="AV62" s="8">
        <v>0</v>
      </c>
      <c r="AW62" s="105" t="s">
        <v>733</v>
      </c>
      <c r="AX62" s="8">
        <v>49</v>
      </c>
      <c r="AY62" s="8">
        <v>3</v>
      </c>
      <c r="AZ62" s="105">
        <v>6.1224489795918366E-2</v>
      </c>
      <c r="BA62" s="8">
        <v>191</v>
      </c>
      <c r="BB62" s="8">
        <v>87</v>
      </c>
      <c r="BC62" s="105">
        <v>0.45549738219895286</v>
      </c>
      <c r="BD62" s="8">
        <v>812</v>
      </c>
      <c r="BE62" s="8">
        <v>131</v>
      </c>
      <c r="BF62" s="105">
        <v>0.16133004926108374</v>
      </c>
      <c r="BG62" s="8">
        <v>0</v>
      </c>
      <c r="BH62" s="8">
        <v>0</v>
      </c>
      <c r="BI62" s="105" t="s">
        <v>733</v>
      </c>
      <c r="BJ62" s="25">
        <v>35</v>
      </c>
      <c r="BK62" s="25">
        <v>2</v>
      </c>
      <c r="BL62" s="105">
        <f t="shared" si="1"/>
        <v>5.7142857142857141E-2</v>
      </c>
      <c r="BM62" s="25">
        <v>19</v>
      </c>
      <c r="BN62" s="25">
        <v>1</v>
      </c>
      <c r="BO62" s="105">
        <f t="shared" si="0"/>
        <v>5.2631578947368418E-2</v>
      </c>
    </row>
    <row r="63" spans="1:67" s="1" customFormat="1" ht="15" customHeight="1" x14ac:dyDescent="0.55000000000000004">
      <c r="A63" s="16">
        <v>19</v>
      </c>
      <c r="B63" s="17" t="s">
        <v>76</v>
      </c>
      <c r="C63" s="18">
        <v>9307</v>
      </c>
      <c r="D63" s="17" t="s">
        <v>42</v>
      </c>
      <c r="E63" s="8">
        <v>5844</v>
      </c>
      <c r="F63" s="8">
        <v>2604</v>
      </c>
      <c r="G63" s="105">
        <v>0.44558521560574949</v>
      </c>
      <c r="H63" s="8">
        <v>802</v>
      </c>
      <c r="I63" s="8">
        <v>208</v>
      </c>
      <c r="J63" s="105">
        <v>0.25935162094763092</v>
      </c>
      <c r="K63" s="8">
        <v>6646</v>
      </c>
      <c r="L63" s="8">
        <v>2812</v>
      </c>
      <c r="M63" s="105">
        <v>0.42311164610291907</v>
      </c>
      <c r="N63" s="8">
        <v>15698</v>
      </c>
      <c r="O63" s="8">
        <v>3465</v>
      </c>
      <c r="P63" s="105">
        <v>0.22072875525544655</v>
      </c>
      <c r="Q63" s="8">
        <v>22344</v>
      </c>
      <c r="R63" s="8">
        <v>6277</v>
      </c>
      <c r="S63" s="105">
        <v>0.28092552810597926</v>
      </c>
      <c r="T63" s="8">
        <v>343</v>
      </c>
      <c r="U63" s="8">
        <v>55</v>
      </c>
      <c r="V63" s="105">
        <v>0.16034985422740525</v>
      </c>
      <c r="W63" s="8">
        <v>2549</v>
      </c>
      <c r="X63" s="8">
        <v>482</v>
      </c>
      <c r="Y63" s="105">
        <v>0.1890937622597097</v>
      </c>
      <c r="Z63" s="8">
        <v>200</v>
      </c>
      <c r="AA63" s="8">
        <v>37</v>
      </c>
      <c r="AB63" s="105">
        <v>0.185</v>
      </c>
      <c r="AC63" s="8">
        <v>7116</v>
      </c>
      <c r="AD63" s="8">
        <v>1495</v>
      </c>
      <c r="AE63" s="105">
        <v>0.21008993816750984</v>
      </c>
      <c r="AF63" s="8">
        <v>23</v>
      </c>
      <c r="AG63" s="8">
        <v>64</v>
      </c>
      <c r="AH63" s="105">
        <v>2.7826086956521738</v>
      </c>
      <c r="AI63" s="8">
        <v>3203</v>
      </c>
      <c r="AJ63" s="8">
        <v>640</v>
      </c>
      <c r="AK63" s="105">
        <v>0.19981267561660943</v>
      </c>
      <c r="AL63" s="8">
        <v>220</v>
      </c>
      <c r="AM63" s="8">
        <v>73</v>
      </c>
      <c r="AN63" s="105">
        <v>0.33181818181818185</v>
      </c>
      <c r="AO63" s="8">
        <v>880</v>
      </c>
      <c r="AP63" s="8">
        <v>254</v>
      </c>
      <c r="AQ63" s="105">
        <v>0.28863636363636364</v>
      </c>
      <c r="AR63" s="8">
        <v>0</v>
      </c>
      <c r="AS63" s="8">
        <v>3</v>
      </c>
      <c r="AT63" s="105" t="s">
        <v>733</v>
      </c>
      <c r="AU63" s="8">
        <v>0</v>
      </c>
      <c r="AV63" s="8">
        <v>1</v>
      </c>
      <c r="AW63" s="105" t="s">
        <v>733</v>
      </c>
      <c r="AX63" s="8">
        <v>16</v>
      </c>
      <c r="AY63" s="8">
        <v>6</v>
      </c>
      <c r="AZ63" s="105">
        <v>0.375</v>
      </c>
      <c r="BA63" s="8">
        <v>335</v>
      </c>
      <c r="BB63" s="8">
        <v>71</v>
      </c>
      <c r="BC63" s="105">
        <v>0.21194029850746268</v>
      </c>
      <c r="BD63" s="8">
        <v>813</v>
      </c>
      <c r="BE63" s="8">
        <v>277</v>
      </c>
      <c r="BF63" s="105">
        <v>0.34071340713407133</v>
      </c>
      <c r="BG63" s="8">
        <v>0</v>
      </c>
      <c r="BH63" s="8">
        <v>0</v>
      </c>
      <c r="BI63" s="105" t="s">
        <v>733</v>
      </c>
      <c r="BJ63" s="25">
        <v>36</v>
      </c>
      <c r="BK63" s="25">
        <v>2</v>
      </c>
      <c r="BL63" s="105">
        <f t="shared" si="1"/>
        <v>5.5555555555555552E-2</v>
      </c>
      <c r="BM63" s="25">
        <v>21</v>
      </c>
      <c r="BN63" s="25">
        <v>1</v>
      </c>
      <c r="BO63" s="105">
        <f t="shared" si="0"/>
        <v>4.7619047619047616E-2</v>
      </c>
    </row>
    <row r="64" spans="1:67" s="1" customFormat="1" ht="15" customHeight="1" x14ac:dyDescent="0.55000000000000004">
      <c r="A64" s="16">
        <v>20</v>
      </c>
      <c r="B64" s="17" t="s">
        <v>79</v>
      </c>
      <c r="C64" s="18">
        <v>9114</v>
      </c>
      <c r="D64" s="17" t="s">
        <v>80</v>
      </c>
      <c r="E64" s="8">
        <v>13811</v>
      </c>
      <c r="F64" s="8">
        <v>2250</v>
      </c>
      <c r="G64" s="105">
        <v>0.16291361957859676</v>
      </c>
      <c r="H64" s="8">
        <v>530</v>
      </c>
      <c r="I64" s="8">
        <v>53</v>
      </c>
      <c r="J64" s="105">
        <v>0.1</v>
      </c>
      <c r="K64" s="8">
        <v>14341</v>
      </c>
      <c r="L64" s="8">
        <v>2303</v>
      </c>
      <c r="M64" s="105">
        <v>0.1605885224182414</v>
      </c>
      <c r="N64" s="8">
        <v>19469</v>
      </c>
      <c r="O64" s="8">
        <v>1876</v>
      </c>
      <c r="P64" s="105">
        <v>9.6358313215881661E-2</v>
      </c>
      <c r="Q64" s="8">
        <v>33810</v>
      </c>
      <c r="R64" s="8">
        <v>4179</v>
      </c>
      <c r="S64" s="105">
        <v>0.12360248447204969</v>
      </c>
      <c r="T64" s="8">
        <v>179</v>
      </c>
      <c r="U64" s="8">
        <v>21</v>
      </c>
      <c r="V64" s="105">
        <v>0.11731843575418995</v>
      </c>
      <c r="W64" s="8">
        <v>1072</v>
      </c>
      <c r="X64" s="8">
        <v>87</v>
      </c>
      <c r="Y64" s="105">
        <v>8.1156716417910446E-2</v>
      </c>
      <c r="Z64" s="8">
        <v>344</v>
      </c>
      <c r="AA64" s="8">
        <v>20</v>
      </c>
      <c r="AB64" s="105">
        <v>5.8139534883720929E-2</v>
      </c>
      <c r="AC64" s="8">
        <v>12805</v>
      </c>
      <c r="AD64" s="8">
        <v>1421</v>
      </c>
      <c r="AE64" s="105">
        <v>0.11097227645450995</v>
      </c>
      <c r="AF64" s="8">
        <v>9</v>
      </c>
      <c r="AG64" s="8">
        <v>0</v>
      </c>
      <c r="AH64" s="105">
        <v>0</v>
      </c>
      <c r="AI64" s="8">
        <v>2836</v>
      </c>
      <c r="AJ64" s="8">
        <v>158</v>
      </c>
      <c r="AK64" s="105">
        <v>5.5712270803949221E-2</v>
      </c>
      <c r="AL64" s="8">
        <v>369</v>
      </c>
      <c r="AM64" s="8">
        <v>24</v>
      </c>
      <c r="AN64" s="105">
        <v>6.5040650406504072E-2</v>
      </c>
      <c r="AO64" s="8">
        <v>714</v>
      </c>
      <c r="AP64" s="8">
        <v>79</v>
      </c>
      <c r="AQ64" s="105">
        <v>0.11064425770308123</v>
      </c>
      <c r="AR64" s="8">
        <v>0</v>
      </c>
      <c r="AS64" s="8">
        <v>1</v>
      </c>
      <c r="AT64" s="105" t="s">
        <v>733</v>
      </c>
      <c r="AU64" s="8">
        <v>0</v>
      </c>
      <c r="AV64" s="8">
        <v>0</v>
      </c>
      <c r="AW64" s="105" t="s">
        <v>733</v>
      </c>
      <c r="AX64" s="8">
        <v>42</v>
      </c>
      <c r="AY64" s="8">
        <v>1</v>
      </c>
      <c r="AZ64" s="105">
        <v>2.3809523809523808E-2</v>
      </c>
      <c r="BA64" s="8">
        <v>308</v>
      </c>
      <c r="BB64" s="8">
        <v>1</v>
      </c>
      <c r="BC64" s="105">
        <v>3.246753246753247E-3</v>
      </c>
      <c r="BD64" s="8">
        <v>791</v>
      </c>
      <c r="BE64" s="8">
        <v>58</v>
      </c>
      <c r="BF64" s="105">
        <v>7.3324905183312264E-2</v>
      </c>
      <c r="BG64" s="8">
        <v>0</v>
      </c>
      <c r="BH64" s="8">
        <v>0</v>
      </c>
      <c r="BI64" s="105" t="s">
        <v>733</v>
      </c>
      <c r="BJ64" s="25">
        <v>71</v>
      </c>
      <c r="BK64" s="25">
        <v>3</v>
      </c>
      <c r="BL64" s="105">
        <f t="shared" si="1"/>
        <v>4.2253521126760563E-2</v>
      </c>
      <c r="BM64" s="25">
        <v>52</v>
      </c>
      <c r="BN64" s="25">
        <v>3</v>
      </c>
      <c r="BO64" s="105">
        <f t="shared" si="0"/>
        <v>5.7692307692307696E-2</v>
      </c>
    </row>
    <row r="65" spans="1:67" s="1" customFormat="1" ht="15" customHeight="1" x14ac:dyDescent="0.55000000000000004">
      <c r="A65" s="16">
        <v>20</v>
      </c>
      <c r="B65" s="17" t="s">
        <v>79</v>
      </c>
      <c r="C65" s="18">
        <v>9520</v>
      </c>
      <c r="D65" s="17" t="s">
        <v>81</v>
      </c>
      <c r="E65" s="8">
        <v>4831</v>
      </c>
      <c r="F65" s="8">
        <v>1836</v>
      </c>
      <c r="G65" s="105">
        <v>0.38004553922583317</v>
      </c>
      <c r="H65" s="8">
        <v>613</v>
      </c>
      <c r="I65" s="8">
        <v>42</v>
      </c>
      <c r="J65" s="105">
        <v>6.8515497553017946E-2</v>
      </c>
      <c r="K65" s="8">
        <v>5444</v>
      </c>
      <c r="L65" s="8">
        <v>1878</v>
      </c>
      <c r="M65" s="105">
        <v>0.34496693607641438</v>
      </c>
      <c r="N65" s="8">
        <v>21907</v>
      </c>
      <c r="O65" s="8">
        <v>2895</v>
      </c>
      <c r="P65" s="105">
        <v>0.13214954124252523</v>
      </c>
      <c r="Q65" s="8">
        <v>27351</v>
      </c>
      <c r="R65" s="8">
        <v>4773</v>
      </c>
      <c r="S65" s="105">
        <v>0.17450915871448941</v>
      </c>
      <c r="T65" s="8">
        <v>145</v>
      </c>
      <c r="U65" s="8">
        <v>20</v>
      </c>
      <c r="V65" s="105">
        <v>0.13793103448275862</v>
      </c>
      <c r="W65" s="8">
        <v>0</v>
      </c>
      <c r="X65" s="8">
        <v>10</v>
      </c>
      <c r="Y65" s="105" t="s">
        <v>733</v>
      </c>
      <c r="Z65" s="8">
        <v>100</v>
      </c>
      <c r="AA65" s="8">
        <v>1</v>
      </c>
      <c r="AB65" s="105">
        <v>0.01</v>
      </c>
      <c r="AC65" s="8">
        <v>17632</v>
      </c>
      <c r="AD65" s="8">
        <v>2685</v>
      </c>
      <c r="AE65" s="105">
        <v>0.15227994555353902</v>
      </c>
      <c r="AF65" s="8">
        <v>0</v>
      </c>
      <c r="AG65" s="8">
        <v>0</v>
      </c>
      <c r="AH65" s="105" t="s">
        <v>733</v>
      </c>
      <c r="AI65" s="8">
        <v>3421</v>
      </c>
      <c r="AJ65" s="8">
        <v>103</v>
      </c>
      <c r="AK65" s="105">
        <v>3.0108155510084771E-2</v>
      </c>
      <c r="AL65" s="8">
        <v>99</v>
      </c>
      <c r="AM65" s="8">
        <v>14</v>
      </c>
      <c r="AN65" s="105">
        <v>0.14141414141414141</v>
      </c>
      <c r="AO65" s="8">
        <v>278</v>
      </c>
      <c r="AP65" s="8">
        <v>25</v>
      </c>
      <c r="AQ65" s="105">
        <v>8.9928057553956831E-2</v>
      </c>
      <c r="AR65" s="8">
        <v>0</v>
      </c>
      <c r="AS65" s="8">
        <v>4</v>
      </c>
      <c r="AT65" s="105" t="s">
        <v>733</v>
      </c>
      <c r="AU65" s="8">
        <v>0</v>
      </c>
      <c r="AV65" s="8">
        <v>1</v>
      </c>
      <c r="AW65" s="105" t="s">
        <v>733</v>
      </c>
      <c r="AX65" s="8">
        <v>20</v>
      </c>
      <c r="AY65" s="8">
        <v>0</v>
      </c>
      <c r="AZ65" s="105">
        <v>0</v>
      </c>
      <c r="BA65" s="8">
        <v>150</v>
      </c>
      <c r="BB65" s="8">
        <v>1</v>
      </c>
      <c r="BC65" s="105">
        <v>6.6666666666666671E-3</v>
      </c>
      <c r="BD65" s="8">
        <v>62</v>
      </c>
      <c r="BE65" s="8">
        <v>23</v>
      </c>
      <c r="BF65" s="105">
        <v>0.37096774193548387</v>
      </c>
      <c r="BG65" s="8">
        <v>0</v>
      </c>
      <c r="BH65" s="8">
        <v>0</v>
      </c>
      <c r="BI65" s="105" t="s">
        <v>733</v>
      </c>
      <c r="BJ65" s="25">
        <v>71</v>
      </c>
      <c r="BK65" s="25">
        <v>3</v>
      </c>
      <c r="BL65" s="105">
        <f t="shared" si="1"/>
        <v>4.2253521126760563E-2</v>
      </c>
      <c r="BM65" s="25">
        <v>48</v>
      </c>
      <c r="BN65" s="25">
        <v>3</v>
      </c>
      <c r="BO65" s="105">
        <f t="shared" si="0"/>
        <v>6.25E-2</v>
      </c>
    </row>
    <row r="66" spans="1:67" s="1" customFormat="1" ht="15" customHeight="1" x14ac:dyDescent="0.55000000000000004">
      <c r="A66" s="16">
        <v>20</v>
      </c>
      <c r="B66" s="17" t="s">
        <v>79</v>
      </c>
      <c r="C66" s="18">
        <v>9521</v>
      </c>
      <c r="D66" s="17" t="s">
        <v>202</v>
      </c>
      <c r="E66" s="8">
        <v>11050</v>
      </c>
      <c r="F66" s="8">
        <v>3943</v>
      </c>
      <c r="G66" s="105">
        <v>0.35683257918552036</v>
      </c>
      <c r="H66" s="8">
        <v>515</v>
      </c>
      <c r="I66" s="8">
        <v>55</v>
      </c>
      <c r="J66" s="105">
        <v>0.10679611650485436</v>
      </c>
      <c r="K66" s="8">
        <v>11565</v>
      </c>
      <c r="L66" s="8">
        <v>3998</v>
      </c>
      <c r="M66" s="105">
        <v>0.34569822741028966</v>
      </c>
      <c r="N66" s="8">
        <v>21541</v>
      </c>
      <c r="O66" s="8">
        <v>4447</v>
      </c>
      <c r="P66" s="105">
        <v>0.20644352629868623</v>
      </c>
      <c r="Q66" s="8">
        <v>33106</v>
      </c>
      <c r="R66" s="8">
        <v>8445</v>
      </c>
      <c r="S66" s="105">
        <v>0.25508971183471274</v>
      </c>
      <c r="T66" s="8">
        <v>262</v>
      </c>
      <c r="U66" s="8">
        <v>37</v>
      </c>
      <c r="V66" s="105">
        <v>0.14122137404580154</v>
      </c>
      <c r="W66" s="8">
        <v>319</v>
      </c>
      <c r="X66" s="8">
        <v>58</v>
      </c>
      <c r="Y66" s="105">
        <v>0.18181818181818182</v>
      </c>
      <c r="Z66" s="8">
        <v>368</v>
      </c>
      <c r="AA66" s="8">
        <v>14</v>
      </c>
      <c r="AB66" s="105">
        <v>3.8043478260869568E-2</v>
      </c>
      <c r="AC66" s="8">
        <v>16890</v>
      </c>
      <c r="AD66" s="8">
        <v>3907</v>
      </c>
      <c r="AE66" s="105">
        <v>0.23132030787448193</v>
      </c>
      <c r="AF66" s="8">
        <v>28</v>
      </c>
      <c r="AG66" s="8">
        <v>1</v>
      </c>
      <c r="AH66" s="105">
        <v>3.5714285714285712E-2</v>
      </c>
      <c r="AI66" s="8">
        <v>2077</v>
      </c>
      <c r="AJ66" s="8">
        <v>171</v>
      </c>
      <c r="AK66" s="105">
        <v>8.2330284063553208E-2</v>
      </c>
      <c r="AL66" s="8">
        <v>432</v>
      </c>
      <c r="AM66" s="8">
        <v>31</v>
      </c>
      <c r="AN66" s="105">
        <v>7.1759259259259259E-2</v>
      </c>
      <c r="AO66" s="8">
        <v>502</v>
      </c>
      <c r="AP66" s="8">
        <v>146</v>
      </c>
      <c r="AQ66" s="105">
        <v>0.2908366533864542</v>
      </c>
      <c r="AR66" s="8">
        <v>0</v>
      </c>
      <c r="AS66" s="8">
        <v>3</v>
      </c>
      <c r="AT66" s="105" t="s">
        <v>733</v>
      </c>
      <c r="AU66" s="8">
        <v>0</v>
      </c>
      <c r="AV66" s="8">
        <v>1</v>
      </c>
      <c r="AW66" s="105" t="s">
        <v>733</v>
      </c>
      <c r="AX66" s="8">
        <v>73</v>
      </c>
      <c r="AY66" s="8">
        <v>1</v>
      </c>
      <c r="AZ66" s="105">
        <v>1.3698630136986301E-2</v>
      </c>
      <c r="BA66" s="8">
        <v>138</v>
      </c>
      <c r="BB66" s="8">
        <v>0</v>
      </c>
      <c r="BC66" s="105">
        <v>0</v>
      </c>
      <c r="BD66" s="8">
        <v>452</v>
      </c>
      <c r="BE66" s="8">
        <v>69</v>
      </c>
      <c r="BF66" s="105">
        <v>0.15265486725663716</v>
      </c>
      <c r="BG66" s="8">
        <v>0</v>
      </c>
      <c r="BH66" s="8">
        <v>0</v>
      </c>
      <c r="BI66" s="105" t="s">
        <v>733</v>
      </c>
      <c r="BJ66" s="25">
        <v>41</v>
      </c>
      <c r="BK66" s="25">
        <v>3</v>
      </c>
      <c r="BL66" s="105">
        <f t="shared" si="1"/>
        <v>7.3170731707317069E-2</v>
      </c>
      <c r="BM66" s="25">
        <v>0</v>
      </c>
      <c r="BN66" s="25">
        <v>0</v>
      </c>
      <c r="BO66" s="105" t="str">
        <f t="shared" si="0"/>
        <v/>
      </c>
    </row>
    <row r="67" spans="1:67" s="1" customFormat="1" ht="15" customHeight="1" x14ac:dyDescent="0.55000000000000004">
      <c r="A67" s="16">
        <v>23</v>
      </c>
      <c r="B67" s="17" t="s">
        <v>82</v>
      </c>
      <c r="C67" s="18">
        <v>9115</v>
      </c>
      <c r="D67" s="17" t="s">
        <v>83</v>
      </c>
      <c r="E67" s="8">
        <v>10319</v>
      </c>
      <c r="F67" s="8">
        <v>2151</v>
      </c>
      <c r="G67" s="105">
        <v>0.20845043124333754</v>
      </c>
      <c r="H67" s="8">
        <v>527</v>
      </c>
      <c r="I67" s="8">
        <v>35</v>
      </c>
      <c r="J67" s="105">
        <v>6.6413662239089177E-2</v>
      </c>
      <c r="K67" s="8">
        <v>10846</v>
      </c>
      <c r="L67" s="8">
        <v>2186</v>
      </c>
      <c r="M67" s="105">
        <v>0.20154895814125023</v>
      </c>
      <c r="N67" s="8">
        <v>29265</v>
      </c>
      <c r="O67" s="8">
        <v>3321</v>
      </c>
      <c r="P67" s="105">
        <v>0.11348026652998462</v>
      </c>
      <c r="Q67" s="8">
        <v>40111</v>
      </c>
      <c r="R67" s="8">
        <v>5507</v>
      </c>
      <c r="S67" s="105">
        <v>0.13729400912467901</v>
      </c>
      <c r="T67" s="8">
        <v>140</v>
      </c>
      <c r="U67" s="8">
        <v>22</v>
      </c>
      <c r="V67" s="105">
        <v>0.15714285714285714</v>
      </c>
      <c r="W67" s="8">
        <v>2192</v>
      </c>
      <c r="X67" s="8">
        <v>191</v>
      </c>
      <c r="Y67" s="105">
        <v>8.7135036496350363E-2</v>
      </c>
      <c r="Z67" s="8">
        <v>26</v>
      </c>
      <c r="AA67" s="8">
        <v>1</v>
      </c>
      <c r="AB67" s="105">
        <v>3.8461538461538464E-2</v>
      </c>
      <c r="AC67" s="8">
        <v>22304</v>
      </c>
      <c r="AD67" s="8">
        <v>2912</v>
      </c>
      <c r="AE67" s="105">
        <v>0.13055954088952654</v>
      </c>
      <c r="AF67" s="8">
        <v>4</v>
      </c>
      <c r="AG67" s="8">
        <v>0</v>
      </c>
      <c r="AH67" s="105">
        <v>0</v>
      </c>
      <c r="AI67" s="8">
        <v>1985</v>
      </c>
      <c r="AJ67" s="8">
        <v>94</v>
      </c>
      <c r="AK67" s="105">
        <v>4.7355163727959698E-2</v>
      </c>
      <c r="AL67" s="8">
        <v>80</v>
      </c>
      <c r="AM67" s="8">
        <v>8</v>
      </c>
      <c r="AN67" s="105">
        <v>0.1</v>
      </c>
      <c r="AO67" s="8">
        <v>815</v>
      </c>
      <c r="AP67" s="8">
        <v>56</v>
      </c>
      <c r="AQ67" s="105">
        <v>6.8711656441717797E-2</v>
      </c>
      <c r="AR67" s="8">
        <v>0</v>
      </c>
      <c r="AS67" s="8">
        <v>0</v>
      </c>
      <c r="AT67" s="105" t="s">
        <v>733</v>
      </c>
      <c r="AU67" s="8">
        <v>0</v>
      </c>
      <c r="AV67" s="8">
        <v>0</v>
      </c>
      <c r="AW67" s="105" t="s">
        <v>733</v>
      </c>
      <c r="AX67" s="8">
        <v>33</v>
      </c>
      <c r="AY67" s="8">
        <v>1</v>
      </c>
      <c r="AZ67" s="105">
        <v>3.0303030303030304E-2</v>
      </c>
      <c r="BA67" s="8">
        <v>1051</v>
      </c>
      <c r="BB67" s="8">
        <v>2</v>
      </c>
      <c r="BC67" s="105">
        <v>1.9029495718363464E-3</v>
      </c>
      <c r="BD67" s="8">
        <v>635</v>
      </c>
      <c r="BE67" s="8">
        <v>34</v>
      </c>
      <c r="BF67" s="105">
        <v>5.3543307086614172E-2</v>
      </c>
      <c r="BG67" s="8">
        <v>0</v>
      </c>
      <c r="BH67" s="8">
        <v>0</v>
      </c>
      <c r="BI67" s="105" t="s">
        <v>733</v>
      </c>
      <c r="BJ67" s="25">
        <v>49</v>
      </c>
      <c r="BK67" s="25">
        <v>0</v>
      </c>
      <c r="BL67" s="105">
        <f t="shared" si="1"/>
        <v>0</v>
      </c>
      <c r="BM67" s="25">
        <v>27</v>
      </c>
      <c r="BN67" s="25">
        <v>0</v>
      </c>
      <c r="BO67" s="105">
        <f t="shared" si="0"/>
        <v>0</v>
      </c>
    </row>
    <row r="68" spans="1:67" s="1" customFormat="1" ht="15" customHeight="1" x14ac:dyDescent="0.55000000000000004">
      <c r="A68" s="16">
        <v>23</v>
      </c>
      <c r="B68" s="17" t="s">
        <v>82</v>
      </c>
      <c r="C68" s="18">
        <v>9523</v>
      </c>
      <c r="D68" s="17" t="s">
        <v>84</v>
      </c>
      <c r="E68" s="8">
        <v>10474</v>
      </c>
      <c r="F68" s="8">
        <v>2385</v>
      </c>
      <c r="G68" s="105">
        <v>0.22770670231048309</v>
      </c>
      <c r="H68" s="8">
        <v>564</v>
      </c>
      <c r="I68" s="8">
        <v>52</v>
      </c>
      <c r="J68" s="105">
        <v>9.2198581560283682E-2</v>
      </c>
      <c r="K68" s="8">
        <v>11038</v>
      </c>
      <c r="L68" s="8">
        <v>2437</v>
      </c>
      <c r="M68" s="105">
        <v>0.22078275049827867</v>
      </c>
      <c r="N68" s="8">
        <v>30421</v>
      </c>
      <c r="O68" s="8">
        <v>3301</v>
      </c>
      <c r="P68" s="105">
        <v>0.10851056835738471</v>
      </c>
      <c r="Q68" s="8">
        <v>41459</v>
      </c>
      <c r="R68" s="8">
        <v>5738</v>
      </c>
      <c r="S68" s="105">
        <v>0.13840179454400733</v>
      </c>
      <c r="T68" s="8">
        <v>138</v>
      </c>
      <c r="U68" s="8">
        <v>45</v>
      </c>
      <c r="V68" s="105">
        <v>0.32608695652173914</v>
      </c>
      <c r="W68" s="8">
        <v>1948</v>
      </c>
      <c r="X68" s="8">
        <v>152</v>
      </c>
      <c r="Y68" s="105">
        <v>7.8028747433264892E-2</v>
      </c>
      <c r="Z68" s="8">
        <v>163</v>
      </c>
      <c r="AA68" s="8">
        <v>22</v>
      </c>
      <c r="AB68" s="105">
        <v>0.13496932515337423</v>
      </c>
      <c r="AC68" s="8">
        <v>22303</v>
      </c>
      <c r="AD68" s="8">
        <v>2703</v>
      </c>
      <c r="AE68" s="105">
        <v>0.12119445814464422</v>
      </c>
      <c r="AF68" s="8">
        <v>23</v>
      </c>
      <c r="AG68" s="8">
        <v>0</v>
      </c>
      <c r="AH68" s="105">
        <v>0</v>
      </c>
      <c r="AI68" s="8">
        <v>3169</v>
      </c>
      <c r="AJ68" s="8">
        <v>154</v>
      </c>
      <c r="AK68" s="105">
        <v>4.8595771536762387E-2</v>
      </c>
      <c r="AL68" s="8">
        <v>80</v>
      </c>
      <c r="AM68" s="8">
        <v>33</v>
      </c>
      <c r="AN68" s="105">
        <v>0.41249999999999998</v>
      </c>
      <c r="AO68" s="8">
        <v>815</v>
      </c>
      <c r="AP68" s="8">
        <v>104</v>
      </c>
      <c r="AQ68" s="105">
        <v>0.1276073619631902</v>
      </c>
      <c r="AR68" s="8">
        <v>0</v>
      </c>
      <c r="AS68" s="8">
        <v>5</v>
      </c>
      <c r="AT68" s="105" t="s">
        <v>733</v>
      </c>
      <c r="AU68" s="8">
        <v>0</v>
      </c>
      <c r="AV68" s="8">
        <v>1</v>
      </c>
      <c r="AW68" s="105" t="s">
        <v>733</v>
      </c>
      <c r="AX68" s="8">
        <v>33</v>
      </c>
      <c r="AY68" s="8">
        <v>0</v>
      </c>
      <c r="AZ68" s="105">
        <v>0</v>
      </c>
      <c r="BA68" s="8">
        <v>1051</v>
      </c>
      <c r="BB68" s="8">
        <v>9</v>
      </c>
      <c r="BC68" s="105">
        <v>8.5632730732635581E-3</v>
      </c>
      <c r="BD68" s="8">
        <v>698</v>
      </c>
      <c r="BE68" s="8">
        <v>70</v>
      </c>
      <c r="BF68" s="105">
        <v>0.10028653295128939</v>
      </c>
      <c r="BG68" s="8">
        <v>0</v>
      </c>
      <c r="BH68" s="8">
        <v>1</v>
      </c>
      <c r="BI68" s="105" t="s">
        <v>733</v>
      </c>
      <c r="BJ68" s="25">
        <v>53</v>
      </c>
      <c r="BK68" s="25">
        <v>0</v>
      </c>
      <c r="BL68" s="105">
        <f t="shared" si="1"/>
        <v>0</v>
      </c>
      <c r="BM68" s="25">
        <v>29</v>
      </c>
      <c r="BN68" s="25">
        <v>0</v>
      </c>
      <c r="BO68" s="105">
        <f t="shared" si="0"/>
        <v>0</v>
      </c>
    </row>
    <row r="69" spans="1:67" s="1" customFormat="1" ht="15" customHeight="1" x14ac:dyDescent="0.55000000000000004">
      <c r="A69" s="16">
        <v>25</v>
      </c>
      <c r="B69" s="17" t="s">
        <v>85</v>
      </c>
      <c r="C69" s="18">
        <v>9232</v>
      </c>
      <c r="D69" s="17" t="s">
        <v>86</v>
      </c>
      <c r="E69" s="8">
        <v>7350</v>
      </c>
      <c r="F69" s="8">
        <v>1622</v>
      </c>
      <c r="G69" s="105">
        <v>0.22068027210884353</v>
      </c>
      <c r="H69" s="8">
        <v>393</v>
      </c>
      <c r="I69" s="8">
        <v>54</v>
      </c>
      <c r="J69" s="105">
        <v>0.13740458015267176</v>
      </c>
      <c r="K69" s="8">
        <v>7743</v>
      </c>
      <c r="L69" s="8">
        <v>1676</v>
      </c>
      <c r="M69" s="105">
        <v>0.21645357096732531</v>
      </c>
      <c r="N69" s="8">
        <v>39726</v>
      </c>
      <c r="O69" s="8">
        <v>2996</v>
      </c>
      <c r="P69" s="105">
        <v>7.5416603735588783E-2</v>
      </c>
      <c r="Q69" s="8">
        <v>47469</v>
      </c>
      <c r="R69" s="8">
        <v>4672</v>
      </c>
      <c r="S69" s="105">
        <v>9.8422128125724151E-2</v>
      </c>
      <c r="T69" s="8">
        <v>836</v>
      </c>
      <c r="U69" s="8">
        <v>56</v>
      </c>
      <c r="V69" s="105">
        <v>6.6985645933014357E-2</v>
      </c>
      <c r="W69" s="8">
        <v>0</v>
      </c>
      <c r="X69" s="8">
        <v>41</v>
      </c>
      <c r="Y69" s="105" t="s">
        <v>733</v>
      </c>
      <c r="Z69" s="8">
        <v>0</v>
      </c>
      <c r="AA69" s="8">
        <v>1</v>
      </c>
      <c r="AB69" s="105" t="s">
        <v>733</v>
      </c>
      <c r="AC69" s="8">
        <v>26924</v>
      </c>
      <c r="AD69" s="8">
        <v>2073</v>
      </c>
      <c r="AE69" s="105">
        <v>7.6994503045609869E-2</v>
      </c>
      <c r="AF69" s="8">
        <v>0</v>
      </c>
      <c r="AG69" s="8">
        <v>0</v>
      </c>
      <c r="AH69" s="105" t="s">
        <v>733</v>
      </c>
      <c r="AI69" s="8">
        <v>8781</v>
      </c>
      <c r="AJ69" s="8">
        <v>385</v>
      </c>
      <c r="AK69" s="105">
        <v>4.3844664616786246E-2</v>
      </c>
      <c r="AL69" s="8">
        <v>0</v>
      </c>
      <c r="AM69" s="8">
        <v>2</v>
      </c>
      <c r="AN69" s="105" t="s">
        <v>733</v>
      </c>
      <c r="AO69" s="8">
        <v>212</v>
      </c>
      <c r="AP69" s="8">
        <v>45</v>
      </c>
      <c r="AQ69" s="105">
        <v>0.21226415094339623</v>
      </c>
      <c r="AR69" s="8">
        <v>0</v>
      </c>
      <c r="AS69" s="8">
        <v>6</v>
      </c>
      <c r="AT69" s="105" t="s">
        <v>733</v>
      </c>
      <c r="AU69" s="8">
        <v>0</v>
      </c>
      <c r="AV69" s="8">
        <v>1</v>
      </c>
      <c r="AW69" s="105" t="s">
        <v>733</v>
      </c>
      <c r="AX69" s="8">
        <v>18</v>
      </c>
      <c r="AY69" s="8">
        <v>2</v>
      </c>
      <c r="AZ69" s="105">
        <v>0.1111111111111111</v>
      </c>
      <c r="BA69" s="8">
        <v>1090</v>
      </c>
      <c r="BB69" s="8">
        <v>71</v>
      </c>
      <c r="BC69" s="105">
        <v>6.5137614678899086E-2</v>
      </c>
      <c r="BD69" s="8">
        <v>1865</v>
      </c>
      <c r="BE69" s="8">
        <v>309</v>
      </c>
      <c r="BF69" s="105">
        <v>0.16568364611260053</v>
      </c>
      <c r="BG69" s="8">
        <v>0</v>
      </c>
      <c r="BH69" s="8">
        <v>0</v>
      </c>
      <c r="BI69" s="105" t="s">
        <v>733</v>
      </c>
      <c r="BJ69" s="25">
        <v>69</v>
      </c>
      <c r="BK69" s="25">
        <v>6</v>
      </c>
      <c r="BL69" s="105">
        <f t="shared" si="1"/>
        <v>8.6956521739130432E-2</v>
      </c>
      <c r="BM69" s="25">
        <v>34</v>
      </c>
      <c r="BN69" s="25">
        <v>3</v>
      </c>
      <c r="BO69" s="105">
        <f t="shared" si="0"/>
        <v>8.8235294117647065E-2</v>
      </c>
    </row>
    <row r="70" spans="1:67" s="1" customFormat="1" ht="15" customHeight="1" x14ac:dyDescent="0.55000000000000004">
      <c r="A70" s="16">
        <v>25</v>
      </c>
      <c r="B70" s="17" t="s">
        <v>85</v>
      </c>
      <c r="C70" s="18">
        <v>9509</v>
      </c>
      <c r="D70" s="17" t="s">
        <v>87</v>
      </c>
      <c r="E70" s="8">
        <v>4984</v>
      </c>
      <c r="F70" s="8">
        <v>1381</v>
      </c>
      <c r="G70" s="105">
        <v>0.27708667736757625</v>
      </c>
      <c r="H70" s="8">
        <v>458</v>
      </c>
      <c r="I70" s="8">
        <v>63</v>
      </c>
      <c r="J70" s="105">
        <v>0.13755458515283842</v>
      </c>
      <c r="K70" s="8">
        <v>5442</v>
      </c>
      <c r="L70" s="8">
        <v>1444</v>
      </c>
      <c r="M70" s="105">
        <v>0.2653436236677692</v>
      </c>
      <c r="N70" s="8">
        <v>35531</v>
      </c>
      <c r="O70" s="8">
        <v>4545</v>
      </c>
      <c r="P70" s="105">
        <v>0.12791646731023612</v>
      </c>
      <c r="Q70" s="8">
        <v>40973</v>
      </c>
      <c r="R70" s="8">
        <v>5989</v>
      </c>
      <c r="S70" s="105">
        <v>0.14616942864813415</v>
      </c>
      <c r="T70" s="8">
        <v>841</v>
      </c>
      <c r="U70" s="8">
        <v>118</v>
      </c>
      <c r="V70" s="105">
        <v>0.14030915576694411</v>
      </c>
      <c r="W70" s="8">
        <v>0</v>
      </c>
      <c r="X70" s="8">
        <v>14</v>
      </c>
      <c r="Y70" s="105" t="s">
        <v>733</v>
      </c>
      <c r="Z70" s="8">
        <v>536</v>
      </c>
      <c r="AA70" s="8">
        <v>29</v>
      </c>
      <c r="AB70" s="105">
        <v>5.4104477611940295E-2</v>
      </c>
      <c r="AC70" s="8">
        <v>18830</v>
      </c>
      <c r="AD70" s="8">
        <v>2834</v>
      </c>
      <c r="AE70" s="105">
        <v>0.1505045140732873</v>
      </c>
      <c r="AF70" s="8">
        <v>55</v>
      </c>
      <c r="AG70" s="8">
        <v>1</v>
      </c>
      <c r="AH70" s="105">
        <v>1.8181818181818181E-2</v>
      </c>
      <c r="AI70" s="8">
        <v>7883</v>
      </c>
      <c r="AJ70" s="8">
        <v>888</v>
      </c>
      <c r="AK70" s="105">
        <v>0.1126474692375999</v>
      </c>
      <c r="AL70" s="8">
        <v>0</v>
      </c>
      <c r="AM70" s="8">
        <v>2</v>
      </c>
      <c r="AN70" s="105" t="s">
        <v>733</v>
      </c>
      <c r="AO70" s="8">
        <v>106</v>
      </c>
      <c r="AP70" s="8">
        <v>19</v>
      </c>
      <c r="AQ70" s="105">
        <v>0.17924528301886791</v>
      </c>
      <c r="AR70" s="8">
        <v>0</v>
      </c>
      <c r="AS70" s="8">
        <v>1</v>
      </c>
      <c r="AT70" s="105" t="s">
        <v>733</v>
      </c>
      <c r="AU70" s="8">
        <v>0</v>
      </c>
      <c r="AV70" s="8">
        <v>0</v>
      </c>
      <c r="AW70" s="105" t="s">
        <v>733</v>
      </c>
      <c r="AX70" s="8">
        <v>22</v>
      </c>
      <c r="AY70" s="8">
        <v>1</v>
      </c>
      <c r="AZ70" s="105">
        <v>4.5454545454545456E-2</v>
      </c>
      <c r="BA70" s="8">
        <v>910</v>
      </c>
      <c r="BB70" s="8">
        <v>76</v>
      </c>
      <c r="BC70" s="105">
        <v>8.3516483516483511E-2</v>
      </c>
      <c r="BD70" s="8">
        <v>6348</v>
      </c>
      <c r="BE70" s="8">
        <v>528</v>
      </c>
      <c r="BF70" s="105">
        <v>8.3175803402646506E-2</v>
      </c>
      <c r="BG70" s="8">
        <v>0</v>
      </c>
      <c r="BH70" s="8">
        <v>0</v>
      </c>
      <c r="BI70" s="105" t="s">
        <v>733</v>
      </c>
      <c r="BJ70" s="25">
        <v>0</v>
      </c>
      <c r="BK70" s="25">
        <v>0</v>
      </c>
      <c r="BL70" s="105" t="str">
        <f t="shared" si="1"/>
        <v/>
      </c>
      <c r="BM70" s="25">
        <v>0</v>
      </c>
      <c r="BN70" s="25">
        <v>0</v>
      </c>
      <c r="BO70" s="105" t="str">
        <f t="shared" si="0"/>
        <v/>
      </c>
    </row>
    <row r="71" spans="1:67" s="1" customFormat="1" ht="15" customHeight="1" x14ac:dyDescent="0.55000000000000004">
      <c r="A71" s="16">
        <v>25</v>
      </c>
      <c r="B71" s="17" t="s">
        <v>85</v>
      </c>
      <c r="C71" s="18">
        <v>9510</v>
      </c>
      <c r="D71" s="17" t="s">
        <v>88</v>
      </c>
      <c r="E71" s="8">
        <v>2996</v>
      </c>
      <c r="F71" s="8">
        <v>979</v>
      </c>
      <c r="G71" s="105">
        <v>0.32676902536715619</v>
      </c>
      <c r="H71" s="8">
        <v>178</v>
      </c>
      <c r="I71" s="8">
        <v>35</v>
      </c>
      <c r="J71" s="105">
        <v>0.19662921348314608</v>
      </c>
      <c r="K71" s="8">
        <v>3174</v>
      </c>
      <c r="L71" s="8">
        <v>1014</v>
      </c>
      <c r="M71" s="105">
        <v>0.31947069943289225</v>
      </c>
      <c r="N71" s="8">
        <v>18831</v>
      </c>
      <c r="O71" s="8">
        <v>3744</v>
      </c>
      <c r="P71" s="105">
        <v>0.19882109287876373</v>
      </c>
      <c r="Q71" s="8">
        <v>22005</v>
      </c>
      <c r="R71" s="8">
        <v>4758</v>
      </c>
      <c r="S71" s="105">
        <v>0.21622358554873891</v>
      </c>
      <c r="T71" s="8">
        <v>973</v>
      </c>
      <c r="U71" s="8">
        <v>84</v>
      </c>
      <c r="V71" s="105">
        <v>8.6330935251798566E-2</v>
      </c>
      <c r="W71" s="8">
        <v>0</v>
      </c>
      <c r="X71" s="8">
        <v>18</v>
      </c>
      <c r="Y71" s="105" t="s">
        <v>733</v>
      </c>
      <c r="Z71" s="8">
        <v>226</v>
      </c>
      <c r="AA71" s="8">
        <v>1</v>
      </c>
      <c r="AB71" s="105">
        <v>4.4247787610619468E-3</v>
      </c>
      <c r="AC71" s="8">
        <v>10524</v>
      </c>
      <c r="AD71" s="8">
        <v>2427</v>
      </c>
      <c r="AE71" s="105">
        <v>0.23061573546180159</v>
      </c>
      <c r="AF71" s="8">
        <v>29</v>
      </c>
      <c r="AG71" s="8">
        <v>1</v>
      </c>
      <c r="AH71" s="105">
        <v>3.4482758620689655E-2</v>
      </c>
      <c r="AI71" s="8">
        <v>4805</v>
      </c>
      <c r="AJ71" s="8">
        <v>506</v>
      </c>
      <c r="AK71" s="105">
        <v>0.10530697190426638</v>
      </c>
      <c r="AL71" s="8">
        <v>0</v>
      </c>
      <c r="AM71" s="8">
        <v>3</v>
      </c>
      <c r="AN71" s="105" t="s">
        <v>733</v>
      </c>
      <c r="AO71" s="8">
        <v>0</v>
      </c>
      <c r="AP71" s="8">
        <v>8</v>
      </c>
      <c r="AQ71" s="105" t="s">
        <v>733</v>
      </c>
      <c r="AR71" s="8">
        <v>0</v>
      </c>
      <c r="AS71" s="8">
        <v>2</v>
      </c>
      <c r="AT71" s="105" t="s">
        <v>733</v>
      </c>
      <c r="AU71" s="8">
        <v>0</v>
      </c>
      <c r="AV71" s="8">
        <v>0</v>
      </c>
      <c r="AW71" s="105" t="s">
        <v>733</v>
      </c>
      <c r="AX71" s="8">
        <v>0</v>
      </c>
      <c r="AY71" s="8">
        <v>3</v>
      </c>
      <c r="AZ71" s="105" t="s">
        <v>733</v>
      </c>
      <c r="BA71" s="8">
        <v>1000</v>
      </c>
      <c r="BB71" s="8">
        <v>315</v>
      </c>
      <c r="BC71" s="105">
        <v>0.315</v>
      </c>
      <c r="BD71" s="8">
        <v>1274</v>
      </c>
      <c r="BE71" s="8">
        <v>368</v>
      </c>
      <c r="BF71" s="105">
        <v>0.28885400313971743</v>
      </c>
      <c r="BG71" s="8">
        <v>0</v>
      </c>
      <c r="BH71" s="8">
        <v>0</v>
      </c>
      <c r="BI71" s="105" t="s">
        <v>733</v>
      </c>
      <c r="BJ71" s="25">
        <v>0</v>
      </c>
      <c r="BK71" s="25">
        <v>0</v>
      </c>
      <c r="BL71" s="105" t="str">
        <f t="shared" si="1"/>
        <v/>
      </c>
      <c r="BM71" s="25">
        <v>0</v>
      </c>
      <c r="BN71" s="25">
        <v>0</v>
      </c>
      <c r="BO71" s="105" t="str">
        <f t="shared" si="0"/>
        <v/>
      </c>
    </row>
    <row r="72" spans="1:67" s="1" customFormat="1" ht="15" customHeight="1" x14ac:dyDescent="0.55000000000000004">
      <c r="A72" s="16">
        <v>25</v>
      </c>
      <c r="B72" s="17" t="s">
        <v>85</v>
      </c>
      <c r="C72" s="18">
        <v>9511</v>
      </c>
      <c r="D72" s="17" t="s">
        <v>89</v>
      </c>
      <c r="E72" s="8">
        <v>3776</v>
      </c>
      <c r="F72" s="8">
        <v>1051</v>
      </c>
      <c r="G72" s="105">
        <v>0.27833686440677968</v>
      </c>
      <c r="H72" s="8">
        <v>238</v>
      </c>
      <c r="I72" s="8">
        <v>27</v>
      </c>
      <c r="J72" s="105">
        <v>0.1134453781512605</v>
      </c>
      <c r="K72" s="8">
        <v>4014</v>
      </c>
      <c r="L72" s="8">
        <v>1078</v>
      </c>
      <c r="M72" s="105">
        <v>0.26856003986048826</v>
      </c>
      <c r="N72" s="8">
        <v>19417</v>
      </c>
      <c r="O72" s="8">
        <v>2646</v>
      </c>
      <c r="P72" s="105">
        <v>0.13627233867229746</v>
      </c>
      <c r="Q72" s="8">
        <v>23431</v>
      </c>
      <c r="R72" s="8">
        <v>3724</v>
      </c>
      <c r="S72" s="105">
        <v>0.15893474456916051</v>
      </c>
      <c r="T72" s="8">
        <v>513</v>
      </c>
      <c r="U72" s="8">
        <v>60</v>
      </c>
      <c r="V72" s="105">
        <v>0.11695906432748537</v>
      </c>
      <c r="W72" s="8">
        <v>150</v>
      </c>
      <c r="X72" s="8">
        <v>31</v>
      </c>
      <c r="Y72" s="105">
        <v>0.20666666666666667</v>
      </c>
      <c r="Z72" s="8">
        <v>254</v>
      </c>
      <c r="AA72" s="8">
        <v>5</v>
      </c>
      <c r="AB72" s="105">
        <v>1.968503937007874E-2</v>
      </c>
      <c r="AC72" s="8">
        <v>12666</v>
      </c>
      <c r="AD72" s="8">
        <v>2099</v>
      </c>
      <c r="AE72" s="105">
        <v>0.16571924838149377</v>
      </c>
      <c r="AF72" s="8">
        <v>26</v>
      </c>
      <c r="AG72" s="8">
        <v>0</v>
      </c>
      <c r="AH72" s="105">
        <v>0</v>
      </c>
      <c r="AI72" s="8">
        <v>4403</v>
      </c>
      <c r="AJ72" s="8">
        <v>151</v>
      </c>
      <c r="AK72" s="105">
        <v>3.4294799000681352E-2</v>
      </c>
      <c r="AL72" s="8">
        <v>0</v>
      </c>
      <c r="AM72" s="8">
        <v>7</v>
      </c>
      <c r="AN72" s="105" t="s">
        <v>733</v>
      </c>
      <c r="AO72" s="8">
        <v>177</v>
      </c>
      <c r="AP72" s="8">
        <v>45</v>
      </c>
      <c r="AQ72" s="105">
        <v>0.25423728813559321</v>
      </c>
      <c r="AR72" s="8">
        <v>0</v>
      </c>
      <c r="AS72" s="8">
        <v>2</v>
      </c>
      <c r="AT72" s="105" t="s">
        <v>733</v>
      </c>
      <c r="AU72" s="8">
        <v>0</v>
      </c>
      <c r="AV72" s="8">
        <v>0</v>
      </c>
      <c r="AW72" s="105" t="s">
        <v>733</v>
      </c>
      <c r="AX72" s="8">
        <v>17</v>
      </c>
      <c r="AY72" s="8">
        <v>6</v>
      </c>
      <c r="AZ72" s="105">
        <v>0.35294117647058826</v>
      </c>
      <c r="BA72" s="8">
        <v>420</v>
      </c>
      <c r="BB72" s="8">
        <v>7</v>
      </c>
      <c r="BC72" s="105">
        <v>1.6666666666666666E-2</v>
      </c>
      <c r="BD72" s="8">
        <v>791</v>
      </c>
      <c r="BE72" s="8">
        <v>189</v>
      </c>
      <c r="BF72" s="105">
        <v>0.23893805309734514</v>
      </c>
      <c r="BG72" s="8">
        <v>0</v>
      </c>
      <c r="BH72" s="8">
        <v>0</v>
      </c>
      <c r="BI72" s="105" t="s">
        <v>733</v>
      </c>
      <c r="BJ72" s="25">
        <v>0</v>
      </c>
      <c r="BK72" s="25">
        <v>0</v>
      </c>
      <c r="BL72" s="105" t="str">
        <f t="shared" si="1"/>
        <v/>
      </c>
      <c r="BM72" s="25">
        <v>0</v>
      </c>
      <c r="BN72" s="25">
        <v>0</v>
      </c>
      <c r="BO72" s="105" t="str">
        <f t="shared" si="0"/>
        <v/>
      </c>
    </row>
    <row r="73" spans="1:67" s="1" customFormat="1" ht="15" customHeight="1" x14ac:dyDescent="0.55000000000000004">
      <c r="A73" s="16">
        <v>25</v>
      </c>
      <c r="B73" s="17" t="s">
        <v>85</v>
      </c>
      <c r="C73" s="18">
        <v>9512</v>
      </c>
      <c r="D73" s="17" t="s">
        <v>90</v>
      </c>
      <c r="E73" s="8">
        <v>4827</v>
      </c>
      <c r="F73" s="8">
        <v>940</v>
      </c>
      <c r="G73" s="105">
        <v>0.19473793246322768</v>
      </c>
      <c r="H73" s="8">
        <v>372</v>
      </c>
      <c r="I73" s="8">
        <v>34</v>
      </c>
      <c r="J73" s="105">
        <v>9.1397849462365593E-2</v>
      </c>
      <c r="K73" s="8">
        <v>5199</v>
      </c>
      <c r="L73" s="8">
        <v>974</v>
      </c>
      <c r="M73" s="105">
        <v>0.18734371994614349</v>
      </c>
      <c r="N73" s="8">
        <v>43812</v>
      </c>
      <c r="O73" s="8">
        <v>2037</v>
      </c>
      <c r="P73" s="105">
        <v>4.6494111202410301E-2</v>
      </c>
      <c r="Q73" s="8">
        <v>49011</v>
      </c>
      <c r="R73" s="8">
        <v>3011</v>
      </c>
      <c r="S73" s="105">
        <v>6.1435188019016138E-2</v>
      </c>
      <c r="T73" s="8">
        <v>868</v>
      </c>
      <c r="U73" s="8">
        <v>43</v>
      </c>
      <c r="V73" s="105">
        <v>4.9539170506912443E-2</v>
      </c>
      <c r="W73" s="8">
        <v>75</v>
      </c>
      <c r="X73" s="8">
        <v>20</v>
      </c>
      <c r="Y73" s="105">
        <v>0.26666666666666666</v>
      </c>
      <c r="Z73" s="8">
        <v>311</v>
      </c>
      <c r="AA73" s="8">
        <v>28</v>
      </c>
      <c r="AB73" s="105">
        <v>9.0032154340836015E-2</v>
      </c>
      <c r="AC73" s="8">
        <v>27352</v>
      </c>
      <c r="AD73" s="8">
        <v>1312</v>
      </c>
      <c r="AE73" s="105">
        <v>4.7967241883591694E-2</v>
      </c>
      <c r="AF73" s="8">
        <v>41</v>
      </c>
      <c r="AG73" s="8">
        <v>1</v>
      </c>
      <c r="AH73" s="105">
        <v>2.4390243902439025E-2</v>
      </c>
      <c r="AI73" s="8">
        <v>11290</v>
      </c>
      <c r="AJ73" s="8">
        <v>448</v>
      </c>
      <c r="AK73" s="105">
        <v>3.9681133746678476E-2</v>
      </c>
      <c r="AL73" s="8">
        <v>0</v>
      </c>
      <c r="AM73" s="8">
        <v>1</v>
      </c>
      <c r="AN73" s="105" t="s">
        <v>733</v>
      </c>
      <c r="AO73" s="8">
        <v>275</v>
      </c>
      <c r="AP73" s="8">
        <v>28</v>
      </c>
      <c r="AQ73" s="105">
        <v>0.10181818181818182</v>
      </c>
      <c r="AR73" s="8">
        <v>0</v>
      </c>
      <c r="AS73" s="8">
        <v>2</v>
      </c>
      <c r="AT73" s="105" t="s">
        <v>733</v>
      </c>
      <c r="AU73" s="8">
        <v>0</v>
      </c>
      <c r="AV73" s="8">
        <v>0</v>
      </c>
      <c r="AW73" s="105" t="s">
        <v>733</v>
      </c>
      <c r="AX73" s="8">
        <v>21</v>
      </c>
      <c r="AY73" s="8">
        <v>0</v>
      </c>
      <c r="AZ73" s="105">
        <v>0</v>
      </c>
      <c r="BA73" s="8">
        <v>980</v>
      </c>
      <c r="BB73" s="8">
        <v>17</v>
      </c>
      <c r="BC73" s="105">
        <v>1.7346938775510204E-2</v>
      </c>
      <c r="BD73" s="8">
        <v>2599</v>
      </c>
      <c r="BE73" s="8">
        <v>87</v>
      </c>
      <c r="BF73" s="105">
        <v>3.3474413235859944E-2</v>
      </c>
      <c r="BG73" s="8">
        <v>0</v>
      </c>
      <c r="BH73" s="8">
        <v>0</v>
      </c>
      <c r="BI73" s="105" t="s">
        <v>733</v>
      </c>
      <c r="BJ73" s="25">
        <v>33</v>
      </c>
      <c r="BK73" s="25">
        <v>0</v>
      </c>
      <c r="BL73" s="105">
        <f t="shared" si="1"/>
        <v>0</v>
      </c>
      <c r="BM73" s="25">
        <v>25</v>
      </c>
      <c r="BN73" s="25">
        <v>0</v>
      </c>
      <c r="BO73" s="105">
        <f t="shared" si="0"/>
        <v>0</v>
      </c>
    </row>
    <row r="74" spans="1:67" s="1" customFormat="1" ht="15" customHeight="1" x14ac:dyDescent="0.55000000000000004">
      <c r="A74" s="16">
        <v>25</v>
      </c>
      <c r="B74" s="17" t="s">
        <v>85</v>
      </c>
      <c r="C74" s="18">
        <v>9513</v>
      </c>
      <c r="D74" s="17" t="s">
        <v>91</v>
      </c>
      <c r="E74" s="8">
        <v>2192</v>
      </c>
      <c r="F74" s="8">
        <v>1115</v>
      </c>
      <c r="G74" s="105">
        <v>0.50866788321167888</v>
      </c>
      <c r="H74" s="8">
        <v>138</v>
      </c>
      <c r="I74" s="8">
        <v>40</v>
      </c>
      <c r="J74" s="105">
        <v>0.28985507246376813</v>
      </c>
      <c r="K74" s="8">
        <v>2330</v>
      </c>
      <c r="L74" s="8">
        <v>1155</v>
      </c>
      <c r="M74" s="105">
        <v>0.49570815450643779</v>
      </c>
      <c r="N74" s="8">
        <v>24073</v>
      </c>
      <c r="O74" s="8">
        <v>4926</v>
      </c>
      <c r="P74" s="105">
        <v>0.20462759107714037</v>
      </c>
      <c r="Q74" s="8">
        <v>26403</v>
      </c>
      <c r="R74" s="8">
        <v>6081</v>
      </c>
      <c r="S74" s="105">
        <v>0.2303147369617089</v>
      </c>
      <c r="T74" s="8">
        <v>309</v>
      </c>
      <c r="U74" s="8">
        <v>80</v>
      </c>
      <c r="V74" s="105">
        <v>0.25889967637540451</v>
      </c>
      <c r="W74" s="8">
        <v>75</v>
      </c>
      <c r="X74" s="8">
        <v>32</v>
      </c>
      <c r="Y74" s="105">
        <v>0.42666666666666669</v>
      </c>
      <c r="Z74" s="8">
        <v>273</v>
      </c>
      <c r="AA74" s="8">
        <v>129</v>
      </c>
      <c r="AB74" s="105">
        <v>0.47252747252747251</v>
      </c>
      <c r="AC74" s="8">
        <v>11482</v>
      </c>
      <c r="AD74" s="8">
        <v>2998</v>
      </c>
      <c r="AE74" s="105">
        <v>0.26110433722348025</v>
      </c>
      <c r="AF74" s="8">
        <v>48</v>
      </c>
      <c r="AG74" s="8">
        <v>2</v>
      </c>
      <c r="AH74" s="105">
        <v>4.1666666666666664E-2</v>
      </c>
      <c r="AI74" s="8">
        <v>8202</v>
      </c>
      <c r="AJ74" s="8">
        <v>635</v>
      </c>
      <c r="AK74" s="105">
        <v>7.7420141428919773E-2</v>
      </c>
      <c r="AL74" s="8">
        <v>0</v>
      </c>
      <c r="AM74" s="8">
        <v>1</v>
      </c>
      <c r="AN74" s="105" t="s">
        <v>733</v>
      </c>
      <c r="AO74" s="8">
        <v>150</v>
      </c>
      <c r="AP74" s="8">
        <v>66</v>
      </c>
      <c r="AQ74" s="105">
        <v>0.44</v>
      </c>
      <c r="AR74" s="8">
        <v>0</v>
      </c>
      <c r="AS74" s="8">
        <v>0</v>
      </c>
      <c r="AT74" s="105" t="s">
        <v>733</v>
      </c>
      <c r="AU74" s="8">
        <v>0</v>
      </c>
      <c r="AV74" s="8">
        <v>1</v>
      </c>
      <c r="AW74" s="105" t="s">
        <v>733</v>
      </c>
      <c r="AX74" s="8">
        <v>13</v>
      </c>
      <c r="AY74" s="8">
        <v>0</v>
      </c>
      <c r="AZ74" s="105">
        <v>0</v>
      </c>
      <c r="BA74" s="8">
        <v>300</v>
      </c>
      <c r="BB74" s="8">
        <v>30</v>
      </c>
      <c r="BC74" s="105">
        <v>0.1</v>
      </c>
      <c r="BD74" s="8">
        <v>3221</v>
      </c>
      <c r="BE74" s="8">
        <v>908</v>
      </c>
      <c r="BF74" s="105">
        <v>0.28190003104625894</v>
      </c>
      <c r="BG74" s="8">
        <v>0</v>
      </c>
      <c r="BH74" s="8">
        <v>0</v>
      </c>
      <c r="BI74" s="105" t="s">
        <v>733</v>
      </c>
      <c r="BJ74" s="25">
        <v>49</v>
      </c>
      <c r="BK74" s="25">
        <v>0</v>
      </c>
      <c r="BL74" s="105">
        <f t="shared" si="1"/>
        <v>0</v>
      </c>
      <c r="BM74" s="25">
        <v>25</v>
      </c>
      <c r="BN74" s="25">
        <v>0</v>
      </c>
      <c r="BO74" s="105">
        <f t="shared" si="0"/>
        <v>0</v>
      </c>
    </row>
    <row r="75" spans="1:67" s="1" customFormat="1" ht="15" customHeight="1" x14ac:dyDescent="0.55000000000000004">
      <c r="A75" s="16">
        <v>27</v>
      </c>
      <c r="B75" s="17" t="s">
        <v>92</v>
      </c>
      <c r="C75" s="18">
        <v>9522</v>
      </c>
      <c r="D75" s="17" t="s">
        <v>93</v>
      </c>
      <c r="E75" s="8">
        <v>13872</v>
      </c>
      <c r="F75" s="8">
        <v>1235</v>
      </c>
      <c r="G75" s="105">
        <v>8.9028258362168392E-2</v>
      </c>
      <c r="H75" s="8">
        <v>649</v>
      </c>
      <c r="I75" s="8">
        <v>47</v>
      </c>
      <c r="J75" s="105">
        <v>7.24191063174114E-2</v>
      </c>
      <c r="K75" s="8">
        <v>14521</v>
      </c>
      <c r="L75" s="8">
        <v>1282</v>
      </c>
      <c r="M75" s="105">
        <v>8.8285930721024725E-2</v>
      </c>
      <c r="N75" s="8">
        <v>25526</v>
      </c>
      <c r="O75" s="8">
        <v>749</v>
      </c>
      <c r="P75" s="105">
        <v>2.9342631042858263E-2</v>
      </c>
      <c r="Q75" s="8">
        <v>40047</v>
      </c>
      <c r="R75" s="8">
        <v>2031</v>
      </c>
      <c r="S75" s="105">
        <v>5.0715409393962095E-2</v>
      </c>
      <c r="T75" s="8">
        <v>26</v>
      </c>
      <c r="U75" s="8">
        <v>6</v>
      </c>
      <c r="V75" s="105">
        <v>0.23076923076923078</v>
      </c>
      <c r="W75" s="8">
        <v>212</v>
      </c>
      <c r="X75" s="8">
        <v>8</v>
      </c>
      <c r="Y75" s="105">
        <v>3.7735849056603772E-2</v>
      </c>
      <c r="Z75" s="8">
        <v>32</v>
      </c>
      <c r="AA75" s="8">
        <v>1</v>
      </c>
      <c r="AB75" s="105">
        <v>3.125E-2</v>
      </c>
      <c r="AC75" s="8">
        <v>10573</v>
      </c>
      <c r="AD75" s="8">
        <v>95</v>
      </c>
      <c r="AE75" s="105">
        <v>8.985150855953845E-3</v>
      </c>
      <c r="AF75" s="8">
        <v>0</v>
      </c>
      <c r="AG75" s="8">
        <v>0</v>
      </c>
      <c r="AH75" s="105" t="s">
        <v>733</v>
      </c>
      <c r="AI75" s="8">
        <v>441</v>
      </c>
      <c r="AJ75" s="8">
        <v>5</v>
      </c>
      <c r="AK75" s="105">
        <v>1.1337868480725623E-2</v>
      </c>
      <c r="AL75" s="8">
        <v>6810</v>
      </c>
      <c r="AM75" s="8">
        <v>50</v>
      </c>
      <c r="AN75" s="105">
        <v>7.3421439060205578E-3</v>
      </c>
      <c r="AO75" s="8">
        <v>7068</v>
      </c>
      <c r="AP75" s="8">
        <v>579</v>
      </c>
      <c r="AQ75" s="105">
        <v>8.1918505942275038E-2</v>
      </c>
      <c r="AR75" s="8">
        <v>0</v>
      </c>
      <c r="AS75" s="8">
        <v>1</v>
      </c>
      <c r="AT75" s="105" t="s">
        <v>733</v>
      </c>
      <c r="AU75" s="8">
        <v>0</v>
      </c>
      <c r="AV75" s="8">
        <v>1</v>
      </c>
      <c r="AW75" s="105" t="s">
        <v>733</v>
      </c>
      <c r="AX75" s="8">
        <v>71</v>
      </c>
      <c r="AY75" s="8">
        <v>2</v>
      </c>
      <c r="AZ75" s="105">
        <v>2.8169014084507043E-2</v>
      </c>
      <c r="BA75" s="8">
        <v>95</v>
      </c>
      <c r="BB75" s="8">
        <v>0</v>
      </c>
      <c r="BC75" s="105">
        <v>0</v>
      </c>
      <c r="BD75" s="8">
        <v>198</v>
      </c>
      <c r="BE75" s="8">
        <v>1</v>
      </c>
      <c r="BF75" s="105">
        <v>5.0505050505050509E-3</v>
      </c>
      <c r="BG75" s="8">
        <v>0</v>
      </c>
      <c r="BH75" s="8">
        <v>0</v>
      </c>
      <c r="BI75" s="105" t="s">
        <v>733</v>
      </c>
      <c r="BJ75" s="25">
        <v>133</v>
      </c>
      <c r="BK75" s="25">
        <v>11</v>
      </c>
      <c r="BL75" s="105">
        <f t="shared" si="1"/>
        <v>8.2706766917293228E-2</v>
      </c>
      <c r="BM75" s="25">
        <v>73</v>
      </c>
      <c r="BN75" s="25">
        <v>5</v>
      </c>
      <c r="BO75" s="105">
        <f t="shared" ref="BO75:BO129" si="2">+IFERROR(BN75/BM75,"")</f>
        <v>6.8493150684931503E-2</v>
      </c>
    </row>
    <row r="76" spans="1:67" s="1" customFormat="1" ht="15" customHeight="1" x14ac:dyDescent="0.55000000000000004">
      <c r="A76" s="16">
        <v>41</v>
      </c>
      <c r="B76" s="17" t="s">
        <v>94</v>
      </c>
      <c r="C76" s="18">
        <v>9116</v>
      </c>
      <c r="D76" s="17" t="s">
        <v>95</v>
      </c>
      <c r="E76" s="8">
        <v>3111</v>
      </c>
      <c r="F76" s="8">
        <v>979</v>
      </c>
      <c r="G76" s="105">
        <v>0.31468981035036964</v>
      </c>
      <c r="H76" s="8">
        <v>313</v>
      </c>
      <c r="I76" s="8">
        <v>51</v>
      </c>
      <c r="J76" s="105">
        <v>0.16293929712460065</v>
      </c>
      <c r="K76" s="8">
        <v>3424</v>
      </c>
      <c r="L76" s="8">
        <v>1030</v>
      </c>
      <c r="M76" s="105">
        <v>0.30081775700934582</v>
      </c>
      <c r="N76" s="8">
        <v>9647</v>
      </c>
      <c r="O76" s="8">
        <v>1840</v>
      </c>
      <c r="P76" s="105">
        <v>0.19073287032238001</v>
      </c>
      <c r="Q76" s="8">
        <v>13071</v>
      </c>
      <c r="R76" s="8">
        <v>2870</v>
      </c>
      <c r="S76" s="105">
        <v>0.21957004054777751</v>
      </c>
      <c r="T76" s="8">
        <v>133</v>
      </c>
      <c r="U76" s="8">
        <v>42</v>
      </c>
      <c r="V76" s="105">
        <v>0.31578947368421051</v>
      </c>
      <c r="W76" s="8">
        <v>126</v>
      </c>
      <c r="X76" s="8">
        <v>42</v>
      </c>
      <c r="Y76" s="105">
        <v>0.33333333333333331</v>
      </c>
      <c r="Z76" s="8">
        <v>89</v>
      </c>
      <c r="AA76" s="8">
        <v>30</v>
      </c>
      <c r="AB76" s="105">
        <v>0.33707865168539325</v>
      </c>
      <c r="AC76" s="8">
        <v>5406</v>
      </c>
      <c r="AD76" s="8">
        <v>1092</v>
      </c>
      <c r="AE76" s="105">
        <v>0.20199778024417314</v>
      </c>
      <c r="AF76" s="8">
        <v>38</v>
      </c>
      <c r="AG76" s="8">
        <v>12</v>
      </c>
      <c r="AH76" s="105">
        <v>0.31578947368421051</v>
      </c>
      <c r="AI76" s="8">
        <v>2718</v>
      </c>
      <c r="AJ76" s="8">
        <v>524</v>
      </c>
      <c r="AK76" s="105">
        <v>0.19278881530537159</v>
      </c>
      <c r="AL76" s="8">
        <v>0</v>
      </c>
      <c r="AM76" s="8">
        <v>0</v>
      </c>
      <c r="AN76" s="105" t="s">
        <v>733</v>
      </c>
      <c r="AO76" s="8">
        <v>114</v>
      </c>
      <c r="AP76" s="8">
        <v>14</v>
      </c>
      <c r="AQ76" s="105">
        <v>0.12280701754385964</v>
      </c>
      <c r="AR76" s="8">
        <v>0</v>
      </c>
      <c r="AS76" s="8">
        <v>1</v>
      </c>
      <c r="AT76" s="105" t="s">
        <v>733</v>
      </c>
      <c r="AU76" s="8">
        <v>0</v>
      </c>
      <c r="AV76" s="8">
        <v>0</v>
      </c>
      <c r="AW76" s="105" t="s">
        <v>733</v>
      </c>
      <c r="AX76" s="8">
        <v>46</v>
      </c>
      <c r="AY76" s="8">
        <v>11</v>
      </c>
      <c r="AZ76" s="105">
        <v>0.2391304347826087</v>
      </c>
      <c r="BA76" s="8">
        <v>150</v>
      </c>
      <c r="BB76" s="8">
        <v>11</v>
      </c>
      <c r="BC76" s="105">
        <v>7.3333333333333334E-2</v>
      </c>
      <c r="BD76" s="8">
        <v>827</v>
      </c>
      <c r="BE76" s="8">
        <v>41</v>
      </c>
      <c r="BF76" s="105">
        <v>4.9576783555018135E-2</v>
      </c>
      <c r="BG76" s="8">
        <v>0</v>
      </c>
      <c r="BH76" s="8">
        <v>0</v>
      </c>
      <c r="BI76" s="105" t="s">
        <v>733</v>
      </c>
      <c r="BJ76" s="25">
        <v>20</v>
      </c>
      <c r="BK76" s="25">
        <v>1</v>
      </c>
      <c r="BL76" s="105">
        <f t="shared" ref="BL76:BL128" si="3">+IFERROR(BK76/BJ76,"")</f>
        <v>0.05</v>
      </c>
      <c r="BM76" s="25">
        <v>12</v>
      </c>
      <c r="BN76" s="25">
        <v>1</v>
      </c>
      <c r="BO76" s="105">
        <f t="shared" si="2"/>
        <v>8.3333333333333329E-2</v>
      </c>
    </row>
    <row r="77" spans="1:67" s="1" customFormat="1" ht="15" customHeight="1" x14ac:dyDescent="0.55000000000000004">
      <c r="A77" s="16">
        <v>41</v>
      </c>
      <c r="B77" s="17" t="s">
        <v>94</v>
      </c>
      <c r="C77" s="18">
        <v>9525</v>
      </c>
      <c r="D77" s="17" t="s">
        <v>96</v>
      </c>
      <c r="E77" s="8">
        <v>2873</v>
      </c>
      <c r="F77" s="8">
        <v>858</v>
      </c>
      <c r="G77" s="105">
        <v>0.29864253393665158</v>
      </c>
      <c r="H77" s="8">
        <v>258</v>
      </c>
      <c r="I77" s="8">
        <v>26</v>
      </c>
      <c r="J77" s="105">
        <v>0.10077519379844961</v>
      </c>
      <c r="K77" s="8">
        <v>3131</v>
      </c>
      <c r="L77" s="8">
        <v>884</v>
      </c>
      <c r="M77" s="105">
        <v>0.28233791121047591</v>
      </c>
      <c r="N77" s="8">
        <v>7334</v>
      </c>
      <c r="O77" s="8">
        <v>1782</v>
      </c>
      <c r="P77" s="105">
        <v>0.242977911098991</v>
      </c>
      <c r="Q77" s="8">
        <v>10465</v>
      </c>
      <c r="R77" s="8">
        <v>2666</v>
      </c>
      <c r="S77" s="105">
        <v>0.25475394171046345</v>
      </c>
      <c r="T77" s="8">
        <v>63</v>
      </c>
      <c r="U77" s="8">
        <v>12</v>
      </c>
      <c r="V77" s="105">
        <v>0.19047619047619047</v>
      </c>
      <c r="W77" s="8">
        <v>0</v>
      </c>
      <c r="X77" s="8">
        <v>14</v>
      </c>
      <c r="Y77" s="105" t="s">
        <v>733</v>
      </c>
      <c r="Z77" s="8">
        <v>84</v>
      </c>
      <c r="AA77" s="8">
        <v>20</v>
      </c>
      <c r="AB77" s="105">
        <v>0.23809523809523808</v>
      </c>
      <c r="AC77" s="8">
        <v>3972</v>
      </c>
      <c r="AD77" s="8">
        <v>591</v>
      </c>
      <c r="AE77" s="105">
        <v>0.1487915407854985</v>
      </c>
      <c r="AF77" s="8">
        <v>0</v>
      </c>
      <c r="AG77" s="8">
        <v>0</v>
      </c>
      <c r="AH77" s="105" t="s">
        <v>733</v>
      </c>
      <c r="AI77" s="8">
        <v>1912</v>
      </c>
      <c r="AJ77" s="8">
        <v>161</v>
      </c>
      <c r="AK77" s="105">
        <v>8.4205020920502097E-2</v>
      </c>
      <c r="AL77" s="8">
        <v>0</v>
      </c>
      <c r="AM77" s="8">
        <v>0</v>
      </c>
      <c r="AN77" s="105" t="s">
        <v>733</v>
      </c>
      <c r="AO77" s="8">
        <v>85</v>
      </c>
      <c r="AP77" s="8">
        <v>13</v>
      </c>
      <c r="AQ77" s="105">
        <v>0.15294117647058825</v>
      </c>
      <c r="AR77" s="8">
        <v>0</v>
      </c>
      <c r="AS77" s="8">
        <v>0</v>
      </c>
      <c r="AT77" s="105" t="s">
        <v>733</v>
      </c>
      <c r="AU77" s="8">
        <v>0</v>
      </c>
      <c r="AV77" s="8">
        <v>0</v>
      </c>
      <c r="AW77" s="105" t="s">
        <v>733</v>
      </c>
      <c r="AX77" s="8">
        <v>34</v>
      </c>
      <c r="AY77" s="8">
        <v>2</v>
      </c>
      <c r="AZ77" s="105">
        <v>5.8823529411764705E-2</v>
      </c>
      <c r="BA77" s="8">
        <v>90</v>
      </c>
      <c r="BB77" s="8">
        <v>65</v>
      </c>
      <c r="BC77" s="105">
        <v>0.72222222222222221</v>
      </c>
      <c r="BD77" s="8">
        <v>1094</v>
      </c>
      <c r="BE77" s="8">
        <v>893</v>
      </c>
      <c r="BF77" s="105">
        <v>0.81627056672760512</v>
      </c>
      <c r="BG77" s="8">
        <v>0</v>
      </c>
      <c r="BH77" s="8">
        <v>0</v>
      </c>
      <c r="BI77" s="105" t="s">
        <v>733</v>
      </c>
      <c r="BJ77" s="25">
        <v>20</v>
      </c>
      <c r="BK77" s="25">
        <v>1</v>
      </c>
      <c r="BL77" s="105">
        <f t="shared" si="3"/>
        <v>0.05</v>
      </c>
      <c r="BM77" s="25">
        <v>10</v>
      </c>
      <c r="BN77" s="25">
        <v>1</v>
      </c>
      <c r="BO77" s="105">
        <f t="shared" si="2"/>
        <v>0.1</v>
      </c>
    </row>
    <row r="78" spans="1:67" s="1" customFormat="1" ht="15" customHeight="1" x14ac:dyDescent="0.55000000000000004">
      <c r="A78" s="16">
        <v>41</v>
      </c>
      <c r="B78" s="17" t="s">
        <v>94</v>
      </c>
      <c r="C78" s="18">
        <v>9526</v>
      </c>
      <c r="D78" s="17" t="s">
        <v>97</v>
      </c>
      <c r="E78" s="8">
        <v>2554</v>
      </c>
      <c r="F78" s="8">
        <v>845</v>
      </c>
      <c r="G78" s="105">
        <v>0.33085356303837116</v>
      </c>
      <c r="H78" s="8">
        <v>258</v>
      </c>
      <c r="I78" s="8">
        <v>36</v>
      </c>
      <c r="J78" s="105">
        <v>0.13953488372093023</v>
      </c>
      <c r="K78" s="8">
        <v>2812</v>
      </c>
      <c r="L78" s="8">
        <v>881</v>
      </c>
      <c r="M78" s="105">
        <v>0.31330014224751068</v>
      </c>
      <c r="N78" s="8">
        <v>7287</v>
      </c>
      <c r="O78" s="8">
        <v>1012</v>
      </c>
      <c r="P78" s="105">
        <v>0.13887745299849047</v>
      </c>
      <c r="Q78" s="8">
        <v>10099</v>
      </c>
      <c r="R78" s="8">
        <v>1893</v>
      </c>
      <c r="S78" s="105">
        <v>0.18744430141598178</v>
      </c>
      <c r="T78" s="8">
        <v>89</v>
      </c>
      <c r="U78" s="8">
        <v>57</v>
      </c>
      <c r="V78" s="105">
        <v>0.6404494382022472</v>
      </c>
      <c r="W78" s="8">
        <v>280</v>
      </c>
      <c r="X78" s="8">
        <v>26</v>
      </c>
      <c r="Y78" s="105">
        <v>9.285714285714286E-2</v>
      </c>
      <c r="Z78" s="8">
        <v>109</v>
      </c>
      <c r="AA78" s="8">
        <v>0</v>
      </c>
      <c r="AB78" s="105">
        <v>0</v>
      </c>
      <c r="AC78" s="8">
        <v>3379</v>
      </c>
      <c r="AD78" s="8">
        <v>574</v>
      </c>
      <c r="AE78" s="105">
        <v>0.16987274341521161</v>
      </c>
      <c r="AF78" s="8">
        <v>0</v>
      </c>
      <c r="AG78" s="8">
        <v>0</v>
      </c>
      <c r="AH78" s="105" t="s">
        <v>733</v>
      </c>
      <c r="AI78" s="8">
        <v>1526</v>
      </c>
      <c r="AJ78" s="8">
        <v>162</v>
      </c>
      <c r="AK78" s="105">
        <v>0.10615989515072084</v>
      </c>
      <c r="AL78" s="8">
        <v>0</v>
      </c>
      <c r="AM78" s="8">
        <v>3</v>
      </c>
      <c r="AN78" s="105" t="s">
        <v>733</v>
      </c>
      <c r="AO78" s="8">
        <v>152</v>
      </c>
      <c r="AP78" s="8">
        <v>14</v>
      </c>
      <c r="AQ78" s="105">
        <v>9.2105263157894732E-2</v>
      </c>
      <c r="AR78" s="8">
        <v>0</v>
      </c>
      <c r="AS78" s="8">
        <v>1</v>
      </c>
      <c r="AT78" s="105" t="s">
        <v>733</v>
      </c>
      <c r="AU78" s="8">
        <v>0</v>
      </c>
      <c r="AV78" s="8">
        <v>0</v>
      </c>
      <c r="AW78" s="105" t="s">
        <v>733</v>
      </c>
      <c r="AX78" s="8">
        <v>17</v>
      </c>
      <c r="AY78" s="8">
        <v>3</v>
      </c>
      <c r="AZ78" s="105">
        <v>0.17647058823529413</v>
      </c>
      <c r="BA78" s="8">
        <v>94</v>
      </c>
      <c r="BB78" s="8">
        <v>25</v>
      </c>
      <c r="BC78" s="105">
        <v>0.26595744680851063</v>
      </c>
      <c r="BD78" s="8">
        <v>1641</v>
      </c>
      <c r="BE78" s="8">
        <v>147</v>
      </c>
      <c r="BF78" s="105">
        <v>8.957952468007313E-2</v>
      </c>
      <c r="BG78" s="8">
        <v>0</v>
      </c>
      <c r="BH78" s="8">
        <v>0</v>
      </c>
      <c r="BI78" s="105" t="s">
        <v>733</v>
      </c>
      <c r="BJ78" s="25">
        <v>20</v>
      </c>
      <c r="BK78" s="25">
        <v>0</v>
      </c>
      <c r="BL78" s="105">
        <f t="shared" si="3"/>
        <v>0</v>
      </c>
      <c r="BM78" s="25">
        <v>10</v>
      </c>
      <c r="BN78" s="25">
        <v>0</v>
      </c>
      <c r="BO78" s="105">
        <f t="shared" si="2"/>
        <v>0</v>
      </c>
    </row>
    <row r="79" spans="1:67" s="1" customFormat="1" ht="15" customHeight="1" x14ac:dyDescent="0.55000000000000004">
      <c r="A79" s="16">
        <v>41</v>
      </c>
      <c r="B79" s="17" t="s">
        <v>94</v>
      </c>
      <c r="C79" s="18">
        <v>9527</v>
      </c>
      <c r="D79" s="17" t="s">
        <v>98</v>
      </c>
      <c r="E79" s="8">
        <v>5496</v>
      </c>
      <c r="F79" s="8">
        <v>1552</v>
      </c>
      <c r="G79" s="105">
        <v>0.28238719068413393</v>
      </c>
      <c r="H79" s="8">
        <v>586</v>
      </c>
      <c r="I79" s="8">
        <v>35</v>
      </c>
      <c r="J79" s="105">
        <v>5.9726962457337884E-2</v>
      </c>
      <c r="K79" s="8">
        <v>6082</v>
      </c>
      <c r="L79" s="8">
        <v>1587</v>
      </c>
      <c r="M79" s="105">
        <v>0.26093390332127592</v>
      </c>
      <c r="N79" s="8">
        <v>16211</v>
      </c>
      <c r="O79" s="8">
        <v>3150</v>
      </c>
      <c r="P79" s="105">
        <v>0.19431250385540683</v>
      </c>
      <c r="Q79" s="8">
        <v>22293</v>
      </c>
      <c r="R79" s="8">
        <v>4737</v>
      </c>
      <c r="S79" s="105">
        <v>0.21248822500336428</v>
      </c>
      <c r="T79" s="8">
        <v>305</v>
      </c>
      <c r="U79" s="8">
        <v>66</v>
      </c>
      <c r="V79" s="105">
        <v>0.21639344262295082</v>
      </c>
      <c r="W79" s="8">
        <v>213</v>
      </c>
      <c r="X79" s="8">
        <v>21</v>
      </c>
      <c r="Y79" s="105">
        <v>9.8591549295774641E-2</v>
      </c>
      <c r="Z79" s="8">
        <v>139</v>
      </c>
      <c r="AA79" s="8">
        <v>83</v>
      </c>
      <c r="AB79" s="105">
        <v>0.59712230215827333</v>
      </c>
      <c r="AC79" s="8">
        <v>8835</v>
      </c>
      <c r="AD79" s="8">
        <v>2707</v>
      </c>
      <c r="AE79" s="105">
        <v>0.30639501980758349</v>
      </c>
      <c r="AF79" s="8">
        <v>117</v>
      </c>
      <c r="AG79" s="8">
        <v>0</v>
      </c>
      <c r="AH79" s="105">
        <v>0</v>
      </c>
      <c r="AI79" s="8">
        <v>4272</v>
      </c>
      <c r="AJ79" s="8">
        <v>141</v>
      </c>
      <c r="AK79" s="105">
        <v>3.3005617977528087E-2</v>
      </c>
      <c r="AL79" s="8">
        <v>0</v>
      </c>
      <c r="AM79" s="8">
        <v>0</v>
      </c>
      <c r="AN79" s="105" t="s">
        <v>733</v>
      </c>
      <c r="AO79" s="8">
        <v>225</v>
      </c>
      <c r="AP79" s="8">
        <v>29</v>
      </c>
      <c r="AQ79" s="105">
        <v>0.12888888888888889</v>
      </c>
      <c r="AR79" s="8">
        <v>0</v>
      </c>
      <c r="AS79" s="8">
        <v>1</v>
      </c>
      <c r="AT79" s="105" t="s">
        <v>733</v>
      </c>
      <c r="AU79" s="8">
        <v>0</v>
      </c>
      <c r="AV79" s="8">
        <v>0</v>
      </c>
      <c r="AW79" s="105" t="s">
        <v>733</v>
      </c>
      <c r="AX79" s="8">
        <v>43</v>
      </c>
      <c r="AY79" s="8">
        <v>5</v>
      </c>
      <c r="AZ79" s="105">
        <v>0.11627906976744186</v>
      </c>
      <c r="BA79" s="8">
        <v>290</v>
      </c>
      <c r="BB79" s="8">
        <v>1</v>
      </c>
      <c r="BC79" s="105">
        <v>3.4482758620689655E-3</v>
      </c>
      <c r="BD79" s="8">
        <v>1772</v>
      </c>
      <c r="BE79" s="8">
        <v>85</v>
      </c>
      <c r="BF79" s="105">
        <v>4.7968397291196389E-2</v>
      </c>
      <c r="BG79" s="8">
        <v>0</v>
      </c>
      <c r="BH79" s="8">
        <v>0</v>
      </c>
      <c r="BI79" s="105" t="s">
        <v>733</v>
      </c>
      <c r="BJ79" s="25">
        <v>59</v>
      </c>
      <c r="BK79" s="25">
        <v>3</v>
      </c>
      <c r="BL79" s="105">
        <f t="shared" si="3"/>
        <v>5.0847457627118647E-2</v>
      </c>
      <c r="BM79" s="25">
        <v>33</v>
      </c>
      <c r="BN79" s="25">
        <v>3</v>
      </c>
      <c r="BO79" s="105">
        <f t="shared" si="2"/>
        <v>9.0909090909090912E-2</v>
      </c>
    </row>
    <row r="80" spans="1:67" s="1" customFormat="1" ht="15" customHeight="1" x14ac:dyDescent="0.55000000000000004">
      <c r="A80" s="16">
        <v>41</v>
      </c>
      <c r="B80" s="17" t="s">
        <v>94</v>
      </c>
      <c r="C80" s="18">
        <v>9528</v>
      </c>
      <c r="D80" s="17" t="s">
        <v>99</v>
      </c>
      <c r="E80" s="8">
        <v>4577</v>
      </c>
      <c r="F80" s="8">
        <v>1173</v>
      </c>
      <c r="G80" s="105">
        <v>0.25628140703517588</v>
      </c>
      <c r="H80" s="8">
        <v>480</v>
      </c>
      <c r="I80" s="8">
        <v>42</v>
      </c>
      <c r="J80" s="105">
        <v>8.7499999999999994E-2</v>
      </c>
      <c r="K80" s="8">
        <v>5057</v>
      </c>
      <c r="L80" s="8">
        <v>1215</v>
      </c>
      <c r="M80" s="105">
        <v>0.24026102432272098</v>
      </c>
      <c r="N80" s="8">
        <v>13045</v>
      </c>
      <c r="O80" s="8">
        <v>1732</v>
      </c>
      <c r="P80" s="105">
        <v>0.13277117669605212</v>
      </c>
      <c r="Q80" s="8">
        <v>18102</v>
      </c>
      <c r="R80" s="8">
        <v>2947</v>
      </c>
      <c r="S80" s="105">
        <v>0.16279969064191802</v>
      </c>
      <c r="T80" s="8">
        <v>193</v>
      </c>
      <c r="U80" s="8">
        <v>31</v>
      </c>
      <c r="V80" s="105">
        <v>0.16062176165803108</v>
      </c>
      <c r="W80" s="8">
        <v>228</v>
      </c>
      <c r="X80" s="8">
        <v>29</v>
      </c>
      <c r="Y80" s="105">
        <v>0.12719298245614036</v>
      </c>
      <c r="Z80" s="8">
        <v>122</v>
      </c>
      <c r="AA80" s="8">
        <v>2</v>
      </c>
      <c r="AB80" s="105">
        <v>1.6393442622950821E-2</v>
      </c>
      <c r="AC80" s="8">
        <v>6974</v>
      </c>
      <c r="AD80" s="8">
        <v>823</v>
      </c>
      <c r="AE80" s="105">
        <v>0.11800975050186406</v>
      </c>
      <c r="AF80" s="8">
        <v>34</v>
      </c>
      <c r="AG80" s="8">
        <v>2</v>
      </c>
      <c r="AH80" s="105">
        <v>5.8823529411764705E-2</v>
      </c>
      <c r="AI80" s="8">
        <v>3541</v>
      </c>
      <c r="AJ80" s="8">
        <v>124</v>
      </c>
      <c r="AK80" s="105">
        <v>3.5018356396498161E-2</v>
      </c>
      <c r="AL80" s="8">
        <v>0</v>
      </c>
      <c r="AM80" s="8">
        <v>1</v>
      </c>
      <c r="AN80" s="105" t="s">
        <v>733</v>
      </c>
      <c r="AO80" s="8">
        <v>112</v>
      </c>
      <c r="AP80" s="8">
        <v>25</v>
      </c>
      <c r="AQ80" s="105">
        <v>0.22321428571428573</v>
      </c>
      <c r="AR80" s="8">
        <v>0</v>
      </c>
      <c r="AS80" s="8">
        <v>2</v>
      </c>
      <c r="AT80" s="105" t="s">
        <v>733</v>
      </c>
      <c r="AU80" s="8">
        <v>0</v>
      </c>
      <c r="AV80" s="8">
        <v>0</v>
      </c>
      <c r="AW80" s="105" t="s">
        <v>733</v>
      </c>
      <c r="AX80" s="8">
        <v>35</v>
      </c>
      <c r="AY80" s="8">
        <v>3</v>
      </c>
      <c r="AZ80" s="105">
        <v>8.5714285714285715E-2</v>
      </c>
      <c r="BA80" s="8">
        <v>140</v>
      </c>
      <c r="BB80" s="8">
        <v>5</v>
      </c>
      <c r="BC80" s="105">
        <v>3.5714285714285712E-2</v>
      </c>
      <c r="BD80" s="8">
        <v>1666</v>
      </c>
      <c r="BE80" s="8">
        <v>685</v>
      </c>
      <c r="BF80" s="105">
        <v>0.41116446578631455</v>
      </c>
      <c r="BG80" s="8">
        <v>0</v>
      </c>
      <c r="BH80" s="8">
        <v>0</v>
      </c>
      <c r="BI80" s="105" t="s">
        <v>733</v>
      </c>
      <c r="BJ80" s="25">
        <v>20</v>
      </c>
      <c r="BK80" s="25">
        <v>1</v>
      </c>
      <c r="BL80" s="105">
        <f t="shared" si="3"/>
        <v>0.05</v>
      </c>
      <c r="BM80" s="25">
        <v>12</v>
      </c>
      <c r="BN80" s="25">
        <v>1</v>
      </c>
      <c r="BO80" s="105">
        <f t="shared" si="2"/>
        <v>8.3333333333333329E-2</v>
      </c>
    </row>
    <row r="81" spans="1:67" s="1" customFormat="1" ht="15" customHeight="1" x14ac:dyDescent="0.55000000000000004">
      <c r="A81" s="16">
        <v>44</v>
      </c>
      <c r="B81" s="17" t="s">
        <v>100</v>
      </c>
      <c r="C81" s="18">
        <v>9222</v>
      </c>
      <c r="D81" s="17" t="s">
        <v>101</v>
      </c>
      <c r="E81" s="8">
        <v>6839</v>
      </c>
      <c r="F81" s="8">
        <v>1549</v>
      </c>
      <c r="G81" s="105">
        <v>0.22649510162304431</v>
      </c>
      <c r="H81" s="8">
        <v>292</v>
      </c>
      <c r="I81" s="8">
        <v>28</v>
      </c>
      <c r="J81" s="105">
        <v>9.5890410958904104E-2</v>
      </c>
      <c r="K81" s="8">
        <v>7131</v>
      </c>
      <c r="L81" s="8">
        <v>1577</v>
      </c>
      <c r="M81" s="105">
        <v>0.22114710419296033</v>
      </c>
      <c r="N81" s="8">
        <v>8119</v>
      </c>
      <c r="O81" s="8">
        <v>2423</v>
      </c>
      <c r="P81" s="105">
        <v>0.29843576795171817</v>
      </c>
      <c r="Q81" s="8">
        <v>15250</v>
      </c>
      <c r="R81" s="8">
        <v>4000</v>
      </c>
      <c r="S81" s="105">
        <v>0.26229508196721313</v>
      </c>
      <c r="T81" s="8">
        <v>207</v>
      </c>
      <c r="U81" s="8">
        <v>22</v>
      </c>
      <c r="V81" s="105">
        <v>0.10628019323671498</v>
      </c>
      <c r="W81" s="8">
        <v>2408</v>
      </c>
      <c r="X81" s="8">
        <v>544</v>
      </c>
      <c r="Y81" s="105">
        <v>0.22591362126245848</v>
      </c>
      <c r="Z81" s="8">
        <v>30</v>
      </c>
      <c r="AA81" s="8">
        <v>3</v>
      </c>
      <c r="AB81" s="105">
        <v>0.1</v>
      </c>
      <c r="AC81" s="8">
        <v>1644</v>
      </c>
      <c r="AD81" s="8">
        <v>1229</v>
      </c>
      <c r="AE81" s="105">
        <v>0.7475669099756691</v>
      </c>
      <c r="AF81" s="8">
        <v>27</v>
      </c>
      <c r="AG81" s="8">
        <v>3</v>
      </c>
      <c r="AH81" s="105">
        <v>0.1111111111111111</v>
      </c>
      <c r="AI81" s="8">
        <v>1210</v>
      </c>
      <c r="AJ81" s="8">
        <v>134</v>
      </c>
      <c r="AK81" s="105">
        <v>0.11074380165289256</v>
      </c>
      <c r="AL81" s="8">
        <v>185</v>
      </c>
      <c r="AM81" s="8">
        <v>42</v>
      </c>
      <c r="AN81" s="105">
        <v>0.22702702702702704</v>
      </c>
      <c r="AO81" s="8">
        <v>1829</v>
      </c>
      <c r="AP81" s="8">
        <v>304</v>
      </c>
      <c r="AQ81" s="105">
        <v>0.16621104428649536</v>
      </c>
      <c r="AR81" s="8">
        <v>0</v>
      </c>
      <c r="AS81" s="8">
        <v>3</v>
      </c>
      <c r="AT81" s="105" t="s">
        <v>733</v>
      </c>
      <c r="AU81" s="8">
        <v>0</v>
      </c>
      <c r="AV81" s="8">
        <v>0</v>
      </c>
      <c r="AW81" s="105" t="s">
        <v>733</v>
      </c>
      <c r="AX81" s="8">
        <v>0</v>
      </c>
      <c r="AY81" s="8">
        <v>0</v>
      </c>
      <c r="AZ81" s="105" t="s">
        <v>733</v>
      </c>
      <c r="BA81" s="8">
        <v>23</v>
      </c>
      <c r="BB81" s="8">
        <v>0</v>
      </c>
      <c r="BC81" s="105">
        <v>0</v>
      </c>
      <c r="BD81" s="8">
        <v>556</v>
      </c>
      <c r="BE81" s="8">
        <v>133</v>
      </c>
      <c r="BF81" s="105">
        <v>0.23920863309352519</v>
      </c>
      <c r="BG81" s="8">
        <v>0</v>
      </c>
      <c r="BH81" s="8">
        <v>0</v>
      </c>
      <c r="BI81" s="105" t="s">
        <v>733</v>
      </c>
      <c r="BJ81" s="25">
        <v>39</v>
      </c>
      <c r="BK81" s="25">
        <v>0</v>
      </c>
      <c r="BL81" s="105">
        <f t="shared" si="3"/>
        <v>0</v>
      </c>
      <c r="BM81" s="25">
        <v>22</v>
      </c>
      <c r="BN81" s="25">
        <v>0</v>
      </c>
      <c r="BO81" s="105">
        <f t="shared" si="2"/>
        <v>0</v>
      </c>
    </row>
    <row r="82" spans="1:67" s="1" customFormat="1" ht="15" customHeight="1" x14ac:dyDescent="0.55000000000000004">
      <c r="A82" s="16">
        <v>44</v>
      </c>
      <c r="B82" s="17" t="s">
        <v>100</v>
      </c>
      <c r="C82" s="18">
        <v>9524</v>
      </c>
      <c r="D82" s="17" t="s">
        <v>102</v>
      </c>
      <c r="E82" s="8">
        <v>7020</v>
      </c>
      <c r="F82" s="8">
        <v>1145</v>
      </c>
      <c r="G82" s="105">
        <v>0.1631054131054131</v>
      </c>
      <c r="H82" s="8">
        <v>300</v>
      </c>
      <c r="I82" s="8">
        <v>19</v>
      </c>
      <c r="J82" s="105">
        <v>6.3333333333333339E-2</v>
      </c>
      <c r="K82" s="8">
        <v>7320</v>
      </c>
      <c r="L82" s="8">
        <v>1164</v>
      </c>
      <c r="M82" s="105">
        <v>0.15901639344262294</v>
      </c>
      <c r="N82" s="8">
        <v>14296</v>
      </c>
      <c r="O82" s="8">
        <v>1962</v>
      </c>
      <c r="P82" s="105">
        <v>0.13724118634583099</v>
      </c>
      <c r="Q82" s="8">
        <v>21616</v>
      </c>
      <c r="R82" s="8">
        <v>3126</v>
      </c>
      <c r="S82" s="105">
        <v>0.14461509992598076</v>
      </c>
      <c r="T82" s="8">
        <v>207</v>
      </c>
      <c r="U82" s="8">
        <v>28</v>
      </c>
      <c r="V82" s="105">
        <v>0.13526570048309178</v>
      </c>
      <c r="W82" s="8">
        <v>6809</v>
      </c>
      <c r="X82" s="8">
        <v>835</v>
      </c>
      <c r="Y82" s="105">
        <v>0.12263181083859598</v>
      </c>
      <c r="Z82" s="8">
        <v>30</v>
      </c>
      <c r="AA82" s="8">
        <v>0</v>
      </c>
      <c r="AB82" s="105">
        <v>0</v>
      </c>
      <c r="AC82" s="8">
        <v>2221</v>
      </c>
      <c r="AD82" s="8">
        <v>459</v>
      </c>
      <c r="AE82" s="105">
        <v>0.20666366501575867</v>
      </c>
      <c r="AF82" s="8">
        <v>0</v>
      </c>
      <c r="AG82" s="8">
        <v>0</v>
      </c>
      <c r="AH82" s="105" t="s">
        <v>733</v>
      </c>
      <c r="AI82" s="8">
        <v>2554</v>
      </c>
      <c r="AJ82" s="8">
        <v>100</v>
      </c>
      <c r="AK82" s="105">
        <v>3.9154267815191858E-2</v>
      </c>
      <c r="AL82" s="8">
        <v>252</v>
      </c>
      <c r="AM82" s="8">
        <v>140</v>
      </c>
      <c r="AN82" s="105">
        <v>0.55555555555555558</v>
      </c>
      <c r="AO82" s="8">
        <v>1830</v>
      </c>
      <c r="AP82" s="8">
        <v>341</v>
      </c>
      <c r="AQ82" s="105">
        <v>0.18633879781420765</v>
      </c>
      <c r="AR82" s="8">
        <v>0</v>
      </c>
      <c r="AS82" s="8">
        <v>1</v>
      </c>
      <c r="AT82" s="105" t="s">
        <v>733</v>
      </c>
      <c r="AU82" s="8">
        <v>0</v>
      </c>
      <c r="AV82" s="8">
        <v>2</v>
      </c>
      <c r="AW82" s="105" t="s">
        <v>733</v>
      </c>
      <c r="AX82" s="8">
        <v>101</v>
      </c>
      <c r="AY82" s="8">
        <v>4</v>
      </c>
      <c r="AZ82" s="105">
        <v>3.9603960396039604E-2</v>
      </c>
      <c r="BA82" s="8">
        <v>70</v>
      </c>
      <c r="BB82" s="8">
        <v>2</v>
      </c>
      <c r="BC82" s="105">
        <v>2.8571428571428571E-2</v>
      </c>
      <c r="BD82" s="8">
        <v>222</v>
      </c>
      <c r="BE82" s="8">
        <v>48</v>
      </c>
      <c r="BF82" s="105">
        <v>0.21621621621621623</v>
      </c>
      <c r="BG82" s="8">
        <v>0</v>
      </c>
      <c r="BH82" s="8">
        <v>0</v>
      </c>
      <c r="BI82" s="105" t="s">
        <v>733</v>
      </c>
      <c r="BJ82" s="25">
        <v>38</v>
      </c>
      <c r="BK82" s="25">
        <v>0</v>
      </c>
      <c r="BL82" s="105">
        <f t="shared" si="3"/>
        <v>0</v>
      </c>
      <c r="BM82" s="25">
        <v>20</v>
      </c>
      <c r="BN82" s="25">
        <v>0</v>
      </c>
      <c r="BO82" s="105">
        <f t="shared" si="2"/>
        <v>0</v>
      </c>
    </row>
    <row r="83" spans="1:67" s="1" customFormat="1" ht="15" customHeight="1" x14ac:dyDescent="0.55000000000000004">
      <c r="A83" s="16">
        <v>47</v>
      </c>
      <c r="B83" s="17" t="s">
        <v>103</v>
      </c>
      <c r="C83" s="18">
        <v>9118</v>
      </c>
      <c r="D83" s="17" t="s">
        <v>104</v>
      </c>
      <c r="E83" s="8">
        <v>7464</v>
      </c>
      <c r="F83" s="8">
        <v>1127</v>
      </c>
      <c r="G83" s="105">
        <v>0.15099142550911041</v>
      </c>
      <c r="H83" s="8">
        <v>414</v>
      </c>
      <c r="I83" s="8">
        <v>26</v>
      </c>
      <c r="J83" s="105">
        <v>6.280193236714976E-2</v>
      </c>
      <c r="K83" s="8">
        <v>7878</v>
      </c>
      <c r="L83" s="8">
        <v>1153</v>
      </c>
      <c r="M83" s="105">
        <v>0.14635694338664634</v>
      </c>
      <c r="N83" s="8">
        <v>13576</v>
      </c>
      <c r="O83" s="8">
        <v>366</v>
      </c>
      <c r="P83" s="105">
        <v>2.6959340011785505E-2</v>
      </c>
      <c r="Q83" s="8">
        <v>21454</v>
      </c>
      <c r="R83" s="8">
        <v>1519</v>
      </c>
      <c r="S83" s="105">
        <v>7.0802647524937076E-2</v>
      </c>
      <c r="T83" s="8">
        <v>223</v>
      </c>
      <c r="U83" s="8">
        <v>25</v>
      </c>
      <c r="V83" s="105">
        <v>0.11210762331838565</v>
      </c>
      <c r="W83" s="8">
        <v>95</v>
      </c>
      <c r="X83" s="8">
        <v>15</v>
      </c>
      <c r="Y83" s="105">
        <v>0.15789473684210525</v>
      </c>
      <c r="Z83" s="8">
        <v>77</v>
      </c>
      <c r="AA83" s="8">
        <v>0</v>
      </c>
      <c r="AB83" s="105">
        <v>0</v>
      </c>
      <c r="AC83" s="8">
        <v>8518</v>
      </c>
      <c r="AD83" s="8">
        <v>186</v>
      </c>
      <c r="AE83" s="105">
        <v>2.1836111763324725E-2</v>
      </c>
      <c r="AF83" s="8">
        <v>0</v>
      </c>
      <c r="AG83" s="8">
        <v>0</v>
      </c>
      <c r="AH83" s="105" t="s">
        <v>733</v>
      </c>
      <c r="AI83" s="8">
        <v>3349</v>
      </c>
      <c r="AJ83" s="8">
        <v>41</v>
      </c>
      <c r="AK83" s="105">
        <v>1.2242460435951031E-2</v>
      </c>
      <c r="AL83" s="8">
        <v>157</v>
      </c>
      <c r="AM83" s="8">
        <v>2</v>
      </c>
      <c r="AN83" s="105">
        <v>1.2738853503184714E-2</v>
      </c>
      <c r="AO83" s="8">
        <v>1110</v>
      </c>
      <c r="AP83" s="8">
        <v>54</v>
      </c>
      <c r="AQ83" s="105">
        <v>4.8648648648648651E-2</v>
      </c>
      <c r="AR83" s="8">
        <v>0</v>
      </c>
      <c r="AS83" s="8">
        <v>1</v>
      </c>
      <c r="AT83" s="105" t="s">
        <v>733</v>
      </c>
      <c r="AU83" s="8">
        <v>0</v>
      </c>
      <c r="AV83" s="8">
        <v>0</v>
      </c>
      <c r="AW83" s="105" t="s">
        <v>733</v>
      </c>
      <c r="AX83" s="8">
        <v>2</v>
      </c>
      <c r="AY83" s="8">
        <v>0</v>
      </c>
      <c r="AZ83" s="105">
        <v>0</v>
      </c>
      <c r="BA83" s="8">
        <v>45</v>
      </c>
      <c r="BB83" s="8">
        <v>3</v>
      </c>
      <c r="BC83" s="105">
        <v>6.6666666666666666E-2</v>
      </c>
      <c r="BD83" s="8">
        <v>0</v>
      </c>
      <c r="BE83" s="8">
        <v>38</v>
      </c>
      <c r="BF83" s="105" t="s">
        <v>733</v>
      </c>
      <c r="BG83" s="8">
        <v>0</v>
      </c>
      <c r="BH83" s="8">
        <v>0</v>
      </c>
      <c r="BI83" s="105" t="s">
        <v>733</v>
      </c>
      <c r="BJ83" s="25">
        <v>61</v>
      </c>
      <c r="BK83" s="25">
        <v>2</v>
      </c>
      <c r="BL83" s="105">
        <f t="shared" si="3"/>
        <v>3.2786885245901641E-2</v>
      </c>
      <c r="BM83" s="25">
        <v>25</v>
      </c>
      <c r="BN83" s="25">
        <v>2</v>
      </c>
      <c r="BO83" s="105">
        <f t="shared" si="2"/>
        <v>0.08</v>
      </c>
    </row>
    <row r="84" spans="1:67" s="1" customFormat="1" ht="15" customHeight="1" x14ac:dyDescent="0.55000000000000004">
      <c r="A84" s="16">
        <v>47</v>
      </c>
      <c r="B84" s="17" t="s">
        <v>103</v>
      </c>
      <c r="C84" s="18">
        <v>9529</v>
      </c>
      <c r="D84" s="17" t="s">
        <v>105</v>
      </c>
      <c r="E84" s="8">
        <v>7367</v>
      </c>
      <c r="F84" s="8">
        <v>2045</v>
      </c>
      <c r="G84" s="105">
        <v>0.27758924935523277</v>
      </c>
      <c r="H84" s="8">
        <v>415</v>
      </c>
      <c r="I84" s="8">
        <v>28</v>
      </c>
      <c r="J84" s="105">
        <v>6.746987951807229E-2</v>
      </c>
      <c r="K84" s="8">
        <v>7782</v>
      </c>
      <c r="L84" s="8">
        <v>2073</v>
      </c>
      <c r="M84" s="105">
        <v>0.2663839629915189</v>
      </c>
      <c r="N84" s="8">
        <v>12213</v>
      </c>
      <c r="O84" s="8">
        <v>3604</v>
      </c>
      <c r="P84" s="105">
        <v>0.29509539015802833</v>
      </c>
      <c r="Q84" s="8">
        <v>19995</v>
      </c>
      <c r="R84" s="8">
        <v>5677</v>
      </c>
      <c r="S84" s="105">
        <v>0.28392098024506124</v>
      </c>
      <c r="T84" s="8">
        <v>216</v>
      </c>
      <c r="U84" s="8">
        <v>31</v>
      </c>
      <c r="V84" s="105">
        <v>0.14351851851851852</v>
      </c>
      <c r="W84" s="8">
        <v>96</v>
      </c>
      <c r="X84" s="8">
        <v>36</v>
      </c>
      <c r="Y84" s="105">
        <v>0.375</v>
      </c>
      <c r="Z84" s="8">
        <v>56</v>
      </c>
      <c r="AA84" s="8">
        <v>2</v>
      </c>
      <c r="AB84" s="105">
        <v>3.5714285714285712E-2</v>
      </c>
      <c r="AC84" s="8">
        <v>8783</v>
      </c>
      <c r="AD84" s="8">
        <v>3239</v>
      </c>
      <c r="AE84" s="105">
        <v>0.36878059888420811</v>
      </c>
      <c r="AF84" s="8">
        <v>20</v>
      </c>
      <c r="AG84" s="8">
        <v>1</v>
      </c>
      <c r="AH84" s="105">
        <v>0.05</v>
      </c>
      <c r="AI84" s="8">
        <v>1703</v>
      </c>
      <c r="AJ84" s="8">
        <v>154</v>
      </c>
      <c r="AK84" s="105">
        <v>9.0428655314151493E-2</v>
      </c>
      <c r="AL84" s="8">
        <v>158</v>
      </c>
      <c r="AM84" s="8">
        <v>3</v>
      </c>
      <c r="AN84" s="105">
        <v>1.8987341772151899E-2</v>
      </c>
      <c r="AO84" s="8">
        <v>1110</v>
      </c>
      <c r="AP84" s="8">
        <v>62</v>
      </c>
      <c r="AQ84" s="105">
        <v>5.5855855855855854E-2</v>
      </c>
      <c r="AR84" s="8">
        <v>0</v>
      </c>
      <c r="AS84" s="8">
        <v>1</v>
      </c>
      <c r="AT84" s="105" t="s">
        <v>733</v>
      </c>
      <c r="AU84" s="8">
        <v>0</v>
      </c>
      <c r="AV84" s="8">
        <v>1</v>
      </c>
      <c r="AW84" s="105" t="s">
        <v>733</v>
      </c>
      <c r="AX84" s="8">
        <v>6</v>
      </c>
      <c r="AY84" s="8">
        <v>2</v>
      </c>
      <c r="AZ84" s="105">
        <v>0.33333333333333331</v>
      </c>
      <c r="BA84" s="8">
        <v>65</v>
      </c>
      <c r="BB84" s="8">
        <v>3</v>
      </c>
      <c r="BC84" s="105">
        <v>4.6153846153846156E-2</v>
      </c>
      <c r="BD84" s="8">
        <v>0</v>
      </c>
      <c r="BE84" s="8">
        <v>36</v>
      </c>
      <c r="BF84" s="105" t="s">
        <v>733</v>
      </c>
      <c r="BG84" s="8">
        <v>0</v>
      </c>
      <c r="BH84" s="8">
        <v>1</v>
      </c>
      <c r="BI84" s="105" t="s">
        <v>733</v>
      </c>
      <c r="BJ84" s="25">
        <v>8</v>
      </c>
      <c r="BK84" s="25">
        <v>0</v>
      </c>
      <c r="BL84" s="105">
        <f t="shared" si="3"/>
        <v>0</v>
      </c>
      <c r="BM84" s="25">
        <v>13</v>
      </c>
      <c r="BN84" s="25">
        <v>2</v>
      </c>
      <c r="BO84" s="105">
        <f t="shared" si="2"/>
        <v>0.15384615384615385</v>
      </c>
    </row>
    <row r="85" spans="1:67" s="1" customFormat="1" ht="15" customHeight="1" x14ac:dyDescent="0.55000000000000004">
      <c r="A85" s="16">
        <v>50</v>
      </c>
      <c r="B85" s="17" t="s">
        <v>106</v>
      </c>
      <c r="C85" s="18">
        <v>9117</v>
      </c>
      <c r="D85" s="17" t="s">
        <v>107</v>
      </c>
      <c r="E85" s="8">
        <v>7030</v>
      </c>
      <c r="F85" s="8">
        <v>627</v>
      </c>
      <c r="G85" s="105">
        <v>8.9189189189189194E-2</v>
      </c>
      <c r="H85" s="8">
        <v>620</v>
      </c>
      <c r="I85" s="8">
        <v>23</v>
      </c>
      <c r="J85" s="105">
        <v>3.7096774193548385E-2</v>
      </c>
      <c r="K85" s="8">
        <v>7650</v>
      </c>
      <c r="L85" s="8">
        <v>650</v>
      </c>
      <c r="M85" s="105">
        <v>8.4967320261437912E-2</v>
      </c>
      <c r="N85" s="8">
        <v>14584</v>
      </c>
      <c r="O85" s="8">
        <v>309</v>
      </c>
      <c r="P85" s="105">
        <v>2.1187602852441031E-2</v>
      </c>
      <c r="Q85" s="8">
        <v>22234</v>
      </c>
      <c r="R85" s="8">
        <v>959</v>
      </c>
      <c r="S85" s="105">
        <v>4.313213996581812E-2</v>
      </c>
      <c r="T85" s="8">
        <v>273</v>
      </c>
      <c r="U85" s="8">
        <v>10</v>
      </c>
      <c r="V85" s="105">
        <v>3.6630036630036632E-2</v>
      </c>
      <c r="W85" s="8">
        <v>225</v>
      </c>
      <c r="X85" s="8">
        <v>4</v>
      </c>
      <c r="Y85" s="105">
        <v>1.7777777777777778E-2</v>
      </c>
      <c r="Z85" s="8">
        <v>460</v>
      </c>
      <c r="AA85" s="8">
        <v>1</v>
      </c>
      <c r="AB85" s="105">
        <v>2.1739130434782609E-3</v>
      </c>
      <c r="AC85" s="8">
        <v>9948</v>
      </c>
      <c r="AD85" s="8">
        <v>139</v>
      </c>
      <c r="AE85" s="105">
        <v>1.3972657820667471E-2</v>
      </c>
      <c r="AF85" s="8">
        <v>38</v>
      </c>
      <c r="AG85" s="8">
        <v>0</v>
      </c>
      <c r="AH85" s="105">
        <v>0</v>
      </c>
      <c r="AI85" s="8">
        <v>2200</v>
      </c>
      <c r="AJ85" s="8">
        <v>90</v>
      </c>
      <c r="AK85" s="105">
        <v>4.0909090909090909E-2</v>
      </c>
      <c r="AL85" s="8">
        <v>0</v>
      </c>
      <c r="AM85" s="8">
        <v>1</v>
      </c>
      <c r="AN85" s="105" t="s">
        <v>733</v>
      </c>
      <c r="AO85" s="8">
        <v>304</v>
      </c>
      <c r="AP85" s="8">
        <v>11</v>
      </c>
      <c r="AQ85" s="105">
        <v>3.6184210526315791E-2</v>
      </c>
      <c r="AR85" s="8">
        <v>0</v>
      </c>
      <c r="AS85" s="8">
        <v>0</v>
      </c>
      <c r="AT85" s="105" t="s">
        <v>733</v>
      </c>
      <c r="AU85" s="8">
        <v>0</v>
      </c>
      <c r="AV85" s="8">
        <v>0</v>
      </c>
      <c r="AW85" s="105" t="s">
        <v>733</v>
      </c>
      <c r="AX85" s="8">
        <v>215</v>
      </c>
      <c r="AY85" s="8">
        <v>2</v>
      </c>
      <c r="AZ85" s="105">
        <v>9.3023255813953487E-3</v>
      </c>
      <c r="BA85" s="8">
        <v>249</v>
      </c>
      <c r="BB85" s="8">
        <v>26</v>
      </c>
      <c r="BC85" s="105">
        <v>0.10441767068273092</v>
      </c>
      <c r="BD85" s="8">
        <v>672</v>
      </c>
      <c r="BE85" s="8">
        <v>24</v>
      </c>
      <c r="BF85" s="105">
        <v>3.5714285714285712E-2</v>
      </c>
      <c r="BG85" s="8">
        <v>0</v>
      </c>
      <c r="BH85" s="8">
        <v>0</v>
      </c>
      <c r="BI85" s="105" t="s">
        <v>733</v>
      </c>
      <c r="BJ85" s="25">
        <v>31</v>
      </c>
      <c r="BK85" s="25">
        <v>1</v>
      </c>
      <c r="BL85" s="105">
        <f t="shared" si="3"/>
        <v>3.2258064516129031E-2</v>
      </c>
      <c r="BM85" s="25">
        <v>18</v>
      </c>
      <c r="BN85" s="25">
        <v>1</v>
      </c>
      <c r="BO85" s="105">
        <f t="shared" si="2"/>
        <v>5.5555555555555552E-2</v>
      </c>
    </row>
    <row r="86" spans="1:67" s="1" customFormat="1" ht="15" customHeight="1" x14ac:dyDescent="0.55000000000000004">
      <c r="A86" s="16">
        <v>50</v>
      </c>
      <c r="B86" s="17" t="s">
        <v>106</v>
      </c>
      <c r="C86" s="18">
        <v>9532</v>
      </c>
      <c r="D86" s="17" t="s">
        <v>108</v>
      </c>
      <c r="E86" s="8">
        <v>7028</v>
      </c>
      <c r="F86" s="8">
        <v>1459</v>
      </c>
      <c r="G86" s="105">
        <v>0.20759817871371655</v>
      </c>
      <c r="H86" s="8">
        <v>565</v>
      </c>
      <c r="I86" s="8">
        <v>46</v>
      </c>
      <c r="J86" s="105">
        <v>8.1415929203539822E-2</v>
      </c>
      <c r="K86" s="8">
        <v>7593</v>
      </c>
      <c r="L86" s="8">
        <v>1505</v>
      </c>
      <c r="M86" s="105">
        <v>0.19820887659686554</v>
      </c>
      <c r="N86" s="8">
        <v>15215</v>
      </c>
      <c r="O86" s="8">
        <v>271</v>
      </c>
      <c r="P86" s="105">
        <v>1.7811370358199144E-2</v>
      </c>
      <c r="Q86" s="8">
        <v>22808</v>
      </c>
      <c r="R86" s="8">
        <v>1776</v>
      </c>
      <c r="S86" s="105">
        <v>7.7867414942125568E-2</v>
      </c>
      <c r="T86" s="8">
        <v>237</v>
      </c>
      <c r="U86" s="8">
        <v>34</v>
      </c>
      <c r="V86" s="105">
        <v>0.14345991561181434</v>
      </c>
      <c r="W86" s="8">
        <v>150</v>
      </c>
      <c r="X86" s="8">
        <v>16</v>
      </c>
      <c r="Y86" s="105">
        <v>0.10666666666666667</v>
      </c>
      <c r="Z86" s="8">
        <v>550</v>
      </c>
      <c r="AA86" s="8">
        <v>1</v>
      </c>
      <c r="AB86" s="105">
        <v>1.8181818181818182E-3</v>
      </c>
      <c r="AC86" s="8">
        <v>9950</v>
      </c>
      <c r="AD86" s="8">
        <v>77</v>
      </c>
      <c r="AE86" s="105">
        <v>7.7386934673366837E-3</v>
      </c>
      <c r="AF86" s="8">
        <v>19</v>
      </c>
      <c r="AG86" s="8">
        <v>0</v>
      </c>
      <c r="AH86" s="105">
        <v>0</v>
      </c>
      <c r="AI86" s="8">
        <v>1911</v>
      </c>
      <c r="AJ86" s="8">
        <v>71</v>
      </c>
      <c r="AK86" s="105">
        <v>3.7153322867608585E-2</v>
      </c>
      <c r="AL86" s="8">
        <v>0</v>
      </c>
      <c r="AM86" s="8">
        <v>2</v>
      </c>
      <c r="AN86" s="105" t="s">
        <v>733</v>
      </c>
      <c r="AO86" s="8">
        <v>304</v>
      </c>
      <c r="AP86" s="8">
        <v>11</v>
      </c>
      <c r="AQ86" s="105">
        <v>3.6184210526315791E-2</v>
      </c>
      <c r="AR86" s="8">
        <v>0</v>
      </c>
      <c r="AS86" s="8">
        <v>2</v>
      </c>
      <c r="AT86" s="105" t="s">
        <v>733</v>
      </c>
      <c r="AU86" s="8">
        <v>0</v>
      </c>
      <c r="AV86" s="8">
        <v>0</v>
      </c>
      <c r="AW86" s="105" t="s">
        <v>733</v>
      </c>
      <c r="AX86" s="8">
        <v>117</v>
      </c>
      <c r="AY86" s="8">
        <v>5</v>
      </c>
      <c r="AZ86" s="105">
        <v>4.2735042735042736E-2</v>
      </c>
      <c r="BA86" s="8">
        <v>244</v>
      </c>
      <c r="BB86" s="8">
        <v>2</v>
      </c>
      <c r="BC86" s="105">
        <v>8.1967213114754103E-3</v>
      </c>
      <c r="BD86" s="8">
        <v>1733</v>
      </c>
      <c r="BE86" s="8">
        <v>50</v>
      </c>
      <c r="BF86" s="105">
        <v>2.8851702250432775E-2</v>
      </c>
      <c r="BG86" s="8">
        <v>0</v>
      </c>
      <c r="BH86" s="8">
        <v>0</v>
      </c>
      <c r="BI86" s="105" t="s">
        <v>733</v>
      </c>
      <c r="BJ86" s="25">
        <v>30</v>
      </c>
      <c r="BK86" s="25">
        <v>1</v>
      </c>
      <c r="BL86" s="105">
        <f t="shared" si="3"/>
        <v>3.3333333333333333E-2</v>
      </c>
      <c r="BM86" s="25">
        <v>15</v>
      </c>
      <c r="BN86" s="25">
        <v>1</v>
      </c>
      <c r="BO86" s="105">
        <f t="shared" si="2"/>
        <v>6.6666666666666666E-2</v>
      </c>
    </row>
    <row r="87" spans="1:67" s="1" customFormat="1" ht="15" customHeight="1" x14ac:dyDescent="0.55000000000000004">
      <c r="A87" s="16">
        <v>52</v>
      </c>
      <c r="B87" s="17" t="s">
        <v>109</v>
      </c>
      <c r="C87" s="18">
        <v>9534</v>
      </c>
      <c r="D87" s="17" t="s">
        <v>110</v>
      </c>
      <c r="E87" s="8">
        <v>3758</v>
      </c>
      <c r="F87" s="8">
        <v>627</v>
      </c>
      <c r="G87" s="105">
        <v>0.16684406599254922</v>
      </c>
      <c r="H87" s="8">
        <v>284</v>
      </c>
      <c r="I87" s="8">
        <v>41</v>
      </c>
      <c r="J87" s="105">
        <v>0.14436619718309859</v>
      </c>
      <c r="K87" s="8">
        <v>4042</v>
      </c>
      <c r="L87" s="8">
        <v>668</v>
      </c>
      <c r="M87" s="105">
        <v>0.165264720435428</v>
      </c>
      <c r="N87" s="8">
        <v>4099</v>
      </c>
      <c r="O87" s="8">
        <v>747</v>
      </c>
      <c r="P87" s="105">
        <v>0.18223957062698218</v>
      </c>
      <c r="Q87" s="8">
        <v>8141</v>
      </c>
      <c r="R87" s="8">
        <v>1415</v>
      </c>
      <c r="S87" s="105">
        <v>0.17381157106006634</v>
      </c>
      <c r="T87" s="8">
        <v>67</v>
      </c>
      <c r="U87" s="8">
        <v>23</v>
      </c>
      <c r="V87" s="105">
        <v>0.34328358208955223</v>
      </c>
      <c r="W87" s="8">
        <v>2864</v>
      </c>
      <c r="X87" s="8">
        <v>605</v>
      </c>
      <c r="Y87" s="105">
        <v>0.21124301675977653</v>
      </c>
      <c r="Z87" s="8">
        <v>50</v>
      </c>
      <c r="AA87" s="8">
        <v>17</v>
      </c>
      <c r="AB87" s="105">
        <v>0.34</v>
      </c>
      <c r="AC87" s="8">
        <v>359</v>
      </c>
      <c r="AD87" s="8">
        <v>23</v>
      </c>
      <c r="AE87" s="105">
        <v>6.4066852367688026E-2</v>
      </c>
      <c r="AF87" s="8">
        <v>2</v>
      </c>
      <c r="AG87" s="8">
        <v>0</v>
      </c>
      <c r="AH87" s="105">
        <v>0</v>
      </c>
      <c r="AI87" s="8">
        <v>490</v>
      </c>
      <c r="AJ87" s="8">
        <v>42</v>
      </c>
      <c r="AK87" s="105">
        <v>8.5714285714285715E-2</v>
      </c>
      <c r="AL87" s="8">
        <v>5</v>
      </c>
      <c r="AM87" s="8">
        <v>1</v>
      </c>
      <c r="AN87" s="105">
        <v>0.2</v>
      </c>
      <c r="AO87" s="8">
        <v>104</v>
      </c>
      <c r="AP87" s="8">
        <v>6</v>
      </c>
      <c r="AQ87" s="105">
        <v>5.7692307692307696E-2</v>
      </c>
      <c r="AR87" s="8">
        <v>0</v>
      </c>
      <c r="AS87" s="8">
        <v>1</v>
      </c>
      <c r="AT87" s="105" t="s">
        <v>733</v>
      </c>
      <c r="AU87" s="8">
        <v>0</v>
      </c>
      <c r="AV87" s="8">
        <v>0</v>
      </c>
      <c r="AW87" s="105" t="s">
        <v>733</v>
      </c>
      <c r="AX87" s="8">
        <v>16</v>
      </c>
      <c r="AY87" s="8">
        <v>3</v>
      </c>
      <c r="AZ87" s="105">
        <v>0.1875</v>
      </c>
      <c r="BA87" s="8">
        <v>9</v>
      </c>
      <c r="BB87" s="8">
        <v>1</v>
      </c>
      <c r="BC87" s="105">
        <v>0.1111111111111111</v>
      </c>
      <c r="BD87" s="8">
        <v>133</v>
      </c>
      <c r="BE87" s="8">
        <v>23</v>
      </c>
      <c r="BF87" s="105">
        <v>0.17293233082706766</v>
      </c>
      <c r="BG87" s="8">
        <v>0</v>
      </c>
      <c r="BH87" s="8">
        <v>0</v>
      </c>
      <c r="BI87" s="105" t="s">
        <v>733</v>
      </c>
      <c r="BJ87" s="25">
        <v>24</v>
      </c>
      <c r="BK87" s="25">
        <v>0</v>
      </c>
      <c r="BL87" s="105">
        <f t="shared" si="3"/>
        <v>0</v>
      </c>
      <c r="BM87" s="25">
        <v>28</v>
      </c>
      <c r="BN87" s="25">
        <v>0</v>
      </c>
      <c r="BO87" s="105">
        <f t="shared" si="2"/>
        <v>0</v>
      </c>
    </row>
    <row r="88" spans="1:67" s="1" customFormat="1" ht="15" customHeight="1" x14ac:dyDescent="0.55000000000000004">
      <c r="A88" s="16">
        <v>52</v>
      </c>
      <c r="B88" s="17" t="s">
        <v>109</v>
      </c>
      <c r="C88" s="18">
        <v>9535</v>
      </c>
      <c r="D88" s="17" t="s">
        <v>111</v>
      </c>
      <c r="E88" s="8">
        <v>14171</v>
      </c>
      <c r="F88" s="8">
        <v>2280</v>
      </c>
      <c r="G88" s="105">
        <v>0.16089196245854209</v>
      </c>
      <c r="H88" s="8">
        <v>583</v>
      </c>
      <c r="I88" s="8">
        <v>23</v>
      </c>
      <c r="J88" s="105">
        <v>3.9451114922813037E-2</v>
      </c>
      <c r="K88" s="8">
        <v>14754</v>
      </c>
      <c r="L88" s="8">
        <v>2303</v>
      </c>
      <c r="M88" s="105">
        <v>0.15609326284397451</v>
      </c>
      <c r="N88" s="8">
        <v>12693</v>
      </c>
      <c r="O88" s="8">
        <v>717</v>
      </c>
      <c r="P88" s="105">
        <v>5.6487827936657999E-2</v>
      </c>
      <c r="Q88" s="8">
        <v>27447</v>
      </c>
      <c r="R88" s="8">
        <v>3020</v>
      </c>
      <c r="S88" s="105">
        <v>0.11003024009910009</v>
      </c>
      <c r="T88" s="8">
        <v>68</v>
      </c>
      <c r="U88" s="8">
        <v>3</v>
      </c>
      <c r="V88" s="105">
        <v>4.4117647058823532E-2</v>
      </c>
      <c r="W88" s="8">
        <v>550</v>
      </c>
      <c r="X88" s="8">
        <v>96</v>
      </c>
      <c r="Y88" s="105">
        <v>0.17454545454545456</v>
      </c>
      <c r="Z88" s="8">
        <v>50</v>
      </c>
      <c r="AA88" s="8">
        <v>2</v>
      </c>
      <c r="AB88" s="105">
        <v>0.04</v>
      </c>
      <c r="AC88" s="8">
        <v>3132</v>
      </c>
      <c r="AD88" s="8">
        <v>272</v>
      </c>
      <c r="AE88" s="105">
        <v>8.6845466155810985E-2</v>
      </c>
      <c r="AF88" s="8">
        <v>3</v>
      </c>
      <c r="AG88" s="8">
        <v>0</v>
      </c>
      <c r="AH88" s="105">
        <v>0</v>
      </c>
      <c r="AI88" s="8">
        <v>2189</v>
      </c>
      <c r="AJ88" s="8">
        <v>18</v>
      </c>
      <c r="AK88" s="105">
        <v>8.2229328460484245E-3</v>
      </c>
      <c r="AL88" s="8">
        <v>2662</v>
      </c>
      <c r="AM88" s="8">
        <v>90</v>
      </c>
      <c r="AN88" s="105">
        <v>3.3809166040571E-2</v>
      </c>
      <c r="AO88" s="8">
        <v>2772</v>
      </c>
      <c r="AP88" s="8">
        <v>164</v>
      </c>
      <c r="AQ88" s="105">
        <v>5.916305916305916E-2</v>
      </c>
      <c r="AR88" s="8">
        <v>0</v>
      </c>
      <c r="AS88" s="8">
        <v>0</v>
      </c>
      <c r="AT88" s="105" t="s">
        <v>733</v>
      </c>
      <c r="AU88" s="8">
        <v>0</v>
      </c>
      <c r="AV88" s="8">
        <v>0</v>
      </c>
      <c r="AW88" s="105" t="s">
        <v>733</v>
      </c>
      <c r="AX88" s="8">
        <v>93</v>
      </c>
      <c r="AY88" s="8">
        <v>1</v>
      </c>
      <c r="AZ88" s="105">
        <v>1.0752688172043012E-2</v>
      </c>
      <c r="BA88" s="8">
        <v>8</v>
      </c>
      <c r="BB88" s="8">
        <v>1</v>
      </c>
      <c r="BC88" s="105">
        <v>0.125</v>
      </c>
      <c r="BD88" s="8">
        <v>1166</v>
      </c>
      <c r="BE88" s="8">
        <v>60</v>
      </c>
      <c r="BF88" s="105">
        <v>5.1457975986277875E-2</v>
      </c>
      <c r="BG88" s="8">
        <v>0</v>
      </c>
      <c r="BH88" s="8">
        <v>0</v>
      </c>
      <c r="BI88" s="105" t="s">
        <v>733</v>
      </c>
      <c r="BJ88" s="25">
        <v>62</v>
      </c>
      <c r="BK88" s="25">
        <v>0</v>
      </c>
      <c r="BL88" s="105">
        <f t="shared" si="3"/>
        <v>0</v>
      </c>
      <c r="BM88" s="25">
        <v>27</v>
      </c>
      <c r="BN88" s="25">
        <v>0</v>
      </c>
      <c r="BO88" s="105">
        <f t="shared" si="2"/>
        <v>0</v>
      </c>
    </row>
    <row r="89" spans="1:67" s="1" customFormat="1" ht="15" customHeight="1" x14ac:dyDescent="0.55000000000000004">
      <c r="A89" s="16">
        <v>52</v>
      </c>
      <c r="B89" s="17" t="s">
        <v>109</v>
      </c>
      <c r="C89" s="18">
        <v>9536</v>
      </c>
      <c r="D89" s="17" t="s">
        <v>112</v>
      </c>
      <c r="E89" s="8">
        <v>11950</v>
      </c>
      <c r="F89" s="8">
        <v>2606</v>
      </c>
      <c r="G89" s="105">
        <v>0.21807531380753137</v>
      </c>
      <c r="H89" s="8">
        <v>554</v>
      </c>
      <c r="I89" s="8">
        <v>80</v>
      </c>
      <c r="J89" s="105">
        <v>0.1444043321299639</v>
      </c>
      <c r="K89" s="8">
        <v>12504</v>
      </c>
      <c r="L89" s="8">
        <v>2686</v>
      </c>
      <c r="M89" s="105">
        <v>0.21481126039667306</v>
      </c>
      <c r="N89" s="8">
        <v>11744</v>
      </c>
      <c r="O89" s="8">
        <v>2288</v>
      </c>
      <c r="P89" s="105">
        <v>0.19482288828337874</v>
      </c>
      <c r="Q89" s="8">
        <v>24248</v>
      </c>
      <c r="R89" s="8">
        <v>4974</v>
      </c>
      <c r="S89" s="105">
        <v>0.20513032002639392</v>
      </c>
      <c r="T89" s="8">
        <v>206</v>
      </c>
      <c r="U89" s="8">
        <v>35</v>
      </c>
      <c r="V89" s="105">
        <v>0.16990291262135923</v>
      </c>
      <c r="W89" s="8">
        <v>230</v>
      </c>
      <c r="X89" s="8">
        <v>53</v>
      </c>
      <c r="Y89" s="105">
        <v>0.23043478260869565</v>
      </c>
      <c r="Z89" s="8">
        <v>50</v>
      </c>
      <c r="AA89" s="8">
        <v>0</v>
      </c>
      <c r="AB89" s="105">
        <v>0</v>
      </c>
      <c r="AC89" s="8">
        <v>9200</v>
      </c>
      <c r="AD89" s="8">
        <v>1963</v>
      </c>
      <c r="AE89" s="105">
        <v>0.21336956521739131</v>
      </c>
      <c r="AF89" s="8">
        <v>27</v>
      </c>
      <c r="AG89" s="8">
        <v>1</v>
      </c>
      <c r="AH89" s="105">
        <v>3.7037037037037035E-2</v>
      </c>
      <c r="AI89" s="8">
        <v>1507</v>
      </c>
      <c r="AJ89" s="8">
        <v>151</v>
      </c>
      <c r="AK89" s="105">
        <v>0.10019907100199071</v>
      </c>
      <c r="AL89" s="8">
        <v>0</v>
      </c>
      <c r="AM89" s="8">
        <v>0</v>
      </c>
      <c r="AN89" s="105" t="s">
        <v>733</v>
      </c>
      <c r="AO89" s="8">
        <v>0</v>
      </c>
      <c r="AP89" s="8">
        <v>14</v>
      </c>
      <c r="AQ89" s="105" t="s">
        <v>733</v>
      </c>
      <c r="AR89" s="8">
        <v>0</v>
      </c>
      <c r="AS89" s="8">
        <v>1</v>
      </c>
      <c r="AT89" s="105" t="s">
        <v>733</v>
      </c>
      <c r="AU89" s="8">
        <v>0</v>
      </c>
      <c r="AV89" s="8">
        <v>0</v>
      </c>
      <c r="AW89" s="105" t="s">
        <v>733</v>
      </c>
      <c r="AX89" s="8">
        <v>16</v>
      </c>
      <c r="AY89" s="8">
        <v>1</v>
      </c>
      <c r="AZ89" s="105">
        <v>6.25E-2</v>
      </c>
      <c r="BA89" s="8">
        <v>160</v>
      </c>
      <c r="BB89" s="8">
        <v>0</v>
      </c>
      <c r="BC89" s="105">
        <v>0</v>
      </c>
      <c r="BD89" s="8">
        <v>348</v>
      </c>
      <c r="BE89" s="8">
        <v>67</v>
      </c>
      <c r="BF89" s="105">
        <v>0.19252873563218389</v>
      </c>
      <c r="BG89" s="8">
        <v>0</v>
      </c>
      <c r="BH89" s="8">
        <v>0</v>
      </c>
      <c r="BI89" s="105" t="s">
        <v>733</v>
      </c>
      <c r="BJ89" s="25">
        <v>62</v>
      </c>
      <c r="BK89" s="25">
        <v>0</v>
      </c>
      <c r="BL89" s="105">
        <f t="shared" si="3"/>
        <v>0</v>
      </c>
      <c r="BM89" s="25">
        <v>26</v>
      </c>
      <c r="BN89" s="25">
        <v>0</v>
      </c>
      <c r="BO89" s="105">
        <f t="shared" si="2"/>
        <v>0</v>
      </c>
    </row>
    <row r="90" spans="1:67" s="1" customFormat="1" ht="15" customHeight="1" x14ac:dyDescent="0.55000000000000004">
      <c r="A90" s="16">
        <v>54</v>
      </c>
      <c r="B90" s="17" t="s">
        <v>113</v>
      </c>
      <c r="C90" s="18">
        <v>9119</v>
      </c>
      <c r="D90" s="17" t="s">
        <v>114</v>
      </c>
      <c r="E90" s="8">
        <v>5507</v>
      </c>
      <c r="F90" s="8">
        <v>2861</v>
      </c>
      <c r="G90" s="105">
        <v>0.51952061013255857</v>
      </c>
      <c r="H90" s="8">
        <v>947</v>
      </c>
      <c r="I90" s="8">
        <v>144</v>
      </c>
      <c r="J90" s="105">
        <v>0.15205913410770855</v>
      </c>
      <c r="K90" s="8">
        <v>6454</v>
      </c>
      <c r="L90" s="8">
        <v>3005</v>
      </c>
      <c r="M90" s="105">
        <v>0.46560272699101335</v>
      </c>
      <c r="N90" s="8">
        <v>30682</v>
      </c>
      <c r="O90" s="8">
        <v>4079</v>
      </c>
      <c r="P90" s="105">
        <v>0.13294439736653413</v>
      </c>
      <c r="Q90" s="8">
        <v>37136</v>
      </c>
      <c r="R90" s="8">
        <v>7084</v>
      </c>
      <c r="S90" s="105">
        <v>0.19075829383886256</v>
      </c>
      <c r="T90" s="8">
        <v>271</v>
      </c>
      <c r="U90" s="8">
        <v>74</v>
      </c>
      <c r="V90" s="105">
        <v>0.27306273062730629</v>
      </c>
      <c r="W90" s="8">
        <v>143</v>
      </c>
      <c r="X90" s="8">
        <v>56</v>
      </c>
      <c r="Y90" s="105">
        <v>0.39160839160839161</v>
      </c>
      <c r="Z90" s="8">
        <v>720</v>
      </c>
      <c r="AA90" s="8">
        <v>112</v>
      </c>
      <c r="AB90" s="105">
        <v>0.15555555555555556</v>
      </c>
      <c r="AC90" s="8">
        <v>19223</v>
      </c>
      <c r="AD90" s="8">
        <v>2929</v>
      </c>
      <c r="AE90" s="105">
        <v>0.15236955730114968</v>
      </c>
      <c r="AF90" s="8">
        <v>121</v>
      </c>
      <c r="AG90" s="8">
        <v>4</v>
      </c>
      <c r="AH90" s="105">
        <v>3.3057851239669422E-2</v>
      </c>
      <c r="AI90" s="8">
        <v>9508</v>
      </c>
      <c r="AJ90" s="8">
        <v>607</v>
      </c>
      <c r="AK90" s="105">
        <v>6.3840976020193521E-2</v>
      </c>
      <c r="AL90" s="8">
        <v>0</v>
      </c>
      <c r="AM90" s="8">
        <v>4</v>
      </c>
      <c r="AN90" s="105" t="s">
        <v>733</v>
      </c>
      <c r="AO90" s="8">
        <v>192</v>
      </c>
      <c r="AP90" s="8">
        <v>63</v>
      </c>
      <c r="AQ90" s="105">
        <v>0.328125</v>
      </c>
      <c r="AR90" s="8">
        <v>0</v>
      </c>
      <c r="AS90" s="8">
        <v>3</v>
      </c>
      <c r="AT90" s="105" t="s">
        <v>733</v>
      </c>
      <c r="AU90" s="8">
        <v>0</v>
      </c>
      <c r="AV90" s="8">
        <v>0</v>
      </c>
      <c r="AW90" s="105" t="s">
        <v>733</v>
      </c>
      <c r="AX90" s="8">
        <v>38</v>
      </c>
      <c r="AY90" s="8">
        <v>9</v>
      </c>
      <c r="AZ90" s="105">
        <v>0.23684210526315788</v>
      </c>
      <c r="BA90" s="8">
        <v>466</v>
      </c>
      <c r="BB90" s="8">
        <v>24</v>
      </c>
      <c r="BC90" s="105">
        <v>5.1502145922746781E-2</v>
      </c>
      <c r="BD90" s="8">
        <v>0</v>
      </c>
      <c r="BE90" s="8">
        <v>164</v>
      </c>
      <c r="BF90" s="105" t="s">
        <v>733</v>
      </c>
      <c r="BG90" s="8">
        <v>0</v>
      </c>
      <c r="BH90" s="8">
        <v>0</v>
      </c>
      <c r="BI90" s="105" t="s">
        <v>733</v>
      </c>
      <c r="BJ90" s="25">
        <v>92</v>
      </c>
      <c r="BK90" s="25">
        <v>2</v>
      </c>
      <c r="BL90" s="105">
        <f t="shared" si="3"/>
        <v>2.1739130434782608E-2</v>
      </c>
      <c r="BM90" s="25">
        <v>45</v>
      </c>
      <c r="BN90" s="25">
        <v>1</v>
      </c>
      <c r="BO90" s="105">
        <f t="shared" si="2"/>
        <v>2.2222222222222223E-2</v>
      </c>
    </row>
    <row r="91" spans="1:67" s="1" customFormat="1" ht="15" customHeight="1" x14ac:dyDescent="0.55000000000000004">
      <c r="A91" s="16">
        <v>54</v>
      </c>
      <c r="B91" s="17" t="s">
        <v>113</v>
      </c>
      <c r="C91" s="18">
        <v>9537</v>
      </c>
      <c r="D91" s="17" t="s">
        <v>98</v>
      </c>
      <c r="E91" s="8">
        <v>6517</v>
      </c>
      <c r="F91" s="8">
        <v>3404</v>
      </c>
      <c r="G91" s="105">
        <v>0.52232622372257176</v>
      </c>
      <c r="H91" s="8">
        <v>947</v>
      </c>
      <c r="I91" s="8">
        <v>147</v>
      </c>
      <c r="J91" s="105">
        <v>0.15522703273495247</v>
      </c>
      <c r="K91" s="8">
        <v>7464</v>
      </c>
      <c r="L91" s="8">
        <v>3551</v>
      </c>
      <c r="M91" s="105">
        <v>0.47575026795284031</v>
      </c>
      <c r="N91" s="8">
        <v>32600</v>
      </c>
      <c r="O91" s="8">
        <v>9033</v>
      </c>
      <c r="P91" s="105">
        <v>0.27708588957055214</v>
      </c>
      <c r="Q91" s="8">
        <v>40064</v>
      </c>
      <c r="R91" s="8">
        <v>12584</v>
      </c>
      <c r="S91" s="105">
        <v>0.31409744408945689</v>
      </c>
      <c r="T91" s="8">
        <v>269</v>
      </c>
      <c r="U91" s="8">
        <v>111</v>
      </c>
      <c r="V91" s="105">
        <v>0.41263940520446096</v>
      </c>
      <c r="W91" s="8">
        <v>30</v>
      </c>
      <c r="X91" s="8">
        <v>37</v>
      </c>
      <c r="Y91" s="105">
        <v>1.2333333333333334</v>
      </c>
      <c r="Z91" s="8">
        <v>720</v>
      </c>
      <c r="AA91" s="8">
        <v>137</v>
      </c>
      <c r="AB91" s="105">
        <v>0.19027777777777777</v>
      </c>
      <c r="AC91" s="8">
        <v>21127</v>
      </c>
      <c r="AD91" s="8">
        <v>7120</v>
      </c>
      <c r="AE91" s="105">
        <v>0.33700951389217587</v>
      </c>
      <c r="AF91" s="8">
        <v>120</v>
      </c>
      <c r="AG91" s="8">
        <v>4</v>
      </c>
      <c r="AH91" s="105">
        <v>3.3333333333333333E-2</v>
      </c>
      <c r="AI91" s="8">
        <v>9620</v>
      </c>
      <c r="AJ91" s="8">
        <v>771</v>
      </c>
      <c r="AK91" s="105">
        <v>8.014553014553015E-2</v>
      </c>
      <c r="AL91" s="8">
        <v>0</v>
      </c>
      <c r="AM91" s="8">
        <v>9</v>
      </c>
      <c r="AN91" s="105" t="s">
        <v>733</v>
      </c>
      <c r="AO91" s="8">
        <v>192</v>
      </c>
      <c r="AP91" s="8">
        <v>64</v>
      </c>
      <c r="AQ91" s="105">
        <v>0.33333333333333331</v>
      </c>
      <c r="AR91" s="8">
        <v>0</v>
      </c>
      <c r="AS91" s="8">
        <v>3</v>
      </c>
      <c r="AT91" s="105" t="s">
        <v>733</v>
      </c>
      <c r="AU91" s="8">
        <v>0</v>
      </c>
      <c r="AV91" s="8">
        <v>0</v>
      </c>
      <c r="AW91" s="105" t="s">
        <v>733</v>
      </c>
      <c r="AX91" s="8">
        <v>37</v>
      </c>
      <c r="AY91" s="8">
        <v>2</v>
      </c>
      <c r="AZ91" s="105">
        <v>5.4054054054054057E-2</v>
      </c>
      <c r="BA91" s="8">
        <v>465</v>
      </c>
      <c r="BB91" s="8">
        <v>15</v>
      </c>
      <c r="BC91" s="105">
        <v>3.2258064516129031E-2</v>
      </c>
      <c r="BD91" s="8">
        <v>0</v>
      </c>
      <c r="BE91" s="8">
        <v>694</v>
      </c>
      <c r="BF91" s="105" t="s">
        <v>733</v>
      </c>
      <c r="BG91" s="8">
        <v>20</v>
      </c>
      <c r="BH91" s="8">
        <v>0</v>
      </c>
      <c r="BI91" s="105">
        <v>0</v>
      </c>
      <c r="BJ91" s="25">
        <v>73</v>
      </c>
      <c r="BK91" s="25">
        <v>5</v>
      </c>
      <c r="BL91" s="105">
        <f t="shared" si="3"/>
        <v>6.8493150684931503E-2</v>
      </c>
      <c r="BM91" s="25">
        <v>46</v>
      </c>
      <c r="BN91" s="25">
        <v>2</v>
      </c>
      <c r="BO91" s="105">
        <f t="shared" si="2"/>
        <v>4.3478260869565216E-2</v>
      </c>
    </row>
    <row r="92" spans="1:67" s="1" customFormat="1" ht="15" customHeight="1" x14ac:dyDescent="0.55000000000000004">
      <c r="A92" s="16">
        <v>63</v>
      </c>
      <c r="B92" s="17" t="s">
        <v>115</v>
      </c>
      <c r="C92" s="18">
        <v>9120</v>
      </c>
      <c r="D92" s="17" t="s">
        <v>116</v>
      </c>
      <c r="E92" s="8">
        <v>6601</v>
      </c>
      <c r="F92" s="8">
        <v>1568</v>
      </c>
      <c r="G92" s="105">
        <v>0.23753976670201485</v>
      </c>
      <c r="H92" s="8">
        <v>650</v>
      </c>
      <c r="I92" s="8">
        <v>59</v>
      </c>
      <c r="J92" s="105">
        <v>9.0769230769230769E-2</v>
      </c>
      <c r="K92" s="8">
        <v>7251</v>
      </c>
      <c r="L92" s="8">
        <v>1627</v>
      </c>
      <c r="M92" s="105">
        <v>0.22438284374569026</v>
      </c>
      <c r="N92" s="8">
        <v>21656</v>
      </c>
      <c r="O92" s="8">
        <v>1311</v>
      </c>
      <c r="P92" s="105">
        <v>6.0537495382342078E-2</v>
      </c>
      <c r="Q92" s="8">
        <v>28907</v>
      </c>
      <c r="R92" s="8">
        <v>2938</v>
      </c>
      <c r="S92" s="105">
        <v>0.10163628186944339</v>
      </c>
      <c r="T92" s="8">
        <v>769</v>
      </c>
      <c r="U92" s="8">
        <v>59</v>
      </c>
      <c r="V92" s="105">
        <v>7.6723016905071523E-2</v>
      </c>
      <c r="W92" s="8">
        <v>326</v>
      </c>
      <c r="X92" s="8">
        <v>55</v>
      </c>
      <c r="Y92" s="105">
        <v>0.16871165644171779</v>
      </c>
      <c r="Z92" s="8">
        <v>377</v>
      </c>
      <c r="AA92" s="8">
        <v>1</v>
      </c>
      <c r="AB92" s="105">
        <v>2.6525198938992041E-3</v>
      </c>
      <c r="AC92" s="8">
        <v>11772</v>
      </c>
      <c r="AD92" s="8">
        <v>671</v>
      </c>
      <c r="AE92" s="105">
        <v>5.6999660210669385E-2</v>
      </c>
      <c r="AF92" s="8">
        <v>323</v>
      </c>
      <c r="AG92" s="8">
        <v>5</v>
      </c>
      <c r="AH92" s="105">
        <v>1.5479876160990712E-2</v>
      </c>
      <c r="AI92" s="8">
        <v>5593</v>
      </c>
      <c r="AJ92" s="8">
        <v>244</v>
      </c>
      <c r="AK92" s="105">
        <v>4.3625961022706952E-2</v>
      </c>
      <c r="AL92" s="8">
        <v>0</v>
      </c>
      <c r="AM92" s="8">
        <v>1</v>
      </c>
      <c r="AN92" s="105" t="s">
        <v>733</v>
      </c>
      <c r="AO92" s="8">
        <v>221</v>
      </c>
      <c r="AP92" s="8">
        <v>45</v>
      </c>
      <c r="AQ92" s="105">
        <v>0.20361990950226244</v>
      </c>
      <c r="AR92" s="8">
        <v>0</v>
      </c>
      <c r="AS92" s="8">
        <v>3</v>
      </c>
      <c r="AT92" s="105" t="s">
        <v>733</v>
      </c>
      <c r="AU92" s="8">
        <v>0</v>
      </c>
      <c r="AV92" s="8">
        <v>0</v>
      </c>
      <c r="AW92" s="105" t="s">
        <v>733</v>
      </c>
      <c r="AX92" s="8">
        <v>3</v>
      </c>
      <c r="AY92" s="8">
        <v>4</v>
      </c>
      <c r="AZ92" s="105">
        <v>1.3333333333333333</v>
      </c>
      <c r="BA92" s="8">
        <v>690</v>
      </c>
      <c r="BB92" s="8">
        <v>16</v>
      </c>
      <c r="BC92" s="105">
        <v>2.318840579710145E-2</v>
      </c>
      <c r="BD92" s="8">
        <v>1582</v>
      </c>
      <c r="BE92" s="8">
        <v>189</v>
      </c>
      <c r="BF92" s="105">
        <v>0.11946902654867257</v>
      </c>
      <c r="BG92" s="8">
        <v>0</v>
      </c>
      <c r="BH92" s="8">
        <v>0</v>
      </c>
      <c r="BI92" s="105" t="s">
        <v>733</v>
      </c>
      <c r="BJ92" s="25">
        <v>25</v>
      </c>
      <c r="BK92" s="25">
        <v>2</v>
      </c>
      <c r="BL92" s="105">
        <f t="shared" si="3"/>
        <v>0.08</v>
      </c>
      <c r="BM92" s="25">
        <v>14</v>
      </c>
      <c r="BN92" s="25">
        <v>1</v>
      </c>
      <c r="BO92" s="105">
        <f t="shared" si="2"/>
        <v>7.1428571428571425E-2</v>
      </c>
    </row>
    <row r="93" spans="1:67" s="1" customFormat="1" ht="15" customHeight="1" x14ac:dyDescent="0.55000000000000004">
      <c r="A93" s="16">
        <v>63</v>
      </c>
      <c r="B93" s="17" t="s">
        <v>115</v>
      </c>
      <c r="C93" s="18">
        <v>9231</v>
      </c>
      <c r="D93" s="17" t="s">
        <v>117</v>
      </c>
      <c r="E93" s="8">
        <v>5423</v>
      </c>
      <c r="F93" s="8">
        <v>909</v>
      </c>
      <c r="G93" s="105">
        <v>0.16761939885672136</v>
      </c>
      <c r="H93" s="8">
        <v>396</v>
      </c>
      <c r="I93" s="8">
        <v>54</v>
      </c>
      <c r="J93" s="105">
        <v>0.13636363636363635</v>
      </c>
      <c r="K93" s="8">
        <v>5819</v>
      </c>
      <c r="L93" s="8">
        <v>963</v>
      </c>
      <c r="M93" s="105">
        <v>0.16549235263791029</v>
      </c>
      <c r="N93" s="8">
        <v>17459</v>
      </c>
      <c r="O93" s="8">
        <v>1813</v>
      </c>
      <c r="P93" s="105">
        <v>0.10384328999369953</v>
      </c>
      <c r="Q93" s="8">
        <v>23278</v>
      </c>
      <c r="R93" s="8">
        <v>2776</v>
      </c>
      <c r="S93" s="105">
        <v>0.11925423146318412</v>
      </c>
      <c r="T93" s="8">
        <v>943</v>
      </c>
      <c r="U93" s="8">
        <v>80</v>
      </c>
      <c r="V93" s="105">
        <v>8.4835630965005307E-2</v>
      </c>
      <c r="W93" s="8">
        <v>187</v>
      </c>
      <c r="X93" s="8">
        <v>15</v>
      </c>
      <c r="Y93" s="105">
        <v>8.0213903743315509E-2</v>
      </c>
      <c r="Z93" s="8">
        <v>560</v>
      </c>
      <c r="AA93" s="8">
        <v>1</v>
      </c>
      <c r="AB93" s="105">
        <v>1.7857142857142857E-3</v>
      </c>
      <c r="AC93" s="8">
        <v>8027</v>
      </c>
      <c r="AD93" s="8">
        <v>840</v>
      </c>
      <c r="AE93" s="105">
        <v>0.10464681699264981</v>
      </c>
      <c r="AF93" s="8">
        <v>303</v>
      </c>
      <c r="AG93" s="8">
        <v>0</v>
      </c>
      <c r="AH93" s="105">
        <v>0</v>
      </c>
      <c r="AI93" s="8">
        <v>5316</v>
      </c>
      <c r="AJ93" s="8">
        <v>360</v>
      </c>
      <c r="AK93" s="105">
        <v>6.772009029345373E-2</v>
      </c>
      <c r="AL93" s="8">
        <v>0</v>
      </c>
      <c r="AM93" s="8">
        <v>1</v>
      </c>
      <c r="AN93" s="105" t="s">
        <v>733</v>
      </c>
      <c r="AO93" s="8">
        <v>177</v>
      </c>
      <c r="AP93" s="8">
        <v>37</v>
      </c>
      <c r="AQ93" s="105">
        <v>0.20903954802259886</v>
      </c>
      <c r="AR93" s="8">
        <v>0</v>
      </c>
      <c r="AS93" s="8">
        <v>1</v>
      </c>
      <c r="AT93" s="105" t="s">
        <v>733</v>
      </c>
      <c r="AU93" s="8">
        <v>0</v>
      </c>
      <c r="AV93" s="8">
        <v>1</v>
      </c>
      <c r="AW93" s="105" t="s">
        <v>733</v>
      </c>
      <c r="AX93" s="8">
        <v>3</v>
      </c>
      <c r="AY93" s="8">
        <v>3</v>
      </c>
      <c r="AZ93" s="105">
        <v>1</v>
      </c>
      <c r="BA93" s="8">
        <v>790</v>
      </c>
      <c r="BB93" s="8">
        <v>139</v>
      </c>
      <c r="BC93" s="105">
        <v>0.17594936708860759</v>
      </c>
      <c r="BD93" s="8">
        <v>1153</v>
      </c>
      <c r="BE93" s="8">
        <v>267</v>
      </c>
      <c r="BF93" s="105">
        <v>0.23156981786643538</v>
      </c>
      <c r="BG93" s="8">
        <v>0</v>
      </c>
      <c r="BH93" s="8">
        <v>0</v>
      </c>
      <c r="BI93" s="105" t="s">
        <v>733</v>
      </c>
      <c r="BJ93" s="25">
        <v>25</v>
      </c>
      <c r="BK93" s="25">
        <v>2</v>
      </c>
      <c r="BL93" s="105">
        <f t="shared" si="3"/>
        <v>0.08</v>
      </c>
      <c r="BM93" s="25">
        <v>14</v>
      </c>
      <c r="BN93" s="25">
        <v>1</v>
      </c>
      <c r="BO93" s="105">
        <f t="shared" si="2"/>
        <v>7.1428571428571425E-2</v>
      </c>
    </row>
    <row r="94" spans="1:67" s="1" customFormat="1" ht="15" customHeight="1" x14ac:dyDescent="0.55000000000000004">
      <c r="A94" s="16">
        <v>63</v>
      </c>
      <c r="B94" s="17" t="s">
        <v>115</v>
      </c>
      <c r="C94" s="18">
        <v>9538</v>
      </c>
      <c r="D94" s="17" t="s">
        <v>118</v>
      </c>
      <c r="E94" s="8">
        <v>5309</v>
      </c>
      <c r="F94" s="8">
        <v>1461</v>
      </c>
      <c r="G94" s="105">
        <v>0.27519306837445845</v>
      </c>
      <c r="H94" s="8">
        <v>375</v>
      </c>
      <c r="I94" s="8">
        <v>36</v>
      </c>
      <c r="J94" s="105">
        <v>9.6000000000000002E-2</v>
      </c>
      <c r="K94" s="8">
        <v>5684</v>
      </c>
      <c r="L94" s="8">
        <v>1497</v>
      </c>
      <c r="M94" s="105">
        <v>0.26337086558761436</v>
      </c>
      <c r="N94" s="8">
        <v>23505</v>
      </c>
      <c r="O94" s="8">
        <v>3340</v>
      </c>
      <c r="P94" s="105">
        <v>0.14209742607955755</v>
      </c>
      <c r="Q94" s="8">
        <v>29189</v>
      </c>
      <c r="R94" s="8">
        <v>4837</v>
      </c>
      <c r="S94" s="105">
        <v>0.1657131111034979</v>
      </c>
      <c r="T94" s="8">
        <v>944</v>
      </c>
      <c r="U94" s="8">
        <v>73</v>
      </c>
      <c r="V94" s="105">
        <v>7.7330508474576273E-2</v>
      </c>
      <c r="W94" s="8">
        <v>187</v>
      </c>
      <c r="X94" s="8">
        <v>33</v>
      </c>
      <c r="Y94" s="105">
        <v>0.17647058823529413</v>
      </c>
      <c r="Z94" s="8">
        <v>503</v>
      </c>
      <c r="AA94" s="8">
        <v>1</v>
      </c>
      <c r="AB94" s="105">
        <v>1.9880715705765406E-3</v>
      </c>
      <c r="AC94" s="8">
        <v>14834</v>
      </c>
      <c r="AD94" s="8">
        <v>2865</v>
      </c>
      <c r="AE94" s="105">
        <v>0.19313738708372657</v>
      </c>
      <c r="AF94" s="8">
        <v>304</v>
      </c>
      <c r="AG94" s="8">
        <v>3</v>
      </c>
      <c r="AH94" s="105">
        <v>9.8684210526315784E-3</v>
      </c>
      <c r="AI94" s="8">
        <v>5053</v>
      </c>
      <c r="AJ94" s="8">
        <v>194</v>
      </c>
      <c r="AK94" s="105">
        <v>3.8393033841282405E-2</v>
      </c>
      <c r="AL94" s="8">
        <v>0</v>
      </c>
      <c r="AM94" s="8">
        <v>3</v>
      </c>
      <c r="AN94" s="105" t="s">
        <v>733</v>
      </c>
      <c r="AO94" s="8">
        <v>221</v>
      </c>
      <c r="AP94" s="8">
        <v>40</v>
      </c>
      <c r="AQ94" s="105">
        <v>0.18099547511312217</v>
      </c>
      <c r="AR94" s="8">
        <v>0</v>
      </c>
      <c r="AS94" s="8">
        <v>2</v>
      </c>
      <c r="AT94" s="105" t="s">
        <v>733</v>
      </c>
      <c r="AU94" s="8">
        <v>0</v>
      </c>
      <c r="AV94" s="8">
        <v>1</v>
      </c>
      <c r="AW94" s="105" t="s">
        <v>733</v>
      </c>
      <c r="AX94" s="8">
        <v>5</v>
      </c>
      <c r="AY94" s="8">
        <v>0</v>
      </c>
      <c r="AZ94" s="105">
        <v>0</v>
      </c>
      <c r="BA94" s="8">
        <v>550</v>
      </c>
      <c r="BB94" s="8">
        <v>2</v>
      </c>
      <c r="BC94" s="105">
        <v>3.6363636363636364E-3</v>
      </c>
      <c r="BD94" s="8">
        <v>904</v>
      </c>
      <c r="BE94" s="8">
        <v>118</v>
      </c>
      <c r="BF94" s="105">
        <v>0.13053097345132744</v>
      </c>
      <c r="BG94" s="8">
        <v>0</v>
      </c>
      <c r="BH94" s="8">
        <v>0</v>
      </c>
      <c r="BI94" s="105" t="s">
        <v>733</v>
      </c>
      <c r="BJ94" s="25">
        <v>28</v>
      </c>
      <c r="BK94" s="25">
        <v>3</v>
      </c>
      <c r="BL94" s="105">
        <f t="shared" si="3"/>
        <v>0.10714285714285714</v>
      </c>
      <c r="BM94" s="25">
        <v>15</v>
      </c>
      <c r="BN94" s="25">
        <v>1</v>
      </c>
      <c r="BO94" s="105">
        <f t="shared" si="2"/>
        <v>6.6666666666666666E-2</v>
      </c>
    </row>
    <row r="95" spans="1:67" s="1" customFormat="1" ht="15" customHeight="1" x14ac:dyDescent="0.55000000000000004">
      <c r="A95" s="16">
        <v>66</v>
      </c>
      <c r="B95" s="17" t="s">
        <v>119</v>
      </c>
      <c r="C95" s="18">
        <v>9121</v>
      </c>
      <c r="D95" s="17" t="s">
        <v>120</v>
      </c>
      <c r="E95" s="8">
        <v>5578</v>
      </c>
      <c r="F95" s="8">
        <v>1055</v>
      </c>
      <c r="G95" s="105">
        <v>0.18913589100035855</v>
      </c>
      <c r="H95" s="8">
        <v>474</v>
      </c>
      <c r="I95" s="8">
        <v>53</v>
      </c>
      <c r="J95" s="105">
        <v>0.11181434599156118</v>
      </c>
      <c r="K95" s="8">
        <v>6052</v>
      </c>
      <c r="L95" s="8">
        <v>1108</v>
      </c>
      <c r="M95" s="105">
        <v>0.1830799735624587</v>
      </c>
      <c r="N95" s="8">
        <v>23747</v>
      </c>
      <c r="O95" s="8">
        <v>1506</v>
      </c>
      <c r="P95" s="105">
        <v>6.3418537078367795E-2</v>
      </c>
      <c r="Q95" s="8">
        <v>29799</v>
      </c>
      <c r="R95" s="8">
        <v>2614</v>
      </c>
      <c r="S95" s="105">
        <v>8.7721064465250506E-2</v>
      </c>
      <c r="T95" s="8">
        <v>537</v>
      </c>
      <c r="U95" s="8">
        <v>23</v>
      </c>
      <c r="V95" s="105">
        <v>4.2830540037243951E-2</v>
      </c>
      <c r="W95" s="8">
        <v>676</v>
      </c>
      <c r="X95" s="8">
        <v>30</v>
      </c>
      <c r="Y95" s="105">
        <v>4.4378698224852069E-2</v>
      </c>
      <c r="Z95" s="8">
        <v>106</v>
      </c>
      <c r="AA95" s="8">
        <v>17</v>
      </c>
      <c r="AB95" s="105">
        <v>0.16037735849056603</v>
      </c>
      <c r="AC95" s="8">
        <v>14326</v>
      </c>
      <c r="AD95" s="8">
        <v>1176</v>
      </c>
      <c r="AE95" s="105">
        <v>8.2088510400670112E-2</v>
      </c>
      <c r="AF95" s="8">
        <v>66</v>
      </c>
      <c r="AG95" s="8">
        <v>9</v>
      </c>
      <c r="AH95" s="105">
        <v>0.13636363636363635</v>
      </c>
      <c r="AI95" s="8">
        <v>5142</v>
      </c>
      <c r="AJ95" s="8">
        <v>184</v>
      </c>
      <c r="AK95" s="105">
        <v>3.5783741734733567E-2</v>
      </c>
      <c r="AL95" s="8">
        <v>0</v>
      </c>
      <c r="AM95" s="8">
        <v>0</v>
      </c>
      <c r="AN95" s="105" t="s">
        <v>733</v>
      </c>
      <c r="AO95" s="8">
        <v>383</v>
      </c>
      <c r="AP95" s="8">
        <v>22</v>
      </c>
      <c r="AQ95" s="105">
        <v>5.7441253263707574E-2</v>
      </c>
      <c r="AR95" s="8">
        <v>0</v>
      </c>
      <c r="AS95" s="8">
        <v>3</v>
      </c>
      <c r="AT95" s="105" t="s">
        <v>733</v>
      </c>
      <c r="AU95" s="8">
        <v>0</v>
      </c>
      <c r="AV95" s="8">
        <v>0</v>
      </c>
      <c r="AW95" s="105" t="s">
        <v>733</v>
      </c>
      <c r="AX95" s="8">
        <v>26</v>
      </c>
      <c r="AY95" s="8">
        <v>1</v>
      </c>
      <c r="AZ95" s="105">
        <v>3.8461538461538464E-2</v>
      </c>
      <c r="BA95" s="8">
        <v>690</v>
      </c>
      <c r="BB95" s="8">
        <v>12</v>
      </c>
      <c r="BC95" s="105">
        <v>1.7391304347826087E-2</v>
      </c>
      <c r="BD95" s="8">
        <v>1795</v>
      </c>
      <c r="BE95" s="8">
        <v>29</v>
      </c>
      <c r="BF95" s="105">
        <v>1.615598885793872E-2</v>
      </c>
      <c r="BG95" s="8">
        <v>0</v>
      </c>
      <c r="BH95" s="8">
        <v>0</v>
      </c>
      <c r="BI95" s="105" t="s">
        <v>733</v>
      </c>
      <c r="BJ95" s="25">
        <v>40</v>
      </c>
      <c r="BK95" s="25">
        <v>2</v>
      </c>
      <c r="BL95" s="105">
        <f t="shared" si="3"/>
        <v>0.05</v>
      </c>
      <c r="BM95" s="25">
        <v>16</v>
      </c>
      <c r="BN95" s="25">
        <v>2</v>
      </c>
      <c r="BO95" s="105">
        <f t="shared" si="2"/>
        <v>0.125</v>
      </c>
    </row>
    <row r="96" spans="1:67" s="23" customFormat="1" ht="15" customHeight="1" x14ac:dyDescent="0.55000000000000004">
      <c r="A96" s="19">
        <v>66</v>
      </c>
      <c r="B96" s="20" t="s">
        <v>119</v>
      </c>
      <c r="C96" s="21">
        <v>9223</v>
      </c>
      <c r="D96" s="20" t="s">
        <v>121</v>
      </c>
      <c r="E96" s="8">
        <v>3180</v>
      </c>
      <c r="F96" s="8">
        <v>1214</v>
      </c>
      <c r="G96" s="105">
        <v>0.3817610062893082</v>
      </c>
      <c r="H96" s="8">
        <v>474</v>
      </c>
      <c r="I96" s="8">
        <v>61</v>
      </c>
      <c r="J96" s="105">
        <v>0.12869198312236288</v>
      </c>
      <c r="K96" s="8">
        <v>3654</v>
      </c>
      <c r="L96" s="8">
        <v>1275</v>
      </c>
      <c r="M96" s="105">
        <v>0.34893267651888343</v>
      </c>
      <c r="N96" s="8">
        <v>23458</v>
      </c>
      <c r="O96" s="8">
        <v>2223</v>
      </c>
      <c r="P96" s="105">
        <v>9.4765112115269848E-2</v>
      </c>
      <c r="Q96" s="8">
        <v>27112</v>
      </c>
      <c r="R96" s="8">
        <v>3498</v>
      </c>
      <c r="S96" s="105">
        <v>0.12902035998819711</v>
      </c>
      <c r="T96" s="8">
        <v>435</v>
      </c>
      <c r="U96" s="8">
        <v>62</v>
      </c>
      <c r="V96" s="105">
        <v>0.14252873563218391</v>
      </c>
      <c r="W96" s="8">
        <v>210</v>
      </c>
      <c r="X96" s="8">
        <v>28</v>
      </c>
      <c r="Y96" s="105">
        <v>0.13333333333333333</v>
      </c>
      <c r="Z96" s="8">
        <v>275</v>
      </c>
      <c r="AA96" s="8">
        <v>77</v>
      </c>
      <c r="AB96" s="105">
        <v>0.28000000000000003</v>
      </c>
      <c r="AC96" s="8">
        <v>14327</v>
      </c>
      <c r="AD96" s="8">
        <v>1589</v>
      </c>
      <c r="AE96" s="105">
        <v>0.11090947162699798</v>
      </c>
      <c r="AF96" s="8">
        <v>66</v>
      </c>
      <c r="AG96" s="8">
        <v>0</v>
      </c>
      <c r="AH96" s="105">
        <v>0</v>
      </c>
      <c r="AI96" s="8">
        <v>5142</v>
      </c>
      <c r="AJ96" s="8">
        <v>350</v>
      </c>
      <c r="AK96" s="105">
        <v>6.8066900038895373E-2</v>
      </c>
      <c r="AL96" s="8">
        <v>0</v>
      </c>
      <c r="AM96" s="8">
        <v>1</v>
      </c>
      <c r="AN96" s="105" t="s">
        <v>733</v>
      </c>
      <c r="AO96" s="8">
        <v>383</v>
      </c>
      <c r="AP96" s="8">
        <v>26</v>
      </c>
      <c r="AQ96" s="105">
        <v>6.7885117493472591E-2</v>
      </c>
      <c r="AR96" s="8">
        <v>0</v>
      </c>
      <c r="AS96" s="8">
        <v>1</v>
      </c>
      <c r="AT96" s="105" t="s">
        <v>733</v>
      </c>
      <c r="AU96" s="8">
        <v>0</v>
      </c>
      <c r="AV96" s="8">
        <v>1</v>
      </c>
      <c r="AW96" s="105" t="s">
        <v>733</v>
      </c>
      <c r="AX96" s="8">
        <v>22</v>
      </c>
      <c r="AY96" s="8">
        <v>1</v>
      </c>
      <c r="AZ96" s="105">
        <v>4.5454545454545456E-2</v>
      </c>
      <c r="BA96" s="8">
        <v>246</v>
      </c>
      <c r="BB96" s="8">
        <v>7</v>
      </c>
      <c r="BC96" s="105">
        <v>2.8455284552845527E-2</v>
      </c>
      <c r="BD96" s="8">
        <v>2352</v>
      </c>
      <c r="BE96" s="8">
        <v>77</v>
      </c>
      <c r="BF96" s="105">
        <v>3.273809523809524E-2</v>
      </c>
      <c r="BG96" s="8">
        <v>0</v>
      </c>
      <c r="BH96" s="8">
        <v>1</v>
      </c>
      <c r="BI96" s="105" t="s">
        <v>733</v>
      </c>
      <c r="BJ96" s="26">
        <v>17</v>
      </c>
      <c r="BK96" s="25">
        <v>0</v>
      </c>
      <c r="BL96" s="105">
        <f t="shared" si="3"/>
        <v>0</v>
      </c>
      <c r="BM96" s="26">
        <v>13</v>
      </c>
      <c r="BN96" s="26">
        <v>0</v>
      </c>
      <c r="BO96" s="105">
        <f t="shared" si="2"/>
        <v>0</v>
      </c>
    </row>
    <row r="97" spans="1:67" s="1" customFormat="1" ht="15" customHeight="1" x14ac:dyDescent="0.55000000000000004">
      <c r="A97" s="16">
        <v>66</v>
      </c>
      <c r="B97" s="17" t="s">
        <v>119</v>
      </c>
      <c r="C97" s="18">
        <v>9308</v>
      </c>
      <c r="D97" s="17" t="s">
        <v>42</v>
      </c>
      <c r="E97" s="8">
        <v>3121</v>
      </c>
      <c r="F97" s="8">
        <v>1457</v>
      </c>
      <c r="G97" s="105">
        <v>0.46683755206664529</v>
      </c>
      <c r="H97" s="8">
        <v>473</v>
      </c>
      <c r="I97" s="8">
        <v>59</v>
      </c>
      <c r="J97" s="105">
        <v>0.12473572938689217</v>
      </c>
      <c r="K97" s="8">
        <v>3594</v>
      </c>
      <c r="L97" s="8">
        <v>1516</v>
      </c>
      <c r="M97" s="105">
        <v>0.42181413466889262</v>
      </c>
      <c r="N97" s="8">
        <v>24327</v>
      </c>
      <c r="O97" s="8">
        <v>4019</v>
      </c>
      <c r="P97" s="105">
        <v>0.16520738274345378</v>
      </c>
      <c r="Q97" s="8">
        <v>27921</v>
      </c>
      <c r="R97" s="8">
        <v>5535</v>
      </c>
      <c r="S97" s="105">
        <v>0.19823788546255505</v>
      </c>
      <c r="T97" s="8">
        <v>569</v>
      </c>
      <c r="U97" s="8">
        <v>58</v>
      </c>
      <c r="V97" s="105">
        <v>0.10193321616871705</v>
      </c>
      <c r="W97" s="8">
        <v>340</v>
      </c>
      <c r="X97" s="8">
        <v>29</v>
      </c>
      <c r="Y97" s="105">
        <v>8.5294117647058826E-2</v>
      </c>
      <c r="Z97" s="8">
        <v>114</v>
      </c>
      <c r="AA97" s="8">
        <v>97</v>
      </c>
      <c r="AB97" s="105">
        <v>0.85087719298245612</v>
      </c>
      <c r="AC97" s="8">
        <v>14760</v>
      </c>
      <c r="AD97" s="8">
        <v>2688</v>
      </c>
      <c r="AE97" s="105">
        <v>0.1821138211382114</v>
      </c>
      <c r="AF97" s="8">
        <v>82</v>
      </c>
      <c r="AG97" s="8">
        <v>0</v>
      </c>
      <c r="AH97" s="105">
        <v>0</v>
      </c>
      <c r="AI97" s="8">
        <v>5304</v>
      </c>
      <c r="AJ97" s="8">
        <v>528</v>
      </c>
      <c r="AK97" s="105">
        <v>9.9547511312217188E-2</v>
      </c>
      <c r="AL97" s="8">
        <v>0</v>
      </c>
      <c r="AM97" s="8">
        <v>6</v>
      </c>
      <c r="AN97" s="105" t="s">
        <v>733</v>
      </c>
      <c r="AO97" s="8">
        <v>511</v>
      </c>
      <c r="AP97" s="8">
        <v>53</v>
      </c>
      <c r="AQ97" s="105">
        <v>0.10371819960861056</v>
      </c>
      <c r="AR97" s="8">
        <v>0</v>
      </c>
      <c r="AS97" s="8">
        <v>2</v>
      </c>
      <c r="AT97" s="105" t="s">
        <v>733</v>
      </c>
      <c r="AU97" s="8">
        <v>0</v>
      </c>
      <c r="AV97" s="8">
        <v>0</v>
      </c>
      <c r="AW97" s="105" t="s">
        <v>733</v>
      </c>
      <c r="AX97" s="8">
        <v>23</v>
      </c>
      <c r="AY97" s="8">
        <v>6</v>
      </c>
      <c r="AZ97" s="105">
        <v>0.2608695652173913</v>
      </c>
      <c r="BA97" s="8">
        <v>828</v>
      </c>
      <c r="BB97" s="8">
        <v>73</v>
      </c>
      <c r="BC97" s="105">
        <v>8.8164251207729472E-2</v>
      </c>
      <c r="BD97" s="8">
        <v>1796</v>
      </c>
      <c r="BE97" s="8">
        <v>430</v>
      </c>
      <c r="BF97" s="105">
        <v>0.23942093541202672</v>
      </c>
      <c r="BG97" s="8">
        <v>0</v>
      </c>
      <c r="BH97" s="8">
        <v>0</v>
      </c>
      <c r="BI97" s="105" t="s">
        <v>733</v>
      </c>
      <c r="BJ97" s="25">
        <v>17</v>
      </c>
      <c r="BK97" s="25">
        <v>0</v>
      </c>
      <c r="BL97" s="105">
        <f t="shared" si="3"/>
        <v>0</v>
      </c>
      <c r="BM97" s="25">
        <v>12</v>
      </c>
      <c r="BN97" s="25">
        <v>0</v>
      </c>
      <c r="BO97" s="105">
        <f t="shared" si="2"/>
        <v>0</v>
      </c>
    </row>
    <row r="98" spans="1:67" s="1" customFormat="1" ht="15" customHeight="1" x14ac:dyDescent="0.55000000000000004">
      <c r="A98" s="16">
        <v>68</v>
      </c>
      <c r="B98" s="17" t="s">
        <v>122</v>
      </c>
      <c r="C98" s="18">
        <v>9122</v>
      </c>
      <c r="D98" s="17" t="s">
        <v>120</v>
      </c>
      <c r="E98" s="8">
        <v>4236</v>
      </c>
      <c r="F98" s="8">
        <v>632</v>
      </c>
      <c r="G98" s="105">
        <v>0.14919735599622286</v>
      </c>
      <c r="H98" s="8">
        <v>285</v>
      </c>
      <c r="I98" s="8">
        <v>17</v>
      </c>
      <c r="J98" s="105">
        <v>5.9649122807017542E-2</v>
      </c>
      <c r="K98" s="8">
        <v>4521</v>
      </c>
      <c r="L98" s="8">
        <v>649</v>
      </c>
      <c r="M98" s="105">
        <v>0.14355231143552311</v>
      </c>
      <c r="N98" s="8">
        <v>8069</v>
      </c>
      <c r="O98" s="8">
        <v>1282</v>
      </c>
      <c r="P98" s="105">
        <v>0.15887966290742347</v>
      </c>
      <c r="Q98" s="8">
        <v>12590</v>
      </c>
      <c r="R98" s="8">
        <v>1931</v>
      </c>
      <c r="S98" s="105">
        <v>0.1533756949960286</v>
      </c>
      <c r="T98" s="8">
        <v>391</v>
      </c>
      <c r="U98" s="8">
        <v>19</v>
      </c>
      <c r="V98" s="105">
        <v>4.859335038363171E-2</v>
      </c>
      <c r="W98" s="8">
        <v>53</v>
      </c>
      <c r="X98" s="8">
        <v>7</v>
      </c>
      <c r="Y98" s="105">
        <v>0.13207547169811321</v>
      </c>
      <c r="Z98" s="8">
        <v>120</v>
      </c>
      <c r="AA98" s="8">
        <v>54</v>
      </c>
      <c r="AB98" s="105">
        <v>0.45</v>
      </c>
      <c r="AC98" s="8">
        <v>4698</v>
      </c>
      <c r="AD98" s="8">
        <v>996</v>
      </c>
      <c r="AE98" s="105">
        <v>0.21200510855683269</v>
      </c>
      <c r="AF98" s="8">
        <v>30</v>
      </c>
      <c r="AG98" s="8">
        <v>0</v>
      </c>
      <c r="AH98" s="105">
        <v>0</v>
      </c>
      <c r="AI98" s="8">
        <v>2149</v>
      </c>
      <c r="AJ98" s="8">
        <v>141</v>
      </c>
      <c r="AK98" s="105">
        <v>6.561191251744998E-2</v>
      </c>
      <c r="AL98" s="8">
        <v>0</v>
      </c>
      <c r="AM98" s="8">
        <v>4</v>
      </c>
      <c r="AN98" s="105" t="s">
        <v>733</v>
      </c>
      <c r="AO98" s="8">
        <v>111</v>
      </c>
      <c r="AP98" s="8">
        <v>12</v>
      </c>
      <c r="AQ98" s="105">
        <v>0.10810810810810811</v>
      </c>
      <c r="AR98" s="8">
        <v>0</v>
      </c>
      <c r="AS98" s="8">
        <v>4</v>
      </c>
      <c r="AT98" s="105" t="s">
        <v>733</v>
      </c>
      <c r="AU98" s="8">
        <v>0</v>
      </c>
      <c r="AV98" s="8">
        <v>0</v>
      </c>
      <c r="AW98" s="105" t="s">
        <v>733</v>
      </c>
      <c r="AX98" s="8">
        <v>17</v>
      </c>
      <c r="AY98" s="8">
        <v>0</v>
      </c>
      <c r="AZ98" s="105">
        <v>0</v>
      </c>
      <c r="BA98" s="8">
        <v>200</v>
      </c>
      <c r="BB98" s="8">
        <v>21</v>
      </c>
      <c r="BC98" s="105">
        <v>0.105</v>
      </c>
      <c r="BD98" s="8">
        <v>300</v>
      </c>
      <c r="BE98" s="8">
        <v>20</v>
      </c>
      <c r="BF98" s="105">
        <v>6.6666666666666666E-2</v>
      </c>
      <c r="BG98" s="8">
        <v>0</v>
      </c>
      <c r="BH98" s="8">
        <v>0</v>
      </c>
      <c r="BI98" s="105" t="s">
        <v>733</v>
      </c>
      <c r="BJ98" s="25">
        <v>29</v>
      </c>
      <c r="BK98" s="25">
        <v>0</v>
      </c>
      <c r="BL98" s="105">
        <f t="shared" si="3"/>
        <v>0</v>
      </c>
      <c r="BM98" s="25">
        <v>13</v>
      </c>
      <c r="BN98" s="25">
        <v>0</v>
      </c>
      <c r="BO98" s="105">
        <f t="shared" si="2"/>
        <v>0</v>
      </c>
    </row>
    <row r="99" spans="1:67" s="1" customFormat="1" ht="15" customHeight="1" x14ac:dyDescent="0.55000000000000004">
      <c r="A99" s="16">
        <v>68</v>
      </c>
      <c r="B99" s="17" t="s">
        <v>122</v>
      </c>
      <c r="C99" s="18">
        <v>9224</v>
      </c>
      <c r="D99" s="17" t="s">
        <v>123</v>
      </c>
      <c r="E99" s="8">
        <v>2736</v>
      </c>
      <c r="F99" s="8">
        <v>770</v>
      </c>
      <c r="G99" s="105">
        <v>0.2814327485380117</v>
      </c>
      <c r="H99" s="8">
        <v>285</v>
      </c>
      <c r="I99" s="8">
        <v>22</v>
      </c>
      <c r="J99" s="105">
        <v>7.7192982456140355E-2</v>
      </c>
      <c r="K99" s="8">
        <v>3021</v>
      </c>
      <c r="L99" s="8">
        <v>792</v>
      </c>
      <c r="M99" s="105">
        <v>0.26216484607745777</v>
      </c>
      <c r="N99" s="8">
        <v>12394</v>
      </c>
      <c r="O99" s="8">
        <v>1407</v>
      </c>
      <c r="P99" s="105">
        <v>0.11352267226077134</v>
      </c>
      <c r="Q99" s="8">
        <v>15415</v>
      </c>
      <c r="R99" s="8">
        <v>2199</v>
      </c>
      <c r="S99" s="105">
        <v>0.14265325981187155</v>
      </c>
      <c r="T99" s="8">
        <v>241</v>
      </c>
      <c r="U99" s="8">
        <v>38</v>
      </c>
      <c r="V99" s="105">
        <v>0.15767634854771784</v>
      </c>
      <c r="W99" s="8">
        <v>57</v>
      </c>
      <c r="X99" s="8">
        <v>9</v>
      </c>
      <c r="Y99" s="105">
        <v>0.15789473684210525</v>
      </c>
      <c r="Z99" s="8">
        <v>279</v>
      </c>
      <c r="AA99" s="8">
        <v>51</v>
      </c>
      <c r="AB99" s="105">
        <v>0.18279569892473119</v>
      </c>
      <c r="AC99" s="8">
        <v>8721</v>
      </c>
      <c r="AD99" s="8">
        <v>1121</v>
      </c>
      <c r="AE99" s="105">
        <v>0.12854030501089325</v>
      </c>
      <c r="AF99" s="8">
        <v>60</v>
      </c>
      <c r="AG99" s="8">
        <v>2</v>
      </c>
      <c r="AH99" s="105">
        <v>3.3333333333333333E-2</v>
      </c>
      <c r="AI99" s="8">
        <v>1958</v>
      </c>
      <c r="AJ99" s="8">
        <v>23</v>
      </c>
      <c r="AK99" s="105">
        <v>1.1746680286006129E-2</v>
      </c>
      <c r="AL99" s="8">
        <v>0</v>
      </c>
      <c r="AM99" s="8">
        <v>17</v>
      </c>
      <c r="AN99" s="105" t="s">
        <v>733</v>
      </c>
      <c r="AO99" s="8">
        <v>111</v>
      </c>
      <c r="AP99" s="8">
        <v>16</v>
      </c>
      <c r="AQ99" s="105">
        <v>0.14414414414414414</v>
      </c>
      <c r="AR99" s="8">
        <v>0</v>
      </c>
      <c r="AS99" s="8">
        <v>1</v>
      </c>
      <c r="AT99" s="105" t="s">
        <v>733</v>
      </c>
      <c r="AU99" s="8">
        <v>0</v>
      </c>
      <c r="AV99" s="8">
        <v>0</v>
      </c>
      <c r="AW99" s="105" t="s">
        <v>733</v>
      </c>
      <c r="AX99" s="8">
        <v>17</v>
      </c>
      <c r="AY99" s="8">
        <v>1</v>
      </c>
      <c r="AZ99" s="105">
        <v>5.8823529411764705E-2</v>
      </c>
      <c r="BA99" s="8">
        <v>248</v>
      </c>
      <c r="BB99" s="8">
        <v>1</v>
      </c>
      <c r="BC99" s="105">
        <v>4.0322580645161289E-3</v>
      </c>
      <c r="BD99" s="8">
        <v>675</v>
      </c>
      <c r="BE99" s="8">
        <v>120</v>
      </c>
      <c r="BF99" s="105">
        <v>0.17777777777777778</v>
      </c>
      <c r="BG99" s="8">
        <v>27</v>
      </c>
      <c r="BH99" s="8">
        <v>0</v>
      </c>
      <c r="BI99" s="105">
        <v>0</v>
      </c>
      <c r="BJ99" s="25">
        <v>18</v>
      </c>
      <c r="BK99" s="25">
        <v>0</v>
      </c>
      <c r="BL99" s="105">
        <f t="shared" si="3"/>
        <v>0</v>
      </c>
      <c r="BM99" s="25">
        <v>14</v>
      </c>
      <c r="BN99" s="25">
        <v>0</v>
      </c>
      <c r="BO99" s="105">
        <f t="shared" si="2"/>
        <v>0</v>
      </c>
    </row>
    <row r="100" spans="1:67" s="1" customFormat="1" ht="15" customHeight="1" x14ac:dyDescent="0.55000000000000004">
      <c r="A100" s="16">
        <v>68</v>
      </c>
      <c r="B100" s="17" t="s">
        <v>122</v>
      </c>
      <c r="C100" s="18">
        <v>9225</v>
      </c>
      <c r="D100" s="17" t="s">
        <v>124</v>
      </c>
      <c r="E100" s="8">
        <v>3846</v>
      </c>
      <c r="F100" s="8">
        <v>1015</v>
      </c>
      <c r="G100" s="105">
        <v>0.26391055642225691</v>
      </c>
      <c r="H100" s="8">
        <v>285</v>
      </c>
      <c r="I100" s="8">
        <v>43</v>
      </c>
      <c r="J100" s="105">
        <v>0.15087719298245614</v>
      </c>
      <c r="K100" s="8">
        <v>4131</v>
      </c>
      <c r="L100" s="8">
        <v>1058</v>
      </c>
      <c r="M100" s="105">
        <v>0.25611232147179858</v>
      </c>
      <c r="N100" s="8">
        <v>8339</v>
      </c>
      <c r="O100" s="8">
        <v>1630</v>
      </c>
      <c r="P100" s="105">
        <v>0.19546708238397889</v>
      </c>
      <c r="Q100" s="8">
        <v>12470</v>
      </c>
      <c r="R100" s="8">
        <v>2688</v>
      </c>
      <c r="S100" s="105">
        <v>0.21555733761026463</v>
      </c>
      <c r="T100" s="8">
        <v>308</v>
      </c>
      <c r="U100" s="8">
        <v>55</v>
      </c>
      <c r="V100" s="105">
        <v>0.17857142857142858</v>
      </c>
      <c r="W100" s="8">
        <v>31</v>
      </c>
      <c r="X100" s="8">
        <v>17</v>
      </c>
      <c r="Y100" s="105">
        <v>0.54838709677419351</v>
      </c>
      <c r="Z100" s="8">
        <v>314</v>
      </c>
      <c r="AA100" s="8">
        <v>97</v>
      </c>
      <c r="AB100" s="105">
        <v>0.30891719745222929</v>
      </c>
      <c r="AC100" s="8">
        <v>3298</v>
      </c>
      <c r="AD100" s="8">
        <v>1210</v>
      </c>
      <c r="AE100" s="105">
        <v>0.36688902365069737</v>
      </c>
      <c r="AF100" s="8">
        <v>60</v>
      </c>
      <c r="AG100" s="8">
        <v>0</v>
      </c>
      <c r="AH100" s="105">
        <v>0</v>
      </c>
      <c r="AI100" s="8">
        <v>2629</v>
      </c>
      <c r="AJ100" s="8">
        <v>126</v>
      </c>
      <c r="AK100" s="105">
        <v>4.7926968429060482E-2</v>
      </c>
      <c r="AL100" s="8">
        <v>0</v>
      </c>
      <c r="AM100" s="8">
        <v>6</v>
      </c>
      <c r="AN100" s="105" t="s">
        <v>733</v>
      </c>
      <c r="AO100" s="8">
        <v>119</v>
      </c>
      <c r="AP100" s="8">
        <v>32</v>
      </c>
      <c r="AQ100" s="105">
        <v>0.26890756302521007</v>
      </c>
      <c r="AR100" s="8">
        <v>0</v>
      </c>
      <c r="AS100" s="8">
        <v>2</v>
      </c>
      <c r="AT100" s="105" t="s">
        <v>733</v>
      </c>
      <c r="AU100" s="8">
        <v>0</v>
      </c>
      <c r="AV100" s="8">
        <v>1</v>
      </c>
      <c r="AW100" s="105" t="s">
        <v>733</v>
      </c>
      <c r="AX100" s="8">
        <v>27</v>
      </c>
      <c r="AY100" s="8">
        <v>2</v>
      </c>
      <c r="AZ100" s="105">
        <v>7.407407407407407E-2</v>
      </c>
      <c r="BA100" s="8">
        <v>568</v>
      </c>
      <c r="BB100" s="8">
        <v>4</v>
      </c>
      <c r="BC100" s="105">
        <v>7.0422535211267607E-3</v>
      </c>
      <c r="BD100" s="8">
        <v>985</v>
      </c>
      <c r="BE100" s="8">
        <v>73</v>
      </c>
      <c r="BF100" s="105">
        <v>7.4111675126903559E-2</v>
      </c>
      <c r="BG100" s="8">
        <v>0</v>
      </c>
      <c r="BH100" s="8">
        <v>0</v>
      </c>
      <c r="BI100" s="105" t="s">
        <v>733</v>
      </c>
      <c r="BJ100" s="25">
        <v>34</v>
      </c>
      <c r="BK100" s="25">
        <v>0</v>
      </c>
      <c r="BL100" s="105">
        <f t="shared" si="3"/>
        <v>0</v>
      </c>
      <c r="BM100" s="25">
        <v>16</v>
      </c>
      <c r="BN100" s="25">
        <v>0</v>
      </c>
      <c r="BO100" s="105">
        <f t="shared" si="2"/>
        <v>0</v>
      </c>
    </row>
    <row r="101" spans="1:67" s="1" customFormat="1" ht="15" customHeight="1" x14ac:dyDescent="0.55000000000000004">
      <c r="A101" s="16">
        <v>68</v>
      </c>
      <c r="B101" s="17" t="s">
        <v>122</v>
      </c>
      <c r="C101" s="18">
        <v>9309</v>
      </c>
      <c r="D101" s="17" t="s">
        <v>125</v>
      </c>
      <c r="E101" s="8">
        <v>5506</v>
      </c>
      <c r="F101" s="8">
        <v>1525</v>
      </c>
      <c r="G101" s="105">
        <v>0.27697057755176169</v>
      </c>
      <c r="H101" s="8">
        <v>285</v>
      </c>
      <c r="I101" s="8">
        <v>39</v>
      </c>
      <c r="J101" s="105">
        <v>0.1368421052631579</v>
      </c>
      <c r="K101" s="8">
        <v>5791</v>
      </c>
      <c r="L101" s="8">
        <v>1564</v>
      </c>
      <c r="M101" s="105">
        <v>0.2700742531514419</v>
      </c>
      <c r="N101" s="8">
        <v>14754</v>
      </c>
      <c r="O101" s="8">
        <v>2734</v>
      </c>
      <c r="P101" s="105">
        <v>0.18530567981564322</v>
      </c>
      <c r="Q101" s="8">
        <v>20545</v>
      </c>
      <c r="R101" s="8">
        <v>4298</v>
      </c>
      <c r="S101" s="105">
        <v>0.2091993185689949</v>
      </c>
      <c r="T101" s="8">
        <v>606</v>
      </c>
      <c r="U101" s="8">
        <v>126</v>
      </c>
      <c r="V101" s="105">
        <v>0.20792079207920791</v>
      </c>
      <c r="W101" s="8">
        <v>118</v>
      </c>
      <c r="X101" s="8">
        <v>31</v>
      </c>
      <c r="Y101" s="105">
        <v>0.26271186440677968</v>
      </c>
      <c r="Z101" s="8">
        <v>450</v>
      </c>
      <c r="AA101" s="8">
        <v>154</v>
      </c>
      <c r="AB101" s="105">
        <v>0.34222222222222221</v>
      </c>
      <c r="AC101" s="8">
        <v>6090</v>
      </c>
      <c r="AD101" s="8">
        <v>1846</v>
      </c>
      <c r="AE101" s="105">
        <v>0.30311986863710999</v>
      </c>
      <c r="AF101" s="8">
        <v>49</v>
      </c>
      <c r="AG101" s="8">
        <v>1</v>
      </c>
      <c r="AH101" s="105">
        <v>2.0408163265306121E-2</v>
      </c>
      <c r="AI101" s="8">
        <v>4506</v>
      </c>
      <c r="AJ101" s="8">
        <v>379</v>
      </c>
      <c r="AK101" s="105">
        <v>8.411007545494896E-2</v>
      </c>
      <c r="AL101" s="8">
        <v>0</v>
      </c>
      <c r="AM101" s="8">
        <v>7</v>
      </c>
      <c r="AN101" s="105" t="s">
        <v>733</v>
      </c>
      <c r="AO101" s="8">
        <v>153</v>
      </c>
      <c r="AP101" s="8">
        <v>55</v>
      </c>
      <c r="AQ101" s="105">
        <v>0.35947712418300654</v>
      </c>
      <c r="AR101" s="8">
        <v>0</v>
      </c>
      <c r="AS101" s="8">
        <v>6</v>
      </c>
      <c r="AT101" s="105" t="s">
        <v>733</v>
      </c>
      <c r="AU101" s="8">
        <v>0</v>
      </c>
      <c r="AV101" s="8">
        <v>0</v>
      </c>
      <c r="AW101" s="105" t="s">
        <v>733</v>
      </c>
      <c r="AX101" s="8">
        <v>18</v>
      </c>
      <c r="AY101" s="8">
        <v>0</v>
      </c>
      <c r="AZ101" s="105">
        <v>0</v>
      </c>
      <c r="BA101" s="8">
        <v>1000</v>
      </c>
      <c r="BB101" s="8">
        <v>63</v>
      </c>
      <c r="BC101" s="105">
        <v>6.3E-2</v>
      </c>
      <c r="BD101" s="8">
        <v>1764</v>
      </c>
      <c r="BE101" s="8">
        <v>64</v>
      </c>
      <c r="BF101" s="105">
        <v>3.6281179138321996E-2</v>
      </c>
      <c r="BG101" s="8">
        <v>0</v>
      </c>
      <c r="BH101" s="8">
        <v>0</v>
      </c>
      <c r="BI101" s="105" t="s">
        <v>733</v>
      </c>
      <c r="BJ101" s="25">
        <v>45</v>
      </c>
      <c r="BK101" s="25">
        <v>0</v>
      </c>
      <c r="BL101" s="105">
        <f t="shared" si="3"/>
        <v>0</v>
      </c>
      <c r="BM101" s="25">
        <v>17</v>
      </c>
      <c r="BN101" s="25">
        <v>0</v>
      </c>
      <c r="BO101" s="105">
        <f t="shared" si="2"/>
        <v>0</v>
      </c>
    </row>
    <row r="102" spans="1:67" s="1" customFormat="1" ht="15" customHeight="1" x14ac:dyDescent="0.55000000000000004">
      <c r="A102" s="16">
        <v>68</v>
      </c>
      <c r="B102" s="17" t="s">
        <v>122</v>
      </c>
      <c r="C102" s="18">
        <v>9540</v>
      </c>
      <c r="D102" s="17" t="s">
        <v>126</v>
      </c>
      <c r="E102" s="8">
        <v>8947</v>
      </c>
      <c r="F102" s="8">
        <v>249</v>
      </c>
      <c r="G102" s="105">
        <v>2.7830557728847658E-2</v>
      </c>
      <c r="H102" s="8">
        <v>676</v>
      </c>
      <c r="I102" s="8">
        <v>14</v>
      </c>
      <c r="J102" s="105">
        <v>2.0710059171597635E-2</v>
      </c>
      <c r="K102" s="8">
        <v>9623</v>
      </c>
      <c r="L102" s="8">
        <v>263</v>
      </c>
      <c r="M102" s="105">
        <v>2.7330354359347397E-2</v>
      </c>
      <c r="N102" s="8">
        <v>12157</v>
      </c>
      <c r="O102" s="8">
        <v>235</v>
      </c>
      <c r="P102" s="105">
        <v>1.9330426914534835E-2</v>
      </c>
      <c r="Q102" s="8">
        <v>21780</v>
      </c>
      <c r="R102" s="8">
        <v>498</v>
      </c>
      <c r="S102" s="105">
        <v>2.2865013774104683E-2</v>
      </c>
      <c r="T102" s="8">
        <v>42</v>
      </c>
      <c r="U102" s="8">
        <v>11</v>
      </c>
      <c r="V102" s="105">
        <v>0.26190476190476192</v>
      </c>
      <c r="W102" s="8">
        <v>6</v>
      </c>
      <c r="X102" s="8">
        <v>4</v>
      </c>
      <c r="Y102" s="105">
        <v>0.66666666666666663</v>
      </c>
      <c r="Z102" s="8">
        <v>103</v>
      </c>
      <c r="AA102" s="8">
        <v>0</v>
      </c>
      <c r="AB102" s="105">
        <v>0</v>
      </c>
      <c r="AC102" s="8">
        <v>6743</v>
      </c>
      <c r="AD102" s="8">
        <v>147</v>
      </c>
      <c r="AE102" s="105">
        <v>2.1800385585051166E-2</v>
      </c>
      <c r="AF102" s="8">
        <v>13</v>
      </c>
      <c r="AG102" s="8">
        <v>0</v>
      </c>
      <c r="AH102" s="105">
        <v>0</v>
      </c>
      <c r="AI102" s="8">
        <v>3983</v>
      </c>
      <c r="AJ102" s="8">
        <v>32</v>
      </c>
      <c r="AK102" s="105">
        <v>8.0341451167461712E-3</v>
      </c>
      <c r="AL102" s="8">
        <v>0</v>
      </c>
      <c r="AM102" s="8">
        <v>2</v>
      </c>
      <c r="AN102" s="105" t="s">
        <v>733</v>
      </c>
      <c r="AO102" s="8">
        <v>350</v>
      </c>
      <c r="AP102" s="8">
        <v>11</v>
      </c>
      <c r="AQ102" s="105">
        <v>3.1428571428571431E-2</v>
      </c>
      <c r="AR102" s="8">
        <v>0</v>
      </c>
      <c r="AS102" s="8">
        <v>0</v>
      </c>
      <c r="AT102" s="105" t="s">
        <v>733</v>
      </c>
      <c r="AU102" s="8">
        <v>0</v>
      </c>
      <c r="AV102" s="8">
        <v>0</v>
      </c>
      <c r="AW102" s="105" t="s">
        <v>733</v>
      </c>
      <c r="AX102" s="8">
        <v>32</v>
      </c>
      <c r="AY102" s="8">
        <v>0</v>
      </c>
      <c r="AZ102" s="105">
        <v>0</v>
      </c>
      <c r="BA102" s="8">
        <v>385</v>
      </c>
      <c r="BB102" s="8">
        <v>0</v>
      </c>
      <c r="BC102" s="105">
        <v>0</v>
      </c>
      <c r="BD102" s="8">
        <v>500</v>
      </c>
      <c r="BE102" s="8">
        <v>27</v>
      </c>
      <c r="BF102" s="105">
        <v>5.3999999999999999E-2</v>
      </c>
      <c r="BG102" s="8">
        <v>0</v>
      </c>
      <c r="BH102" s="8">
        <v>0</v>
      </c>
      <c r="BI102" s="105" t="s">
        <v>733</v>
      </c>
      <c r="BJ102" s="25">
        <v>13</v>
      </c>
      <c r="BK102" s="25">
        <v>0</v>
      </c>
      <c r="BL102" s="105">
        <f t="shared" si="3"/>
        <v>0</v>
      </c>
      <c r="BM102" s="25">
        <v>9</v>
      </c>
      <c r="BN102" s="25">
        <v>0</v>
      </c>
      <c r="BO102" s="105">
        <f t="shared" si="2"/>
        <v>0</v>
      </c>
    </row>
    <row r="103" spans="1:67" s="1" customFormat="1" ht="15" customHeight="1" x14ac:dyDescent="0.55000000000000004">
      <c r="A103" s="16">
        <v>68</v>
      </c>
      <c r="B103" s="17" t="s">
        <v>122</v>
      </c>
      <c r="C103" s="18">
        <v>9541</v>
      </c>
      <c r="D103" s="17" t="s">
        <v>127</v>
      </c>
      <c r="E103" s="8">
        <v>2034</v>
      </c>
      <c r="F103" s="8">
        <v>742</v>
      </c>
      <c r="G103" s="105">
        <v>0.36479842674532942</v>
      </c>
      <c r="H103" s="8">
        <v>230</v>
      </c>
      <c r="I103" s="8">
        <v>30</v>
      </c>
      <c r="J103" s="105">
        <v>0.13043478260869565</v>
      </c>
      <c r="K103" s="8">
        <v>2264</v>
      </c>
      <c r="L103" s="8">
        <v>772</v>
      </c>
      <c r="M103" s="105">
        <v>0.3409893992932862</v>
      </c>
      <c r="N103" s="8">
        <v>7143</v>
      </c>
      <c r="O103" s="8">
        <v>1350</v>
      </c>
      <c r="P103" s="105">
        <v>0.18899622007559849</v>
      </c>
      <c r="Q103" s="8">
        <v>9407</v>
      </c>
      <c r="R103" s="8">
        <v>2122</v>
      </c>
      <c r="S103" s="105">
        <v>0.22557669820346551</v>
      </c>
      <c r="T103" s="8">
        <v>236</v>
      </c>
      <c r="U103" s="8">
        <v>43</v>
      </c>
      <c r="V103" s="105">
        <v>0.18220338983050846</v>
      </c>
      <c r="W103" s="8">
        <v>0</v>
      </c>
      <c r="X103" s="8">
        <v>33</v>
      </c>
      <c r="Y103" s="105" t="s">
        <v>733</v>
      </c>
      <c r="Z103" s="8">
        <v>330</v>
      </c>
      <c r="AA103" s="8">
        <v>57</v>
      </c>
      <c r="AB103" s="105">
        <v>0.17272727272727273</v>
      </c>
      <c r="AC103" s="8">
        <v>2401</v>
      </c>
      <c r="AD103" s="8">
        <v>730</v>
      </c>
      <c r="AE103" s="105">
        <v>0.30403998334027488</v>
      </c>
      <c r="AF103" s="8">
        <v>3</v>
      </c>
      <c r="AG103" s="8">
        <v>1</v>
      </c>
      <c r="AH103" s="105">
        <v>0.33333333333333331</v>
      </c>
      <c r="AI103" s="8">
        <v>3034</v>
      </c>
      <c r="AJ103" s="8">
        <v>125</v>
      </c>
      <c r="AK103" s="105">
        <v>4.1199736321687538E-2</v>
      </c>
      <c r="AL103" s="8">
        <v>0</v>
      </c>
      <c r="AM103" s="8">
        <v>2</v>
      </c>
      <c r="AN103" s="105" t="s">
        <v>733</v>
      </c>
      <c r="AO103" s="8">
        <v>119</v>
      </c>
      <c r="AP103" s="8">
        <v>32</v>
      </c>
      <c r="AQ103" s="105">
        <v>0.26890756302521007</v>
      </c>
      <c r="AR103" s="8">
        <v>0</v>
      </c>
      <c r="AS103" s="8">
        <v>1</v>
      </c>
      <c r="AT103" s="105" t="s">
        <v>733</v>
      </c>
      <c r="AU103" s="8">
        <v>0</v>
      </c>
      <c r="AV103" s="8">
        <v>0</v>
      </c>
      <c r="AW103" s="105" t="s">
        <v>733</v>
      </c>
      <c r="AX103" s="8">
        <v>0</v>
      </c>
      <c r="AY103" s="8">
        <v>0</v>
      </c>
      <c r="AZ103" s="105" t="s">
        <v>733</v>
      </c>
      <c r="BA103" s="8">
        <v>620</v>
      </c>
      <c r="BB103" s="8">
        <v>6</v>
      </c>
      <c r="BC103" s="105">
        <v>9.6774193548387101E-3</v>
      </c>
      <c r="BD103" s="8">
        <v>400</v>
      </c>
      <c r="BE103" s="8">
        <v>320</v>
      </c>
      <c r="BF103" s="105">
        <v>0.8</v>
      </c>
      <c r="BG103" s="8">
        <v>0</v>
      </c>
      <c r="BH103" s="8">
        <v>0</v>
      </c>
      <c r="BI103" s="105" t="s">
        <v>733</v>
      </c>
      <c r="BJ103" s="25">
        <v>13</v>
      </c>
      <c r="BK103" s="25">
        <v>0</v>
      </c>
      <c r="BL103" s="105">
        <f t="shared" si="3"/>
        <v>0</v>
      </c>
      <c r="BM103" s="25">
        <v>9</v>
      </c>
      <c r="BN103" s="25">
        <v>0</v>
      </c>
      <c r="BO103" s="105">
        <f t="shared" si="2"/>
        <v>0</v>
      </c>
    </row>
    <row r="104" spans="1:67" s="1" customFormat="1" ht="15" customHeight="1" x14ac:dyDescent="0.55000000000000004">
      <c r="A104" s="16">
        <v>68</v>
      </c>
      <c r="B104" s="17" t="s">
        <v>122</v>
      </c>
      <c r="C104" s="18">
        <v>9545</v>
      </c>
      <c r="D104" s="17" t="s">
        <v>128</v>
      </c>
      <c r="E104" s="8">
        <v>2006</v>
      </c>
      <c r="F104" s="8">
        <v>662</v>
      </c>
      <c r="G104" s="105">
        <v>0.33000997008973082</v>
      </c>
      <c r="H104" s="8">
        <v>300</v>
      </c>
      <c r="I104" s="8">
        <v>47</v>
      </c>
      <c r="J104" s="105">
        <v>0.15666666666666668</v>
      </c>
      <c r="K104" s="8">
        <v>2306</v>
      </c>
      <c r="L104" s="8">
        <v>709</v>
      </c>
      <c r="M104" s="105">
        <v>0.30745880312228968</v>
      </c>
      <c r="N104" s="8">
        <v>4042</v>
      </c>
      <c r="O104" s="8">
        <v>445</v>
      </c>
      <c r="P104" s="105">
        <v>0.11009401286491836</v>
      </c>
      <c r="Q104" s="8">
        <v>6348</v>
      </c>
      <c r="R104" s="8">
        <v>1154</v>
      </c>
      <c r="S104" s="105">
        <v>0.18178954001260239</v>
      </c>
      <c r="T104" s="8">
        <v>64</v>
      </c>
      <c r="U104" s="8">
        <v>41</v>
      </c>
      <c r="V104" s="105">
        <v>0.640625</v>
      </c>
      <c r="W104" s="8">
        <v>54</v>
      </c>
      <c r="X104" s="8">
        <v>16</v>
      </c>
      <c r="Y104" s="105">
        <v>0.29629629629629628</v>
      </c>
      <c r="Z104" s="8">
        <v>76</v>
      </c>
      <c r="AA104" s="8">
        <v>28</v>
      </c>
      <c r="AB104" s="105">
        <v>0.36842105263157893</v>
      </c>
      <c r="AC104" s="8">
        <v>1044</v>
      </c>
      <c r="AD104" s="8">
        <v>71</v>
      </c>
      <c r="AE104" s="105">
        <v>6.8007662835249047E-2</v>
      </c>
      <c r="AF104" s="8">
        <v>4</v>
      </c>
      <c r="AG104" s="8">
        <v>8</v>
      </c>
      <c r="AH104" s="105">
        <v>2</v>
      </c>
      <c r="AI104" s="8">
        <v>1820</v>
      </c>
      <c r="AJ104" s="8">
        <v>104</v>
      </c>
      <c r="AK104" s="105">
        <v>5.7142857142857141E-2</v>
      </c>
      <c r="AL104" s="8">
        <v>0</v>
      </c>
      <c r="AM104" s="8">
        <v>0</v>
      </c>
      <c r="AN104" s="105" t="s">
        <v>733</v>
      </c>
      <c r="AO104" s="8">
        <v>76</v>
      </c>
      <c r="AP104" s="8">
        <v>18</v>
      </c>
      <c r="AQ104" s="105">
        <v>0.23684210526315788</v>
      </c>
      <c r="AR104" s="8">
        <v>0</v>
      </c>
      <c r="AS104" s="8">
        <v>1</v>
      </c>
      <c r="AT104" s="105" t="s">
        <v>733</v>
      </c>
      <c r="AU104" s="8">
        <v>0</v>
      </c>
      <c r="AV104" s="8">
        <v>0</v>
      </c>
      <c r="AW104" s="105" t="s">
        <v>733</v>
      </c>
      <c r="AX104" s="8">
        <v>0</v>
      </c>
      <c r="AY104" s="8">
        <v>0</v>
      </c>
      <c r="AZ104" s="105" t="s">
        <v>733</v>
      </c>
      <c r="BA104" s="8">
        <v>560</v>
      </c>
      <c r="BB104" s="8">
        <v>1</v>
      </c>
      <c r="BC104" s="105">
        <v>1.7857142857142857E-3</v>
      </c>
      <c r="BD104" s="8">
        <v>344</v>
      </c>
      <c r="BE104" s="8">
        <v>100</v>
      </c>
      <c r="BF104" s="105">
        <v>0.29069767441860467</v>
      </c>
      <c r="BG104" s="8">
        <v>0</v>
      </c>
      <c r="BH104" s="8">
        <v>0</v>
      </c>
      <c r="BI104" s="105" t="s">
        <v>733</v>
      </c>
      <c r="BJ104" s="25">
        <v>0</v>
      </c>
      <c r="BK104" s="25">
        <v>0</v>
      </c>
      <c r="BL104" s="105" t="str">
        <f t="shared" si="3"/>
        <v/>
      </c>
      <c r="BM104" s="25">
        <v>0</v>
      </c>
      <c r="BN104" s="25">
        <v>0</v>
      </c>
      <c r="BO104" s="105" t="str">
        <f t="shared" si="2"/>
        <v/>
      </c>
    </row>
    <row r="105" spans="1:67" s="1" customFormat="1" ht="15" customHeight="1" x14ac:dyDescent="0.55000000000000004">
      <c r="A105" s="16">
        <v>68</v>
      </c>
      <c r="B105" s="17" t="s">
        <v>122</v>
      </c>
      <c r="C105" s="18">
        <v>9546</v>
      </c>
      <c r="D105" s="17" t="s">
        <v>129</v>
      </c>
      <c r="E105" s="8">
        <v>1828</v>
      </c>
      <c r="F105" s="8">
        <v>618</v>
      </c>
      <c r="G105" s="105">
        <v>0.33807439824945296</v>
      </c>
      <c r="H105" s="8">
        <v>285</v>
      </c>
      <c r="I105" s="8">
        <v>27</v>
      </c>
      <c r="J105" s="105">
        <v>9.4736842105263161E-2</v>
      </c>
      <c r="K105" s="8">
        <v>2113</v>
      </c>
      <c r="L105" s="8">
        <v>645</v>
      </c>
      <c r="M105" s="105">
        <v>0.30525319451017513</v>
      </c>
      <c r="N105" s="8">
        <v>7790</v>
      </c>
      <c r="O105" s="8">
        <v>698</v>
      </c>
      <c r="P105" s="105">
        <v>8.9602053915275995E-2</v>
      </c>
      <c r="Q105" s="8">
        <v>9903</v>
      </c>
      <c r="R105" s="8">
        <v>1343</v>
      </c>
      <c r="S105" s="105">
        <v>0.13561547005957791</v>
      </c>
      <c r="T105" s="8">
        <v>257</v>
      </c>
      <c r="U105" s="8">
        <v>14</v>
      </c>
      <c r="V105" s="105">
        <v>5.4474708171206226E-2</v>
      </c>
      <c r="W105" s="8">
        <v>30</v>
      </c>
      <c r="X105" s="8">
        <v>22</v>
      </c>
      <c r="Y105" s="105">
        <v>0.73333333333333328</v>
      </c>
      <c r="Z105" s="8">
        <v>230</v>
      </c>
      <c r="AA105" s="8">
        <v>0</v>
      </c>
      <c r="AB105" s="105">
        <v>0</v>
      </c>
      <c r="AC105" s="8">
        <v>3800</v>
      </c>
      <c r="AD105" s="8">
        <v>433</v>
      </c>
      <c r="AE105" s="105">
        <v>0.11394736842105263</v>
      </c>
      <c r="AF105" s="8">
        <v>3</v>
      </c>
      <c r="AG105" s="8">
        <v>0</v>
      </c>
      <c r="AH105" s="105">
        <v>0</v>
      </c>
      <c r="AI105" s="8">
        <v>2326</v>
      </c>
      <c r="AJ105" s="8">
        <v>87</v>
      </c>
      <c r="AK105" s="105">
        <v>3.7403267411865865E-2</v>
      </c>
      <c r="AL105" s="8">
        <v>0</v>
      </c>
      <c r="AM105" s="8">
        <v>1</v>
      </c>
      <c r="AN105" s="105" t="s">
        <v>733</v>
      </c>
      <c r="AO105" s="8">
        <v>111</v>
      </c>
      <c r="AP105" s="8">
        <v>25</v>
      </c>
      <c r="AQ105" s="105">
        <v>0.22522522522522523</v>
      </c>
      <c r="AR105" s="8">
        <v>0</v>
      </c>
      <c r="AS105" s="8">
        <v>0</v>
      </c>
      <c r="AT105" s="105" t="s">
        <v>733</v>
      </c>
      <c r="AU105" s="8">
        <v>0</v>
      </c>
      <c r="AV105" s="8">
        <v>1</v>
      </c>
      <c r="AW105" s="105" t="s">
        <v>733</v>
      </c>
      <c r="AX105" s="8">
        <v>0</v>
      </c>
      <c r="AY105" s="8">
        <v>1</v>
      </c>
      <c r="AZ105" s="105" t="s">
        <v>733</v>
      </c>
      <c r="BA105" s="8">
        <v>291</v>
      </c>
      <c r="BB105" s="8">
        <v>4</v>
      </c>
      <c r="BC105" s="105">
        <v>1.3745704467353952E-2</v>
      </c>
      <c r="BD105" s="8">
        <v>742</v>
      </c>
      <c r="BE105" s="8">
        <v>106</v>
      </c>
      <c r="BF105" s="105">
        <v>0.14285714285714285</v>
      </c>
      <c r="BG105" s="8">
        <v>0</v>
      </c>
      <c r="BH105" s="8">
        <v>0</v>
      </c>
      <c r="BI105" s="105" t="s">
        <v>733</v>
      </c>
      <c r="BJ105" s="25">
        <v>13</v>
      </c>
      <c r="BK105" s="25">
        <v>0</v>
      </c>
      <c r="BL105" s="105">
        <f t="shared" si="3"/>
        <v>0</v>
      </c>
      <c r="BM105" s="25">
        <v>13</v>
      </c>
      <c r="BN105" s="25">
        <v>0</v>
      </c>
      <c r="BO105" s="105">
        <f t="shared" si="2"/>
        <v>0</v>
      </c>
    </row>
    <row r="106" spans="1:67" s="1" customFormat="1" ht="15" customHeight="1" x14ac:dyDescent="0.55000000000000004">
      <c r="A106" s="16">
        <v>70</v>
      </c>
      <c r="B106" s="17" t="s">
        <v>130</v>
      </c>
      <c r="C106" s="18">
        <v>9542</v>
      </c>
      <c r="D106" s="17" t="s">
        <v>131</v>
      </c>
      <c r="E106" s="8">
        <v>18359</v>
      </c>
      <c r="F106" s="8">
        <v>1242</v>
      </c>
      <c r="G106" s="105">
        <v>6.765074350454818E-2</v>
      </c>
      <c r="H106" s="8">
        <v>592</v>
      </c>
      <c r="I106" s="8">
        <v>26</v>
      </c>
      <c r="J106" s="105">
        <v>4.3918918918918921E-2</v>
      </c>
      <c r="K106" s="8">
        <v>18951</v>
      </c>
      <c r="L106" s="8">
        <v>1268</v>
      </c>
      <c r="M106" s="105">
        <v>6.6909397920954045E-2</v>
      </c>
      <c r="N106" s="8">
        <v>16430</v>
      </c>
      <c r="O106" s="8">
        <v>338</v>
      </c>
      <c r="P106" s="105">
        <v>2.057212416311625E-2</v>
      </c>
      <c r="Q106" s="8">
        <v>35381</v>
      </c>
      <c r="R106" s="8">
        <v>1606</v>
      </c>
      <c r="S106" s="105">
        <v>4.5391594358554027E-2</v>
      </c>
      <c r="T106" s="8">
        <v>285</v>
      </c>
      <c r="U106" s="8">
        <v>19</v>
      </c>
      <c r="V106" s="105">
        <v>6.6666666666666666E-2</v>
      </c>
      <c r="W106" s="8">
        <v>2100</v>
      </c>
      <c r="X106" s="8">
        <v>110</v>
      </c>
      <c r="Y106" s="105">
        <v>5.2380952380952382E-2</v>
      </c>
      <c r="Z106" s="8">
        <v>120</v>
      </c>
      <c r="AA106" s="8">
        <v>0</v>
      </c>
      <c r="AB106" s="105">
        <v>0</v>
      </c>
      <c r="AC106" s="8">
        <v>9464</v>
      </c>
      <c r="AD106" s="8">
        <v>106</v>
      </c>
      <c r="AE106" s="105">
        <v>1.1200338123415046E-2</v>
      </c>
      <c r="AF106" s="8">
        <v>15</v>
      </c>
      <c r="AG106" s="8">
        <v>1</v>
      </c>
      <c r="AH106" s="105">
        <v>6.6666666666666666E-2</v>
      </c>
      <c r="AI106" s="8">
        <v>2200</v>
      </c>
      <c r="AJ106" s="8">
        <v>44</v>
      </c>
      <c r="AK106" s="105">
        <v>0.02</v>
      </c>
      <c r="AL106" s="8">
        <v>0</v>
      </c>
      <c r="AM106" s="8">
        <v>4</v>
      </c>
      <c r="AN106" s="105" t="s">
        <v>733</v>
      </c>
      <c r="AO106" s="8">
        <v>1669</v>
      </c>
      <c r="AP106" s="8">
        <v>34</v>
      </c>
      <c r="AQ106" s="105">
        <v>2.037147992810066E-2</v>
      </c>
      <c r="AR106" s="8">
        <v>0</v>
      </c>
      <c r="AS106" s="8">
        <v>2</v>
      </c>
      <c r="AT106" s="105" t="s">
        <v>733</v>
      </c>
      <c r="AU106" s="8">
        <v>0</v>
      </c>
      <c r="AV106" s="8">
        <v>0</v>
      </c>
      <c r="AW106" s="105" t="s">
        <v>733</v>
      </c>
      <c r="AX106" s="8">
        <v>148</v>
      </c>
      <c r="AY106" s="8">
        <v>0</v>
      </c>
      <c r="AZ106" s="105">
        <v>0</v>
      </c>
      <c r="BA106" s="8">
        <v>27</v>
      </c>
      <c r="BB106" s="8">
        <v>0</v>
      </c>
      <c r="BC106" s="105">
        <v>0</v>
      </c>
      <c r="BD106" s="8">
        <v>402</v>
      </c>
      <c r="BE106" s="8">
        <v>17</v>
      </c>
      <c r="BF106" s="105">
        <v>4.228855721393035E-2</v>
      </c>
      <c r="BG106" s="8">
        <v>0</v>
      </c>
      <c r="BH106" s="8">
        <v>0</v>
      </c>
      <c r="BI106" s="105" t="s">
        <v>733</v>
      </c>
      <c r="BJ106" s="25">
        <v>61</v>
      </c>
      <c r="BK106" s="25">
        <v>0</v>
      </c>
      <c r="BL106" s="105">
        <f t="shared" si="3"/>
        <v>0</v>
      </c>
      <c r="BM106" s="25">
        <v>33</v>
      </c>
      <c r="BN106" s="25">
        <v>0</v>
      </c>
      <c r="BO106" s="105">
        <f t="shared" si="2"/>
        <v>0</v>
      </c>
    </row>
    <row r="107" spans="1:67" s="1" customFormat="1" ht="15" customHeight="1" x14ac:dyDescent="0.55000000000000004">
      <c r="A107" s="16">
        <v>73</v>
      </c>
      <c r="B107" s="17" t="s">
        <v>132</v>
      </c>
      <c r="C107" s="18">
        <v>9123</v>
      </c>
      <c r="D107" s="17" t="s">
        <v>133</v>
      </c>
      <c r="E107" s="8">
        <v>15702</v>
      </c>
      <c r="F107" s="8">
        <v>1153</v>
      </c>
      <c r="G107" s="105">
        <v>7.3430136288370904E-2</v>
      </c>
      <c r="H107" s="8">
        <v>1300</v>
      </c>
      <c r="I107" s="8">
        <v>25</v>
      </c>
      <c r="J107" s="105">
        <v>1.9230769230769232E-2</v>
      </c>
      <c r="K107" s="8">
        <v>17002</v>
      </c>
      <c r="L107" s="8">
        <v>1178</v>
      </c>
      <c r="M107" s="105">
        <v>6.9285966356899195E-2</v>
      </c>
      <c r="N107" s="8">
        <v>22962</v>
      </c>
      <c r="O107" s="8">
        <v>1689</v>
      </c>
      <c r="P107" s="105">
        <v>7.355631042592109E-2</v>
      </c>
      <c r="Q107" s="8">
        <v>39964</v>
      </c>
      <c r="R107" s="8">
        <v>2867</v>
      </c>
      <c r="S107" s="105">
        <v>7.1739565609048137E-2</v>
      </c>
      <c r="T107" s="8">
        <v>678</v>
      </c>
      <c r="U107" s="8">
        <v>38</v>
      </c>
      <c r="V107" s="105">
        <v>5.6047197640117993E-2</v>
      </c>
      <c r="W107" s="8">
        <v>800</v>
      </c>
      <c r="X107" s="8">
        <v>97</v>
      </c>
      <c r="Y107" s="105">
        <v>0.12125</v>
      </c>
      <c r="Z107" s="8">
        <v>661</v>
      </c>
      <c r="AA107" s="8">
        <v>44</v>
      </c>
      <c r="AB107" s="105">
        <v>6.6565809379727683E-2</v>
      </c>
      <c r="AC107" s="8">
        <v>11526</v>
      </c>
      <c r="AD107" s="8">
        <v>1267</v>
      </c>
      <c r="AE107" s="105">
        <v>0.109925386083637</v>
      </c>
      <c r="AF107" s="8">
        <v>100</v>
      </c>
      <c r="AG107" s="8">
        <v>0</v>
      </c>
      <c r="AH107" s="105">
        <v>0</v>
      </c>
      <c r="AI107" s="8">
        <v>6316</v>
      </c>
      <c r="AJ107" s="8">
        <v>118</v>
      </c>
      <c r="AK107" s="105">
        <v>1.8682710576314123E-2</v>
      </c>
      <c r="AL107" s="8">
        <v>0</v>
      </c>
      <c r="AM107" s="8">
        <v>0</v>
      </c>
      <c r="AN107" s="105" t="s">
        <v>733</v>
      </c>
      <c r="AO107" s="8">
        <v>414</v>
      </c>
      <c r="AP107" s="8">
        <v>17</v>
      </c>
      <c r="AQ107" s="105">
        <v>4.1062801932367152E-2</v>
      </c>
      <c r="AR107" s="8">
        <v>0</v>
      </c>
      <c r="AS107" s="8">
        <v>4</v>
      </c>
      <c r="AT107" s="105" t="s">
        <v>733</v>
      </c>
      <c r="AU107" s="8">
        <v>0</v>
      </c>
      <c r="AV107" s="8">
        <v>2</v>
      </c>
      <c r="AW107" s="105" t="s">
        <v>733</v>
      </c>
      <c r="AX107" s="8">
        <v>54</v>
      </c>
      <c r="AY107" s="8">
        <v>1</v>
      </c>
      <c r="AZ107" s="105">
        <v>1.8518518518518517E-2</v>
      </c>
      <c r="BA107" s="8">
        <v>279</v>
      </c>
      <c r="BB107" s="8">
        <v>21</v>
      </c>
      <c r="BC107" s="105">
        <v>7.5268817204301078E-2</v>
      </c>
      <c r="BD107" s="8">
        <v>2101</v>
      </c>
      <c r="BE107" s="8">
        <v>76</v>
      </c>
      <c r="BF107" s="105">
        <v>3.6173250832936696E-2</v>
      </c>
      <c r="BG107" s="8">
        <v>33</v>
      </c>
      <c r="BH107" s="8">
        <v>0</v>
      </c>
      <c r="BI107" s="105">
        <v>0</v>
      </c>
      <c r="BJ107" s="25">
        <v>19</v>
      </c>
      <c r="BK107" s="25">
        <v>0</v>
      </c>
      <c r="BL107" s="105">
        <f t="shared" si="3"/>
        <v>0</v>
      </c>
      <c r="BM107" s="25">
        <v>10</v>
      </c>
      <c r="BN107" s="25">
        <v>0</v>
      </c>
      <c r="BO107" s="105">
        <f t="shared" si="2"/>
        <v>0</v>
      </c>
    </row>
    <row r="108" spans="1:67" s="1" customFormat="1" ht="15" customHeight="1" x14ac:dyDescent="0.55000000000000004">
      <c r="A108" s="16">
        <v>73</v>
      </c>
      <c r="B108" s="17" t="s">
        <v>132</v>
      </c>
      <c r="C108" s="18">
        <v>9226</v>
      </c>
      <c r="D108" s="17" t="s">
        <v>134</v>
      </c>
      <c r="E108" s="8">
        <v>16930</v>
      </c>
      <c r="F108" s="8">
        <v>3234</v>
      </c>
      <c r="G108" s="105">
        <v>0.19102185469580626</v>
      </c>
      <c r="H108" s="8">
        <v>1261</v>
      </c>
      <c r="I108" s="8">
        <v>116</v>
      </c>
      <c r="J108" s="105">
        <v>9.1990483743061069E-2</v>
      </c>
      <c r="K108" s="8">
        <v>18191</v>
      </c>
      <c r="L108" s="8">
        <v>3350</v>
      </c>
      <c r="M108" s="105">
        <v>0.18415700071463911</v>
      </c>
      <c r="N108" s="8">
        <v>28231</v>
      </c>
      <c r="O108" s="8">
        <v>2913</v>
      </c>
      <c r="P108" s="105">
        <v>0.10318444263398392</v>
      </c>
      <c r="Q108" s="8">
        <v>46422</v>
      </c>
      <c r="R108" s="8">
        <v>6263</v>
      </c>
      <c r="S108" s="105">
        <v>0.13491448020335187</v>
      </c>
      <c r="T108" s="8">
        <v>679</v>
      </c>
      <c r="U108" s="8">
        <v>96</v>
      </c>
      <c r="V108" s="105">
        <v>0.14138438880706922</v>
      </c>
      <c r="W108" s="8">
        <v>600</v>
      </c>
      <c r="X108" s="8">
        <v>113</v>
      </c>
      <c r="Y108" s="105">
        <v>0.18833333333333332</v>
      </c>
      <c r="Z108" s="8">
        <v>681</v>
      </c>
      <c r="AA108" s="8">
        <v>104</v>
      </c>
      <c r="AB108" s="105">
        <v>0.1527165932452276</v>
      </c>
      <c r="AC108" s="8">
        <v>11627</v>
      </c>
      <c r="AD108" s="8">
        <v>1376</v>
      </c>
      <c r="AE108" s="105">
        <v>0.11834523092801238</v>
      </c>
      <c r="AF108" s="8">
        <v>100</v>
      </c>
      <c r="AG108" s="8">
        <v>1</v>
      </c>
      <c r="AH108" s="105">
        <v>0.01</v>
      </c>
      <c r="AI108" s="8">
        <v>8545</v>
      </c>
      <c r="AJ108" s="8">
        <v>866</v>
      </c>
      <c r="AK108" s="105">
        <v>0.10134581626682271</v>
      </c>
      <c r="AL108" s="8">
        <v>0</v>
      </c>
      <c r="AM108" s="8">
        <v>3</v>
      </c>
      <c r="AN108" s="105" t="s">
        <v>733</v>
      </c>
      <c r="AO108" s="8">
        <v>342</v>
      </c>
      <c r="AP108" s="8">
        <v>61</v>
      </c>
      <c r="AQ108" s="105">
        <v>0.17836257309941519</v>
      </c>
      <c r="AR108" s="8">
        <v>0</v>
      </c>
      <c r="AS108" s="8">
        <v>4</v>
      </c>
      <c r="AT108" s="105" t="s">
        <v>733</v>
      </c>
      <c r="AU108" s="8">
        <v>0</v>
      </c>
      <c r="AV108" s="8">
        <v>0</v>
      </c>
      <c r="AW108" s="105" t="s">
        <v>733</v>
      </c>
      <c r="AX108" s="8">
        <v>55</v>
      </c>
      <c r="AY108" s="8">
        <v>2</v>
      </c>
      <c r="AZ108" s="105">
        <v>3.6363636363636362E-2</v>
      </c>
      <c r="BA108" s="8">
        <v>265</v>
      </c>
      <c r="BB108" s="8">
        <v>91</v>
      </c>
      <c r="BC108" s="105">
        <v>0.34339622641509432</v>
      </c>
      <c r="BD108" s="8">
        <v>5337</v>
      </c>
      <c r="BE108" s="8">
        <v>184</v>
      </c>
      <c r="BF108" s="105">
        <v>3.4476297545437511E-2</v>
      </c>
      <c r="BG108" s="8">
        <v>0</v>
      </c>
      <c r="BH108" s="8">
        <v>0</v>
      </c>
      <c r="BI108" s="105" t="s">
        <v>733</v>
      </c>
      <c r="BJ108" s="25">
        <v>19</v>
      </c>
      <c r="BK108" s="25">
        <v>0</v>
      </c>
      <c r="BL108" s="105">
        <f t="shared" si="3"/>
        <v>0</v>
      </c>
      <c r="BM108" s="25">
        <v>11</v>
      </c>
      <c r="BN108" s="25">
        <v>0</v>
      </c>
      <c r="BO108" s="105">
        <f t="shared" si="2"/>
        <v>0</v>
      </c>
    </row>
    <row r="109" spans="1:67" s="1" customFormat="1" ht="15" customHeight="1" x14ac:dyDescent="0.55000000000000004">
      <c r="A109" s="16">
        <v>73</v>
      </c>
      <c r="B109" s="17" t="s">
        <v>132</v>
      </c>
      <c r="C109" s="18">
        <v>9310</v>
      </c>
      <c r="D109" s="17" t="s">
        <v>42</v>
      </c>
      <c r="E109" s="8">
        <v>7686</v>
      </c>
      <c r="F109" s="8">
        <v>2519</v>
      </c>
      <c r="G109" s="105">
        <v>0.32773874577153267</v>
      </c>
      <c r="H109" s="8">
        <v>400</v>
      </c>
      <c r="I109" s="8">
        <v>56</v>
      </c>
      <c r="J109" s="105">
        <v>0.14000000000000001</v>
      </c>
      <c r="K109" s="8">
        <v>8086</v>
      </c>
      <c r="L109" s="8">
        <v>2575</v>
      </c>
      <c r="M109" s="105">
        <v>0.31845164481820432</v>
      </c>
      <c r="N109" s="8">
        <v>14905</v>
      </c>
      <c r="O109" s="8">
        <v>1240</v>
      </c>
      <c r="P109" s="105">
        <v>8.3193559208319362E-2</v>
      </c>
      <c r="Q109" s="8">
        <v>22991</v>
      </c>
      <c r="R109" s="8">
        <v>3815</v>
      </c>
      <c r="S109" s="105">
        <v>0.16593449610717237</v>
      </c>
      <c r="T109" s="8">
        <v>679</v>
      </c>
      <c r="U109" s="8">
        <v>72</v>
      </c>
      <c r="V109" s="105">
        <v>0.10603829160530191</v>
      </c>
      <c r="W109" s="8">
        <v>100</v>
      </c>
      <c r="X109" s="8">
        <v>35</v>
      </c>
      <c r="Y109" s="105">
        <v>0.35</v>
      </c>
      <c r="Z109" s="8">
        <v>526</v>
      </c>
      <c r="AA109" s="8">
        <v>21</v>
      </c>
      <c r="AB109" s="105">
        <v>3.9923954372623575E-2</v>
      </c>
      <c r="AC109" s="8">
        <v>6600</v>
      </c>
      <c r="AD109" s="8">
        <v>689</v>
      </c>
      <c r="AE109" s="105">
        <v>0.1043939393939394</v>
      </c>
      <c r="AF109" s="8">
        <v>70</v>
      </c>
      <c r="AG109" s="8">
        <v>14</v>
      </c>
      <c r="AH109" s="105">
        <v>0.2</v>
      </c>
      <c r="AI109" s="8">
        <v>3794</v>
      </c>
      <c r="AJ109" s="8">
        <v>221</v>
      </c>
      <c r="AK109" s="105">
        <v>5.8249868212967841E-2</v>
      </c>
      <c r="AL109" s="8">
        <v>0</v>
      </c>
      <c r="AM109" s="8">
        <v>3</v>
      </c>
      <c r="AN109" s="105" t="s">
        <v>733</v>
      </c>
      <c r="AO109" s="8">
        <v>80</v>
      </c>
      <c r="AP109" s="8">
        <v>22</v>
      </c>
      <c r="AQ109" s="105">
        <v>0.27500000000000002</v>
      </c>
      <c r="AR109" s="8">
        <v>0</v>
      </c>
      <c r="AS109" s="8">
        <v>0</v>
      </c>
      <c r="AT109" s="105" t="s">
        <v>733</v>
      </c>
      <c r="AU109" s="8">
        <v>0</v>
      </c>
      <c r="AV109" s="8">
        <v>0</v>
      </c>
      <c r="AW109" s="105" t="s">
        <v>733</v>
      </c>
      <c r="AX109" s="8">
        <v>54</v>
      </c>
      <c r="AY109" s="8">
        <v>3</v>
      </c>
      <c r="AZ109" s="105">
        <v>5.5555555555555552E-2</v>
      </c>
      <c r="BA109" s="8">
        <v>117</v>
      </c>
      <c r="BB109" s="8">
        <v>4</v>
      </c>
      <c r="BC109" s="105">
        <v>3.4188034188034191E-2</v>
      </c>
      <c r="BD109" s="8">
        <v>2885</v>
      </c>
      <c r="BE109" s="8">
        <v>155</v>
      </c>
      <c r="BF109" s="105">
        <v>5.3726169844020795E-2</v>
      </c>
      <c r="BG109" s="8">
        <v>0</v>
      </c>
      <c r="BH109" s="8">
        <v>0</v>
      </c>
      <c r="BI109" s="105" t="s">
        <v>733</v>
      </c>
      <c r="BJ109" s="25">
        <v>22</v>
      </c>
      <c r="BK109" s="25">
        <v>0</v>
      </c>
      <c r="BL109" s="105">
        <f t="shared" si="3"/>
        <v>0</v>
      </c>
      <c r="BM109" s="25">
        <v>12</v>
      </c>
      <c r="BN109" s="25">
        <v>0</v>
      </c>
      <c r="BO109" s="105">
        <f t="shared" si="2"/>
        <v>0</v>
      </c>
    </row>
    <row r="110" spans="1:67" s="1" customFormat="1" ht="15" customHeight="1" x14ac:dyDescent="0.55000000000000004">
      <c r="A110" s="16">
        <v>76</v>
      </c>
      <c r="B110" s="17" t="s">
        <v>135</v>
      </c>
      <c r="C110" s="18">
        <v>9124</v>
      </c>
      <c r="D110" s="17" t="s">
        <v>136</v>
      </c>
      <c r="E110" s="8">
        <v>6676</v>
      </c>
      <c r="F110" s="8">
        <v>1786</v>
      </c>
      <c r="G110" s="105">
        <v>0.26752546434991015</v>
      </c>
      <c r="H110" s="8">
        <v>389</v>
      </c>
      <c r="I110" s="8">
        <v>72</v>
      </c>
      <c r="J110" s="105">
        <v>0.18508997429305912</v>
      </c>
      <c r="K110" s="8">
        <v>7065</v>
      </c>
      <c r="L110" s="8">
        <v>1858</v>
      </c>
      <c r="M110" s="105">
        <v>0.26298655343241328</v>
      </c>
      <c r="N110" s="8">
        <v>11089</v>
      </c>
      <c r="O110" s="8">
        <v>3174</v>
      </c>
      <c r="P110" s="105">
        <v>0.28622959689782668</v>
      </c>
      <c r="Q110" s="8">
        <v>18154</v>
      </c>
      <c r="R110" s="8">
        <v>5032</v>
      </c>
      <c r="S110" s="105">
        <v>0.27718409166024016</v>
      </c>
      <c r="T110" s="8">
        <v>156</v>
      </c>
      <c r="U110" s="8">
        <v>37</v>
      </c>
      <c r="V110" s="105">
        <v>0.23717948717948717</v>
      </c>
      <c r="W110" s="8">
        <v>159</v>
      </c>
      <c r="X110" s="8">
        <v>38</v>
      </c>
      <c r="Y110" s="105">
        <v>0.2389937106918239</v>
      </c>
      <c r="Z110" s="8">
        <v>115</v>
      </c>
      <c r="AA110" s="8">
        <v>22</v>
      </c>
      <c r="AB110" s="105">
        <v>0.19130434782608696</v>
      </c>
      <c r="AC110" s="8">
        <v>8611</v>
      </c>
      <c r="AD110" s="8">
        <v>2821</v>
      </c>
      <c r="AE110" s="105">
        <v>0.32760422715131809</v>
      </c>
      <c r="AF110" s="8">
        <v>0</v>
      </c>
      <c r="AG110" s="8">
        <v>0</v>
      </c>
      <c r="AH110" s="105" t="s">
        <v>733</v>
      </c>
      <c r="AI110" s="8">
        <v>1391</v>
      </c>
      <c r="AJ110" s="8">
        <v>109</v>
      </c>
      <c r="AK110" s="105">
        <v>7.8360891445003591E-2</v>
      </c>
      <c r="AL110" s="8">
        <v>53</v>
      </c>
      <c r="AM110" s="8">
        <v>11</v>
      </c>
      <c r="AN110" s="105">
        <v>0.20754716981132076</v>
      </c>
      <c r="AO110" s="8">
        <v>292</v>
      </c>
      <c r="AP110" s="8">
        <v>69</v>
      </c>
      <c r="AQ110" s="105">
        <v>0.2363013698630137</v>
      </c>
      <c r="AR110" s="8">
        <v>0</v>
      </c>
      <c r="AS110" s="8">
        <v>1</v>
      </c>
      <c r="AT110" s="105" t="s">
        <v>733</v>
      </c>
      <c r="AU110" s="8">
        <v>0</v>
      </c>
      <c r="AV110" s="8">
        <v>1</v>
      </c>
      <c r="AW110" s="105" t="s">
        <v>733</v>
      </c>
      <c r="AX110" s="8">
        <v>10</v>
      </c>
      <c r="AY110" s="8">
        <v>0</v>
      </c>
      <c r="AZ110" s="105">
        <v>0</v>
      </c>
      <c r="BA110" s="8">
        <v>163</v>
      </c>
      <c r="BB110" s="8">
        <v>3</v>
      </c>
      <c r="BC110" s="105">
        <v>1.8404907975460124E-2</v>
      </c>
      <c r="BD110" s="8">
        <v>139</v>
      </c>
      <c r="BE110" s="8">
        <v>56</v>
      </c>
      <c r="BF110" s="105">
        <v>0.40287769784172661</v>
      </c>
      <c r="BG110" s="8">
        <v>0</v>
      </c>
      <c r="BH110" s="8">
        <v>1</v>
      </c>
      <c r="BI110" s="105" t="s">
        <v>733</v>
      </c>
      <c r="BJ110" s="25">
        <v>17</v>
      </c>
      <c r="BK110" s="25">
        <v>0</v>
      </c>
      <c r="BL110" s="105">
        <f t="shared" si="3"/>
        <v>0</v>
      </c>
      <c r="BM110" s="25">
        <v>9</v>
      </c>
      <c r="BN110" s="25">
        <v>0</v>
      </c>
      <c r="BO110" s="105">
        <f t="shared" si="2"/>
        <v>0</v>
      </c>
    </row>
    <row r="111" spans="1:67" s="1" customFormat="1" ht="15" customHeight="1" x14ac:dyDescent="0.55000000000000004">
      <c r="A111" s="16">
        <v>76</v>
      </c>
      <c r="B111" s="17" t="s">
        <v>135</v>
      </c>
      <c r="C111" s="18">
        <v>9125</v>
      </c>
      <c r="D111" s="17" t="s">
        <v>137</v>
      </c>
      <c r="E111" s="8">
        <v>4126</v>
      </c>
      <c r="F111" s="8">
        <v>1653</v>
      </c>
      <c r="G111" s="105">
        <v>0.40063015026660204</v>
      </c>
      <c r="H111" s="8">
        <v>392</v>
      </c>
      <c r="I111" s="8">
        <v>87</v>
      </c>
      <c r="J111" s="105">
        <v>0.22193877551020408</v>
      </c>
      <c r="K111" s="8">
        <v>4518</v>
      </c>
      <c r="L111" s="8">
        <v>1740</v>
      </c>
      <c r="M111" s="105">
        <v>0.38512616201859229</v>
      </c>
      <c r="N111" s="8">
        <v>12887</v>
      </c>
      <c r="O111" s="8">
        <v>1842</v>
      </c>
      <c r="P111" s="105">
        <v>0.14293474043609838</v>
      </c>
      <c r="Q111" s="8">
        <v>17405</v>
      </c>
      <c r="R111" s="8">
        <v>3582</v>
      </c>
      <c r="S111" s="105">
        <v>0.20580293019247342</v>
      </c>
      <c r="T111" s="8">
        <v>156</v>
      </c>
      <c r="U111" s="8">
        <v>36</v>
      </c>
      <c r="V111" s="105">
        <v>0.23076923076923078</v>
      </c>
      <c r="W111" s="8">
        <v>143</v>
      </c>
      <c r="X111" s="8">
        <v>14</v>
      </c>
      <c r="Y111" s="105">
        <v>9.7902097902097904E-2</v>
      </c>
      <c r="Z111" s="8">
        <v>127</v>
      </c>
      <c r="AA111" s="8">
        <v>21</v>
      </c>
      <c r="AB111" s="105">
        <v>0.16535433070866143</v>
      </c>
      <c r="AC111" s="8">
        <v>9429</v>
      </c>
      <c r="AD111" s="8">
        <v>1328</v>
      </c>
      <c r="AE111" s="105">
        <v>0.14084208293562414</v>
      </c>
      <c r="AF111" s="8">
        <v>14</v>
      </c>
      <c r="AG111" s="8">
        <v>1</v>
      </c>
      <c r="AH111" s="105">
        <v>7.1428571428571425E-2</v>
      </c>
      <c r="AI111" s="8">
        <v>1549</v>
      </c>
      <c r="AJ111" s="8">
        <v>206</v>
      </c>
      <c r="AK111" s="105">
        <v>0.13298902517753389</v>
      </c>
      <c r="AL111" s="8">
        <v>34</v>
      </c>
      <c r="AM111" s="8">
        <v>5</v>
      </c>
      <c r="AN111" s="105">
        <v>0.14705882352941177</v>
      </c>
      <c r="AO111" s="8">
        <v>433</v>
      </c>
      <c r="AP111" s="8">
        <v>128</v>
      </c>
      <c r="AQ111" s="105">
        <v>0.29561200923787528</v>
      </c>
      <c r="AR111" s="8">
        <v>0</v>
      </c>
      <c r="AS111" s="8">
        <v>2</v>
      </c>
      <c r="AT111" s="105" t="s">
        <v>733</v>
      </c>
      <c r="AU111" s="8">
        <v>0</v>
      </c>
      <c r="AV111" s="8">
        <v>0</v>
      </c>
      <c r="AW111" s="105" t="s">
        <v>733</v>
      </c>
      <c r="AX111" s="8">
        <v>10</v>
      </c>
      <c r="AY111" s="8">
        <v>6</v>
      </c>
      <c r="AZ111" s="105">
        <v>0.6</v>
      </c>
      <c r="BA111" s="8">
        <v>163</v>
      </c>
      <c r="BB111" s="8">
        <v>19</v>
      </c>
      <c r="BC111" s="105">
        <v>0.1165644171779141</v>
      </c>
      <c r="BD111" s="8">
        <v>829</v>
      </c>
      <c r="BE111" s="8">
        <v>74</v>
      </c>
      <c r="BF111" s="105">
        <v>8.9264173703256941E-2</v>
      </c>
      <c r="BG111" s="8">
        <v>0</v>
      </c>
      <c r="BH111" s="8">
        <v>0</v>
      </c>
      <c r="BI111" s="105" t="s">
        <v>733</v>
      </c>
      <c r="BJ111" s="25">
        <v>17</v>
      </c>
      <c r="BK111" s="25">
        <v>1</v>
      </c>
      <c r="BL111" s="105">
        <f t="shared" si="3"/>
        <v>5.8823529411764705E-2</v>
      </c>
      <c r="BM111" s="25">
        <v>8</v>
      </c>
      <c r="BN111" s="25">
        <v>1</v>
      </c>
      <c r="BO111" s="105">
        <f t="shared" si="2"/>
        <v>0.125</v>
      </c>
    </row>
    <row r="112" spans="1:67" s="1" customFormat="1" ht="15" customHeight="1" x14ac:dyDescent="0.55000000000000004">
      <c r="A112" s="16">
        <v>76</v>
      </c>
      <c r="B112" s="17" t="s">
        <v>135</v>
      </c>
      <c r="C112" s="18">
        <v>9126</v>
      </c>
      <c r="D112" s="17" t="s">
        <v>138</v>
      </c>
      <c r="E112" s="8">
        <v>8640</v>
      </c>
      <c r="F112" s="8">
        <v>2995</v>
      </c>
      <c r="G112" s="105">
        <v>0.34664351851851855</v>
      </c>
      <c r="H112" s="8">
        <v>168</v>
      </c>
      <c r="I112" s="8">
        <v>34</v>
      </c>
      <c r="J112" s="105">
        <v>0.20238095238095238</v>
      </c>
      <c r="K112" s="8">
        <v>8808</v>
      </c>
      <c r="L112" s="8">
        <v>3029</v>
      </c>
      <c r="M112" s="105">
        <v>0.34389191643960038</v>
      </c>
      <c r="N112" s="8">
        <v>5820</v>
      </c>
      <c r="O112" s="8">
        <v>1365</v>
      </c>
      <c r="P112" s="105">
        <v>0.2345360824742268</v>
      </c>
      <c r="Q112" s="8">
        <v>14628</v>
      </c>
      <c r="R112" s="8">
        <v>4394</v>
      </c>
      <c r="S112" s="105">
        <v>0.30038282745419742</v>
      </c>
      <c r="T112" s="8">
        <v>78</v>
      </c>
      <c r="U112" s="8">
        <v>12</v>
      </c>
      <c r="V112" s="105">
        <v>0.15384615384615385</v>
      </c>
      <c r="W112" s="8">
        <v>59</v>
      </c>
      <c r="X112" s="8">
        <v>7</v>
      </c>
      <c r="Y112" s="105">
        <v>0.11864406779661017</v>
      </c>
      <c r="Z112" s="8">
        <v>96</v>
      </c>
      <c r="AA112" s="8">
        <v>0</v>
      </c>
      <c r="AB112" s="105">
        <v>0</v>
      </c>
      <c r="AC112" s="8">
        <v>412</v>
      </c>
      <c r="AD112" s="8">
        <v>75</v>
      </c>
      <c r="AE112" s="105">
        <v>0.18203883495145631</v>
      </c>
      <c r="AF112" s="8">
        <v>0</v>
      </c>
      <c r="AG112" s="8">
        <v>0</v>
      </c>
      <c r="AH112" s="105" t="s">
        <v>733</v>
      </c>
      <c r="AI112" s="8">
        <v>323</v>
      </c>
      <c r="AJ112" s="8">
        <v>31</v>
      </c>
      <c r="AK112" s="105">
        <v>9.5975232198142413E-2</v>
      </c>
      <c r="AL112" s="8">
        <v>1385</v>
      </c>
      <c r="AM112" s="8">
        <v>402</v>
      </c>
      <c r="AN112" s="105">
        <v>0.29025270758122745</v>
      </c>
      <c r="AO112" s="8">
        <v>3324</v>
      </c>
      <c r="AP112" s="8">
        <v>827</v>
      </c>
      <c r="AQ112" s="105">
        <v>0.24879663056558363</v>
      </c>
      <c r="AR112" s="8">
        <v>0</v>
      </c>
      <c r="AS112" s="8">
        <v>0</v>
      </c>
      <c r="AT112" s="105" t="s">
        <v>733</v>
      </c>
      <c r="AU112" s="8">
        <v>0</v>
      </c>
      <c r="AV112" s="8">
        <v>0</v>
      </c>
      <c r="AW112" s="105" t="s">
        <v>733</v>
      </c>
      <c r="AX112" s="8">
        <v>7</v>
      </c>
      <c r="AY112" s="8">
        <v>0</v>
      </c>
      <c r="AZ112" s="105">
        <v>0</v>
      </c>
      <c r="BA112" s="8">
        <v>69</v>
      </c>
      <c r="BB112" s="8">
        <v>1</v>
      </c>
      <c r="BC112" s="105">
        <v>1.4492753623188406E-2</v>
      </c>
      <c r="BD112" s="8">
        <v>67</v>
      </c>
      <c r="BE112" s="8">
        <v>9</v>
      </c>
      <c r="BF112" s="105">
        <v>0.13432835820895522</v>
      </c>
      <c r="BG112" s="8">
        <v>0</v>
      </c>
      <c r="BH112" s="8">
        <v>0</v>
      </c>
      <c r="BI112" s="105" t="s">
        <v>733</v>
      </c>
      <c r="BJ112" s="25">
        <v>15</v>
      </c>
      <c r="BK112" s="25">
        <v>1</v>
      </c>
      <c r="BL112" s="105">
        <f t="shared" si="3"/>
        <v>6.6666666666666666E-2</v>
      </c>
      <c r="BM112" s="25">
        <v>8</v>
      </c>
      <c r="BN112" s="25">
        <v>1</v>
      </c>
      <c r="BO112" s="105">
        <f t="shared" si="2"/>
        <v>0.125</v>
      </c>
    </row>
    <row r="113" spans="1:67" s="1" customFormat="1" ht="15" customHeight="1" x14ac:dyDescent="0.55000000000000004">
      <c r="A113" s="16">
        <v>76</v>
      </c>
      <c r="B113" s="17" t="s">
        <v>135</v>
      </c>
      <c r="C113" s="18">
        <v>9227</v>
      </c>
      <c r="D113" s="17" t="s">
        <v>139</v>
      </c>
      <c r="E113" s="8">
        <v>2507</v>
      </c>
      <c r="F113" s="8">
        <v>1327</v>
      </c>
      <c r="G113" s="105">
        <v>0.52931790985241323</v>
      </c>
      <c r="H113" s="8">
        <v>447</v>
      </c>
      <c r="I113" s="8">
        <v>38</v>
      </c>
      <c r="J113" s="105">
        <v>8.5011185682326629E-2</v>
      </c>
      <c r="K113" s="8">
        <v>2954</v>
      </c>
      <c r="L113" s="8">
        <v>1365</v>
      </c>
      <c r="M113" s="105">
        <v>0.46208530805687204</v>
      </c>
      <c r="N113" s="8">
        <v>3773</v>
      </c>
      <c r="O113" s="8">
        <v>507</v>
      </c>
      <c r="P113" s="105">
        <v>0.13437582825337926</v>
      </c>
      <c r="Q113" s="8">
        <v>6727</v>
      </c>
      <c r="R113" s="8">
        <v>1872</v>
      </c>
      <c r="S113" s="105">
        <v>0.27828155195480897</v>
      </c>
      <c r="T113" s="8">
        <v>104</v>
      </c>
      <c r="U113" s="8">
        <v>67</v>
      </c>
      <c r="V113" s="105">
        <v>0.64423076923076927</v>
      </c>
      <c r="W113" s="8">
        <v>125</v>
      </c>
      <c r="X113" s="8">
        <v>41</v>
      </c>
      <c r="Y113" s="105">
        <v>0.32800000000000001</v>
      </c>
      <c r="Z113" s="8">
        <v>72</v>
      </c>
      <c r="AA113" s="8">
        <v>0</v>
      </c>
      <c r="AB113" s="105">
        <v>0</v>
      </c>
      <c r="AC113" s="8">
        <v>1597</v>
      </c>
      <c r="AD113" s="8">
        <v>109</v>
      </c>
      <c r="AE113" s="105">
        <v>6.8252974326862864E-2</v>
      </c>
      <c r="AF113" s="8">
        <v>20</v>
      </c>
      <c r="AG113" s="8">
        <v>5</v>
      </c>
      <c r="AH113" s="105">
        <v>0.25</v>
      </c>
      <c r="AI113" s="8">
        <v>404</v>
      </c>
      <c r="AJ113" s="8">
        <v>66</v>
      </c>
      <c r="AK113" s="105">
        <v>0.16336633663366337</v>
      </c>
      <c r="AL113" s="8">
        <v>34</v>
      </c>
      <c r="AM113" s="8">
        <v>9</v>
      </c>
      <c r="AN113" s="105">
        <v>0.26470588235294118</v>
      </c>
      <c r="AO113" s="8">
        <v>288</v>
      </c>
      <c r="AP113" s="8">
        <v>131</v>
      </c>
      <c r="AQ113" s="105">
        <v>0.4548611111111111</v>
      </c>
      <c r="AR113" s="8">
        <v>0</v>
      </c>
      <c r="AS113" s="8">
        <v>1</v>
      </c>
      <c r="AT113" s="105" t="s">
        <v>733</v>
      </c>
      <c r="AU113" s="8">
        <v>0</v>
      </c>
      <c r="AV113" s="8">
        <v>0</v>
      </c>
      <c r="AW113" s="105" t="s">
        <v>733</v>
      </c>
      <c r="AX113" s="8">
        <v>10</v>
      </c>
      <c r="AY113" s="8">
        <v>1</v>
      </c>
      <c r="AZ113" s="105">
        <v>0.1</v>
      </c>
      <c r="BA113" s="8">
        <v>325</v>
      </c>
      <c r="BB113" s="8">
        <v>14</v>
      </c>
      <c r="BC113" s="105">
        <v>4.3076923076923075E-2</v>
      </c>
      <c r="BD113" s="8">
        <v>794</v>
      </c>
      <c r="BE113" s="8">
        <v>59</v>
      </c>
      <c r="BF113" s="105">
        <v>7.4307304785894202E-2</v>
      </c>
      <c r="BG113" s="8">
        <v>0</v>
      </c>
      <c r="BH113" s="8">
        <v>0</v>
      </c>
      <c r="BI113" s="105" t="s">
        <v>733</v>
      </c>
      <c r="BJ113" s="25">
        <v>13</v>
      </c>
      <c r="BK113" s="25">
        <v>1</v>
      </c>
      <c r="BL113" s="105">
        <f t="shared" si="3"/>
        <v>7.6923076923076927E-2</v>
      </c>
      <c r="BM113" s="25">
        <v>8</v>
      </c>
      <c r="BN113" s="25">
        <v>1</v>
      </c>
      <c r="BO113" s="105">
        <f t="shared" si="2"/>
        <v>0.125</v>
      </c>
    </row>
    <row r="114" spans="1:67" s="1" customFormat="1" ht="15" customHeight="1" x14ac:dyDescent="0.55000000000000004">
      <c r="A114" s="16">
        <v>76</v>
      </c>
      <c r="B114" s="17" t="s">
        <v>135</v>
      </c>
      <c r="C114" s="18">
        <v>9228</v>
      </c>
      <c r="D114" s="17" t="s">
        <v>140</v>
      </c>
      <c r="E114" s="8">
        <v>2042</v>
      </c>
      <c r="F114" s="8">
        <v>1120</v>
      </c>
      <c r="G114" s="105">
        <v>0.54848188050930458</v>
      </c>
      <c r="H114" s="8">
        <v>296</v>
      </c>
      <c r="I114" s="8">
        <v>38</v>
      </c>
      <c r="J114" s="105">
        <v>0.12837837837837837</v>
      </c>
      <c r="K114" s="8">
        <v>2338</v>
      </c>
      <c r="L114" s="8">
        <v>1158</v>
      </c>
      <c r="M114" s="105">
        <v>0.49529512403763903</v>
      </c>
      <c r="N114" s="8">
        <v>4512</v>
      </c>
      <c r="O114" s="8">
        <v>2030</v>
      </c>
      <c r="P114" s="105">
        <v>0.44991134751773049</v>
      </c>
      <c r="Q114" s="8">
        <v>6850</v>
      </c>
      <c r="R114" s="8">
        <v>3188</v>
      </c>
      <c r="S114" s="105">
        <v>0.4654014598540146</v>
      </c>
      <c r="T114" s="8">
        <v>77</v>
      </c>
      <c r="U114" s="8">
        <v>30</v>
      </c>
      <c r="V114" s="105">
        <v>0.38961038961038963</v>
      </c>
      <c r="W114" s="8">
        <v>70</v>
      </c>
      <c r="X114" s="8">
        <v>25</v>
      </c>
      <c r="Y114" s="105">
        <v>0.35714285714285715</v>
      </c>
      <c r="Z114" s="8">
        <v>271</v>
      </c>
      <c r="AA114" s="8">
        <v>5</v>
      </c>
      <c r="AB114" s="105">
        <v>1.8450184501845018E-2</v>
      </c>
      <c r="AC114" s="8">
        <v>2665</v>
      </c>
      <c r="AD114" s="8">
        <v>1678</v>
      </c>
      <c r="AE114" s="105">
        <v>0.62964352720450278</v>
      </c>
      <c r="AF114" s="8">
        <v>14</v>
      </c>
      <c r="AG114" s="8">
        <v>3</v>
      </c>
      <c r="AH114" s="105">
        <v>0.21428571428571427</v>
      </c>
      <c r="AI114" s="8">
        <v>504</v>
      </c>
      <c r="AJ114" s="8">
        <v>118</v>
      </c>
      <c r="AK114" s="105">
        <v>0.23412698412698413</v>
      </c>
      <c r="AL114" s="8">
        <v>141</v>
      </c>
      <c r="AM114" s="8">
        <v>8</v>
      </c>
      <c r="AN114" s="105">
        <v>5.6737588652482268E-2</v>
      </c>
      <c r="AO114" s="8">
        <v>433</v>
      </c>
      <c r="AP114" s="8">
        <v>77</v>
      </c>
      <c r="AQ114" s="105">
        <v>0.17782909930715934</v>
      </c>
      <c r="AR114" s="8">
        <v>0</v>
      </c>
      <c r="AS114" s="8">
        <v>1</v>
      </c>
      <c r="AT114" s="105" t="s">
        <v>733</v>
      </c>
      <c r="AU114" s="8">
        <v>0</v>
      </c>
      <c r="AV114" s="8">
        <v>0</v>
      </c>
      <c r="AW114" s="105" t="s">
        <v>733</v>
      </c>
      <c r="AX114" s="8">
        <v>10</v>
      </c>
      <c r="AY114" s="8">
        <v>4</v>
      </c>
      <c r="AZ114" s="105">
        <v>0.4</v>
      </c>
      <c r="BA114" s="8">
        <v>163</v>
      </c>
      <c r="BB114" s="8">
        <v>24</v>
      </c>
      <c r="BC114" s="105">
        <v>0.14723926380368099</v>
      </c>
      <c r="BD114" s="8">
        <v>164</v>
      </c>
      <c r="BE114" s="8">
        <v>50</v>
      </c>
      <c r="BF114" s="105">
        <v>0.3048780487804878</v>
      </c>
      <c r="BG114" s="8">
        <v>0</v>
      </c>
      <c r="BH114" s="8">
        <v>0</v>
      </c>
      <c r="BI114" s="105" t="s">
        <v>733</v>
      </c>
      <c r="BJ114" s="25">
        <v>17</v>
      </c>
      <c r="BK114" s="25">
        <v>1</v>
      </c>
      <c r="BL114" s="105">
        <f t="shared" si="3"/>
        <v>5.8823529411764705E-2</v>
      </c>
      <c r="BM114" s="25">
        <v>7</v>
      </c>
      <c r="BN114" s="25">
        <v>1</v>
      </c>
      <c r="BO114" s="105">
        <f t="shared" si="2"/>
        <v>0.14285714285714285</v>
      </c>
    </row>
    <row r="115" spans="1:67" s="1" customFormat="1" ht="15" customHeight="1" x14ac:dyDescent="0.55000000000000004">
      <c r="A115" s="16">
        <v>76</v>
      </c>
      <c r="B115" s="17" t="s">
        <v>135</v>
      </c>
      <c r="C115" s="18">
        <v>9229</v>
      </c>
      <c r="D115" s="17" t="s">
        <v>141</v>
      </c>
      <c r="E115" s="8">
        <v>2546</v>
      </c>
      <c r="F115" s="8">
        <v>814</v>
      </c>
      <c r="G115" s="105">
        <v>0.3197172034564022</v>
      </c>
      <c r="H115" s="8">
        <v>437</v>
      </c>
      <c r="I115" s="8">
        <v>31</v>
      </c>
      <c r="J115" s="105">
        <v>7.0938215102974822E-2</v>
      </c>
      <c r="K115" s="8">
        <v>2983</v>
      </c>
      <c r="L115" s="8">
        <v>845</v>
      </c>
      <c r="M115" s="105">
        <v>0.28327187395239689</v>
      </c>
      <c r="N115" s="8">
        <v>9888</v>
      </c>
      <c r="O115" s="8">
        <v>885</v>
      </c>
      <c r="P115" s="105">
        <v>8.9502427184466021E-2</v>
      </c>
      <c r="Q115" s="8">
        <v>12871</v>
      </c>
      <c r="R115" s="8">
        <v>1730</v>
      </c>
      <c r="S115" s="105">
        <v>0.13441069070002332</v>
      </c>
      <c r="T115" s="8">
        <v>176</v>
      </c>
      <c r="U115" s="8">
        <v>39</v>
      </c>
      <c r="V115" s="105">
        <v>0.22159090909090909</v>
      </c>
      <c r="W115" s="8">
        <v>61</v>
      </c>
      <c r="X115" s="8">
        <v>20</v>
      </c>
      <c r="Y115" s="105">
        <v>0.32786885245901637</v>
      </c>
      <c r="Z115" s="8">
        <v>283</v>
      </c>
      <c r="AA115" s="8">
        <v>2</v>
      </c>
      <c r="AB115" s="105">
        <v>7.0671378091872791E-3</v>
      </c>
      <c r="AC115" s="8">
        <v>5887</v>
      </c>
      <c r="AD115" s="8">
        <v>637</v>
      </c>
      <c r="AE115" s="105">
        <v>0.10820451843043995</v>
      </c>
      <c r="AF115" s="8">
        <v>30</v>
      </c>
      <c r="AG115" s="8">
        <v>1</v>
      </c>
      <c r="AH115" s="105">
        <v>3.3333333333333333E-2</v>
      </c>
      <c r="AI115" s="8">
        <v>1864</v>
      </c>
      <c r="AJ115" s="8">
        <v>74</v>
      </c>
      <c r="AK115" s="105">
        <v>3.9699570815450641E-2</v>
      </c>
      <c r="AL115" s="8">
        <v>47</v>
      </c>
      <c r="AM115" s="8">
        <v>7</v>
      </c>
      <c r="AN115" s="105">
        <v>0.14893617021276595</v>
      </c>
      <c r="AO115" s="8">
        <v>364</v>
      </c>
      <c r="AP115" s="8">
        <v>44</v>
      </c>
      <c r="AQ115" s="105">
        <v>0.12087912087912088</v>
      </c>
      <c r="AR115" s="8">
        <v>0</v>
      </c>
      <c r="AS115" s="8">
        <v>1</v>
      </c>
      <c r="AT115" s="105" t="s">
        <v>733</v>
      </c>
      <c r="AU115" s="8">
        <v>0</v>
      </c>
      <c r="AV115" s="8">
        <v>0</v>
      </c>
      <c r="AW115" s="105" t="s">
        <v>733</v>
      </c>
      <c r="AX115" s="8">
        <v>10</v>
      </c>
      <c r="AY115" s="8">
        <v>0</v>
      </c>
      <c r="AZ115" s="105">
        <v>0</v>
      </c>
      <c r="BA115" s="8">
        <v>163</v>
      </c>
      <c r="BB115" s="8">
        <v>3</v>
      </c>
      <c r="BC115" s="105">
        <v>1.8404907975460124E-2</v>
      </c>
      <c r="BD115" s="8">
        <v>1003</v>
      </c>
      <c r="BE115" s="8">
        <v>57</v>
      </c>
      <c r="BF115" s="105">
        <v>5.6829511465603187E-2</v>
      </c>
      <c r="BG115" s="8">
        <v>0</v>
      </c>
      <c r="BH115" s="8">
        <v>0</v>
      </c>
      <c r="BI115" s="105" t="s">
        <v>733</v>
      </c>
      <c r="BJ115" s="25">
        <v>17</v>
      </c>
      <c r="BK115" s="25">
        <v>1</v>
      </c>
      <c r="BL115" s="105">
        <f t="shared" si="3"/>
        <v>5.8823529411764705E-2</v>
      </c>
      <c r="BM115" s="25">
        <v>8</v>
      </c>
      <c r="BN115" s="25">
        <v>1</v>
      </c>
      <c r="BO115" s="105">
        <f t="shared" si="2"/>
        <v>0.125</v>
      </c>
    </row>
    <row r="116" spans="1:67" s="1" customFormat="1" ht="15" customHeight="1" x14ac:dyDescent="0.55000000000000004">
      <c r="A116" s="16">
        <v>76</v>
      </c>
      <c r="B116" s="17" t="s">
        <v>135</v>
      </c>
      <c r="C116" s="18">
        <v>9230</v>
      </c>
      <c r="D116" s="17" t="s">
        <v>142</v>
      </c>
      <c r="E116" s="8">
        <v>1301</v>
      </c>
      <c r="F116" s="8">
        <v>466</v>
      </c>
      <c r="G116" s="105">
        <v>0.35818601076095313</v>
      </c>
      <c r="H116" s="8">
        <v>310</v>
      </c>
      <c r="I116" s="8">
        <v>11</v>
      </c>
      <c r="J116" s="105">
        <v>3.5483870967741936E-2</v>
      </c>
      <c r="K116" s="8">
        <v>1611</v>
      </c>
      <c r="L116" s="8">
        <v>477</v>
      </c>
      <c r="M116" s="105">
        <v>0.29608938547486036</v>
      </c>
      <c r="N116" s="8">
        <v>5214</v>
      </c>
      <c r="O116" s="8">
        <v>748</v>
      </c>
      <c r="P116" s="105">
        <v>0.14345991561181434</v>
      </c>
      <c r="Q116" s="8">
        <v>6825</v>
      </c>
      <c r="R116" s="8">
        <v>1225</v>
      </c>
      <c r="S116" s="105">
        <v>0.17948717948717949</v>
      </c>
      <c r="T116" s="8">
        <v>63</v>
      </c>
      <c r="U116" s="8">
        <v>22</v>
      </c>
      <c r="V116" s="105">
        <v>0.34920634920634919</v>
      </c>
      <c r="W116" s="8">
        <v>39</v>
      </c>
      <c r="X116" s="8">
        <v>30</v>
      </c>
      <c r="Y116" s="105">
        <v>0.76923076923076927</v>
      </c>
      <c r="Z116" s="8">
        <v>163</v>
      </c>
      <c r="AA116" s="8">
        <v>0</v>
      </c>
      <c r="AB116" s="105">
        <v>0</v>
      </c>
      <c r="AC116" s="8">
        <v>3416</v>
      </c>
      <c r="AD116" s="8">
        <v>390</v>
      </c>
      <c r="AE116" s="105">
        <v>0.11416861826697892</v>
      </c>
      <c r="AF116" s="8">
        <v>14</v>
      </c>
      <c r="AG116" s="8">
        <v>1</v>
      </c>
      <c r="AH116" s="105">
        <v>7.1428571428571425E-2</v>
      </c>
      <c r="AI116" s="8">
        <v>797</v>
      </c>
      <c r="AJ116" s="8">
        <v>87</v>
      </c>
      <c r="AK116" s="105">
        <v>0.10915934755332497</v>
      </c>
      <c r="AL116" s="8">
        <v>62</v>
      </c>
      <c r="AM116" s="8">
        <v>24</v>
      </c>
      <c r="AN116" s="105">
        <v>0.38709677419354838</v>
      </c>
      <c r="AO116" s="8">
        <v>174</v>
      </c>
      <c r="AP116" s="8">
        <v>84</v>
      </c>
      <c r="AQ116" s="105">
        <v>0.48275862068965519</v>
      </c>
      <c r="AR116" s="8">
        <v>0</v>
      </c>
      <c r="AS116" s="8">
        <v>1</v>
      </c>
      <c r="AT116" s="105" t="s">
        <v>733</v>
      </c>
      <c r="AU116" s="8">
        <v>0</v>
      </c>
      <c r="AV116" s="8">
        <v>0</v>
      </c>
      <c r="AW116" s="105" t="s">
        <v>733</v>
      </c>
      <c r="AX116" s="8">
        <v>3</v>
      </c>
      <c r="AY116" s="8">
        <v>0</v>
      </c>
      <c r="AZ116" s="105">
        <v>0</v>
      </c>
      <c r="BA116" s="8">
        <v>89</v>
      </c>
      <c r="BB116" s="8">
        <v>24</v>
      </c>
      <c r="BC116" s="105">
        <v>0.2696629213483146</v>
      </c>
      <c r="BD116" s="8">
        <v>394</v>
      </c>
      <c r="BE116" s="8">
        <v>84</v>
      </c>
      <c r="BF116" s="105">
        <v>0.21319796954314721</v>
      </c>
      <c r="BG116" s="8">
        <v>0</v>
      </c>
      <c r="BH116" s="8">
        <v>0</v>
      </c>
      <c r="BI116" s="105" t="s">
        <v>733</v>
      </c>
      <c r="BJ116" s="25">
        <v>12</v>
      </c>
      <c r="BK116" s="25">
        <v>1</v>
      </c>
      <c r="BL116" s="105">
        <f t="shared" si="3"/>
        <v>8.3333333333333329E-2</v>
      </c>
      <c r="BM116" s="25">
        <v>9</v>
      </c>
      <c r="BN116" s="25">
        <v>1</v>
      </c>
      <c r="BO116" s="105">
        <f t="shared" si="2"/>
        <v>0.1111111111111111</v>
      </c>
    </row>
    <row r="117" spans="1:67" s="1" customFormat="1" ht="15" customHeight="1" x14ac:dyDescent="0.55000000000000004">
      <c r="A117" s="16">
        <v>76</v>
      </c>
      <c r="B117" s="17" t="s">
        <v>135</v>
      </c>
      <c r="C117" s="18">
        <v>9311</v>
      </c>
      <c r="D117" s="17" t="s">
        <v>143</v>
      </c>
      <c r="E117" s="8">
        <v>4126</v>
      </c>
      <c r="F117" s="8">
        <v>1883</v>
      </c>
      <c r="G117" s="105">
        <v>0.45637421231216674</v>
      </c>
      <c r="H117" s="8">
        <v>399</v>
      </c>
      <c r="I117" s="8">
        <v>51</v>
      </c>
      <c r="J117" s="105">
        <v>0.12781954887218044</v>
      </c>
      <c r="K117" s="8">
        <v>4525</v>
      </c>
      <c r="L117" s="8">
        <v>1934</v>
      </c>
      <c r="M117" s="105">
        <v>0.42740331491712708</v>
      </c>
      <c r="N117" s="8">
        <v>14173</v>
      </c>
      <c r="O117" s="8">
        <v>5831</v>
      </c>
      <c r="P117" s="105">
        <v>0.41141607281450643</v>
      </c>
      <c r="Q117" s="8">
        <v>18698</v>
      </c>
      <c r="R117" s="8">
        <v>7765</v>
      </c>
      <c r="S117" s="105">
        <v>0.41528505722537168</v>
      </c>
      <c r="T117" s="8">
        <v>244</v>
      </c>
      <c r="U117" s="8">
        <v>47</v>
      </c>
      <c r="V117" s="105">
        <v>0.19262295081967212</v>
      </c>
      <c r="W117" s="8">
        <v>91</v>
      </c>
      <c r="X117" s="8">
        <v>22</v>
      </c>
      <c r="Y117" s="105">
        <v>0.24175824175824176</v>
      </c>
      <c r="Z117" s="8">
        <v>158</v>
      </c>
      <c r="AA117" s="8">
        <v>12</v>
      </c>
      <c r="AB117" s="105">
        <v>7.5949367088607597E-2</v>
      </c>
      <c r="AC117" s="8">
        <v>9562</v>
      </c>
      <c r="AD117" s="8">
        <v>5391</v>
      </c>
      <c r="AE117" s="105">
        <v>0.5637941853168793</v>
      </c>
      <c r="AF117" s="8">
        <v>43</v>
      </c>
      <c r="AG117" s="8">
        <v>0</v>
      </c>
      <c r="AH117" s="105">
        <v>0</v>
      </c>
      <c r="AI117" s="8">
        <v>2433</v>
      </c>
      <c r="AJ117" s="8">
        <v>106</v>
      </c>
      <c r="AK117" s="105">
        <v>4.3567612001644059E-2</v>
      </c>
      <c r="AL117" s="8">
        <v>78</v>
      </c>
      <c r="AM117" s="8">
        <v>6</v>
      </c>
      <c r="AN117" s="105">
        <v>7.6923076923076927E-2</v>
      </c>
      <c r="AO117" s="8">
        <v>780</v>
      </c>
      <c r="AP117" s="8">
        <v>164</v>
      </c>
      <c r="AQ117" s="105">
        <v>0.21025641025641026</v>
      </c>
      <c r="AR117" s="8">
        <v>0</v>
      </c>
      <c r="AS117" s="8">
        <v>0</v>
      </c>
      <c r="AT117" s="105" t="s">
        <v>733</v>
      </c>
      <c r="AU117" s="8">
        <v>0</v>
      </c>
      <c r="AV117" s="8">
        <v>0</v>
      </c>
      <c r="AW117" s="105" t="s">
        <v>733</v>
      </c>
      <c r="AX117" s="8">
        <v>9</v>
      </c>
      <c r="AY117" s="8">
        <v>1</v>
      </c>
      <c r="AZ117" s="105">
        <v>0.1111111111111111</v>
      </c>
      <c r="BA117" s="8">
        <v>163</v>
      </c>
      <c r="BB117" s="8">
        <v>29</v>
      </c>
      <c r="BC117" s="105">
        <v>0.17791411042944785</v>
      </c>
      <c r="BD117" s="8">
        <v>612</v>
      </c>
      <c r="BE117" s="8">
        <v>50</v>
      </c>
      <c r="BF117" s="105">
        <v>8.1699346405228759E-2</v>
      </c>
      <c r="BG117" s="8">
        <v>0</v>
      </c>
      <c r="BH117" s="8">
        <v>0</v>
      </c>
      <c r="BI117" s="105" t="s">
        <v>733</v>
      </c>
      <c r="BJ117" s="25">
        <v>15</v>
      </c>
      <c r="BK117" s="25">
        <v>0</v>
      </c>
      <c r="BL117" s="105">
        <f t="shared" si="3"/>
        <v>0</v>
      </c>
      <c r="BM117" s="25">
        <v>9</v>
      </c>
      <c r="BN117" s="25">
        <v>0</v>
      </c>
      <c r="BO117" s="105">
        <f t="shared" si="2"/>
        <v>0</v>
      </c>
    </row>
    <row r="118" spans="1:67" s="1" customFormat="1" ht="15" customHeight="1" x14ac:dyDescent="0.55000000000000004">
      <c r="A118" s="16">
        <v>76</v>
      </c>
      <c r="B118" s="17" t="s">
        <v>135</v>
      </c>
      <c r="C118" s="18">
        <v>9543</v>
      </c>
      <c r="D118" s="17" t="s">
        <v>144</v>
      </c>
      <c r="E118" s="8">
        <v>2398</v>
      </c>
      <c r="F118" s="8">
        <v>901</v>
      </c>
      <c r="G118" s="105">
        <v>0.3757297748123436</v>
      </c>
      <c r="H118" s="8">
        <v>429</v>
      </c>
      <c r="I118" s="8">
        <v>73</v>
      </c>
      <c r="J118" s="105">
        <v>0.17016317016317017</v>
      </c>
      <c r="K118" s="8">
        <v>2827</v>
      </c>
      <c r="L118" s="8">
        <v>974</v>
      </c>
      <c r="M118" s="105">
        <v>0.34453484258931732</v>
      </c>
      <c r="N118" s="8">
        <v>7328</v>
      </c>
      <c r="O118" s="8">
        <v>1987</v>
      </c>
      <c r="P118" s="105">
        <v>0.27115174672489084</v>
      </c>
      <c r="Q118" s="8">
        <v>10155</v>
      </c>
      <c r="R118" s="8">
        <v>2961</v>
      </c>
      <c r="S118" s="105">
        <v>0.29158050221565729</v>
      </c>
      <c r="T118" s="8">
        <v>156</v>
      </c>
      <c r="U118" s="8">
        <v>26</v>
      </c>
      <c r="V118" s="105">
        <v>0.16666666666666666</v>
      </c>
      <c r="W118" s="8">
        <v>66</v>
      </c>
      <c r="X118" s="8">
        <v>15</v>
      </c>
      <c r="Y118" s="105">
        <v>0.22727272727272727</v>
      </c>
      <c r="Z118" s="8">
        <v>357</v>
      </c>
      <c r="AA118" s="8">
        <v>42</v>
      </c>
      <c r="AB118" s="105">
        <v>0.11764705882352941</v>
      </c>
      <c r="AC118" s="8">
        <v>4824</v>
      </c>
      <c r="AD118" s="8">
        <v>1482</v>
      </c>
      <c r="AE118" s="105">
        <v>0.30721393034825872</v>
      </c>
      <c r="AF118" s="8">
        <v>0</v>
      </c>
      <c r="AG118" s="8">
        <v>0</v>
      </c>
      <c r="AH118" s="105" t="s">
        <v>733</v>
      </c>
      <c r="AI118" s="8">
        <v>1048</v>
      </c>
      <c r="AJ118" s="8">
        <v>326</v>
      </c>
      <c r="AK118" s="105">
        <v>0.31106870229007633</v>
      </c>
      <c r="AL118" s="8">
        <v>25</v>
      </c>
      <c r="AM118" s="8">
        <v>2</v>
      </c>
      <c r="AN118" s="105">
        <v>0.08</v>
      </c>
      <c r="AO118" s="8">
        <v>191</v>
      </c>
      <c r="AP118" s="8">
        <v>32</v>
      </c>
      <c r="AQ118" s="105">
        <v>0.16753926701570682</v>
      </c>
      <c r="AR118" s="8">
        <v>0</v>
      </c>
      <c r="AS118" s="8">
        <v>5</v>
      </c>
      <c r="AT118" s="105" t="s">
        <v>733</v>
      </c>
      <c r="AU118" s="8">
        <v>0</v>
      </c>
      <c r="AV118" s="8">
        <v>0</v>
      </c>
      <c r="AW118" s="105" t="s">
        <v>733</v>
      </c>
      <c r="AX118" s="8">
        <v>0</v>
      </c>
      <c r="AY118" s="8">
        <v>1</v>
      </c>
      <c r="AZ118" s="105" t="s">
        <v>733</v>
      </c>
      <c r="BA118" s="8">
        <v>163</v>
      </c>
      <c r="BB118" s="8">
        <v>3</v>
      </c>
      <c r="BC118" s="105">
        <v>1.8404907975460124E-2</v>
      </c>
      <c r="BD118" s="8">
        <v>498</v>
      </c>
      <c r="BE118" s="8">
        <v>50</v>
      </c>
      <c r="BF118" s="105">
        <v>0.10040160642570281</v>
      </c>
      <c r="BG118" s="8">
        <v>0</v>
      </c>
      <c r="BH118" s="8">
        <v>1</v>
      </c>
      <c r="BI118" s="105" t="s">
        <v>733</v>
      </c>
      <c r="BJ118" s="25">
        <v>13</v>
      </c>
      <c r="BK118" s="25">
        <v>1</v>
      </c>
      <c r="BL118" s="105">
        <f t="shared" si="3"/>
        <v>7.6923076923076927E-2</v>
      </c>
      <c r="BM118" s="25">
        <v>8</v>
      </c>
      <c r="BN118" s="25">
        <v>1</v>
      </c>
      <c r="BO118" s="105">
        <f t="shared" si="2"/>
        <v>0.125</v>
      </c>
    </row>
    <row r="119" spans="1:67" s="1" customFormat="1" ht="15" customHeight="1" x14ac:dyDescent="0.55000000000000004">
      <c r="A119" s="16">
        <v>76</v>
      </c>
      <c r="B119" s="17" t="s">
        <v>135</v>
      </c>
      <c r="C119" s="18">
        <v>9544</v>
      </c>
      <c r="D119" s="17" t="s">
        <v>145</v>
      </c>
      <c r="E119" s="8">
        <v>3437</v>
      </c>
      <c r="F119" s="8">
        <v>1049</v>
      </c>
      <c r="G119" s="105">
        <v>0.30520803025894677</v>
      </c>
      <c r="H119" s="8">
        <v>523</v>
      </c>
      <c r="I119" s="8">
        <v>35</v>
      </c>
      <c r="J119" s="105">
        <v>6.6921606118546847E-2</v>
      </c>
      <c r="K119" s="8">
        <v>3960</v>
      </c>
      <c r="L119" s="8">
        <v>1084</v>
      </c>
      <c r="M119" s="105">
        <v>0.27373737373737372</v>
      </c>
      <c r="N119" s="8">
        <v>9254</v>
      </c>
      <c r="O119" s="8">
        <v>2359</v>
      </c>
      <c r="P119" s="105">
        <v>0.25491679273827533</v>
      </c>
      <c r="Q119" s="8">
        <v>13214</v>
      </c>
      <c r="R119" s="8">
        <v>3443</v>
      </c>
      <c r="S119" s="105">
        <v>0.26055698501589225</v>
      </c>
      <c r="T119" s="8">
        <v>156</v>
      </c>
      <c r="U119" s="8">
        <v>16</v>
      </c>
      <c r="V119" s="105">
        <v>0.10256410256410256</v>
      </c>
      <c r="W119" s="8">
        <v>81</v>
      </c>
      <c r="X119" s="8">
        <v>17</v>
      </c>
      <c r="Y119" s="105">
        <v>0.20987654320987653</v>
      </c>
      <c r="Z119" s="8">
        <v>142</v>
      </c>
      <c r="AA119" s="8">
        <v>48</v>
      </c>
      <c r="AB119" s="105">
        <v>0.3380281690140845</v>
      </c>
      <c r="AC119" s="8">
        <v>5345</v>
      </c>
      <c r="AD119" s="8">
        <v>1990</v>
      </c>
      <c r="AE119" s="105">
        <v>0.37231057062675399</v>
      </c>
      <c r="AF119" s="8">
        <v>0</v>
      </c>
      <c r="AG119" s="8">
        <v>28</v>
      </c>
      <c r="AH119" s="105" t="s">
        <v>733</v>
      </c>
      <c r="AI119" s="8">
        <v>962</v>
      </c>
      <c r="AJ119" s="8">
        <v>135</v>
      </c>
      <c r="AK119" s="105">
        <v>0.14033264033264034</v>
      </c>
      <c r="AL119" s="8">
        <v>65</v>
      </c>
      <c r="AM119" s="8">
        <v>4</v>
      </c>
      <c r="AN119" s="105">
        <v>6.1538461538461542E-2</v>
      </c>
      <c r="AO119" s="8">
        <v>2218</v>
      </c>
      <c r="AP119" s="8">
        <v>54</v>
      </c>
      <c r="AQ119" s="105">
        <v>2.4346257889990983E-2</v>
      </c>
      <c r="AR119" s="8">
        <v>0</v>
      </c>
      <c r="AS119" s="8">
        <v>1</v>
      </c>
      <c r="AT119" s="105" t="s">
        <v>733</v>
      </c>
      <c r="AU119" s="8">
        <v>0</v>
      </c>
      <c r="AV119" s="8">
        <v>0</v>
      </c>
      <c r="AW119" s="105" t="s">
        <v>733</v>
      </c>
      <c r="AX119" s="8">
        <v>0</v>
      </c>
      <c r="AY119" s="8">
        <v>2</v>
      </c>
      <c r="AZ119" s="105" t="s">
        <v>733</v>
      </c>
      <c r="BA119" s="8">
        <v>163</v>
      </c>
      <c r="BB119" s="8">
        <v>42</v>
      </c>
      <c r="BC119" s="105">
        <v>0.25766871165644173</v>
      </c>
      <c r="BD119" s="8">
        <v>122</v>
      </c>
      <c r="BE119" s="8">
        <v>22</v>
      </c>
      <c r="BF119" s="105">
        <v>0.18032786885245902</v>
      </c>
      <c r="BG119" s="8">
        <v>0</v>
      </c>
      <c r="BH119" s="8">
        <v>0</v>
      </c>
      <c r="BI119" s="105" t="s">
        <v>733</v>
      </c>
      <c r="BJ119" s="25">
        <v>12</v>
      </c>
      <c r="BK119" s="25">
        <v>1</v>
      </c>
      <c r="BL119" s="105">
        <f t="shared" si="3"/>
        <v>8.3333333333333329E-2</v>
      </c>
      <c r="BM119" s="25">
        <v>8</v>
      </c>
      <c r="BN119" s="25">
        <v>1</v>
      </c>
      <c r="BO119" s="105">
        <f t="shared" si="2"/>
        <v>0.125</v>
      </c>
    </row>
    <row r="120" spans="1:67" s="1" customFormat="1" ht="15" customHeight="1" x14ac:dyDescent="0.55000000000000004">
      <c r="A120" s="16">
        <v>81</v>
      </c>
      <c r="B120" s="17" t="s">
        <v>146</v>
      </c>
      <c r="C120" s="18">
        <v>9530</v>
      </c>
      <c r="D120" s="17" t="s">
        <v>147</v>
      </c>
      <c r="E120" s="8">
        <v>6846</v>
      </c>
      <c r="F120" s="8">
        <v>1054</v>
      </c>
      <c r="G120" s="105">
        <v>0.15395851592170612</v>
      </c>
      <c r="H120" s="8">
        <v>450</v>
      </c>
      <c r="I120" s="8">
        <v>52</v>
      </c>
      <c r="J120" s="105">
        <v>0.11555555555555555</v>
      </c>
      <c r="K120" s="8">
        <v>7296</v>
      </c>
      <c r="L120" s="8">
        <v>1106</v>
      </c>
      <c r="M120" s="105">
        <v>0.15158991228070176</v>
      </c>
      <c r="N120" s="8">
        <v>1025</v>
      </c>
      <c r="O120" s="8">
        <v>63</v>
      </c>
      <c r="P120" s="105">
        <v>6.1463414634146341E-2</v>
      </c>
      <c r="Q120" s="8">
        <v>8321</v>
      </c>
      <c r="R120" s="8">
        <v>1169</v>
      </c>
      <c r="S120" s="105">
        <v>0.14048792212474462</v>
      </c>
      <c r="T120" s="8">
        <v>69</v>
      </c>
      <c r="U120" s="8">
        <v>6</v>
      </c>
      <c r="V120" s="105">
        <v>8.6956521739130432E-2</v>
      </c>
      <c r="W120" s="8">
        <v>10</v>
      </c>
      <c r="X120" s="8">
        <v>3</v>
      </c>
      <c r="Y120" s="105">
        <v>0.3</v>
      </c>
      <c r="Z120" s="8">
        <v>2</v>
      </c>
      <c r="AA120" s="8">
        <v>0</v>
      </c>
      <c r="AB120" s="105">
        <v>0</v>
      </c>
      <c r="AC120" s="8">
        <v>356</v>
      </c>
      <c r="AD120" s="8">
        <v>12</v>
      </c>
      <c r="AE120" s="105">
        <v>3.3707865168539325E-2</v>
      </c>
      <c r="AF120" s="8">
        <v>0</v>
      </c>
      <c r="AG120" s="8">
        <v>0</v>
      </c>
      <c r="AH120" s="105" t="s">
        <v>733</v>
      </c>
      <c r="AI120" s="8">
        <v>100</v>
      </c>
      <c r="AJ120" s="8">
        <v>10</v>
      </c>
      <c r="AK120" s="105">
        <v>0.1</v>
      </c>
      <c r="AL120" s="8">
        <v>0</v>
      </c>
      <c r="AM120" s="8">
        <v>1</v>
      </c>
      <c r="AN120" s="105" t="s">
        <v>733</v>
      </c>
      <c r="AO120" s="8">
        <v>383</v>
      </c>
      <c r="AP120" s="8">
        <v>5</v>
      </c>
      <c r="AQ120" s="105">
        <v>1.3054830287206266E-2</v>
      </c>
      <c r="AR120" s="8">
        <v>0</v>
      </c>
      <c r="AS120" s="8">
        <v>1</v>
      </c>
      <c r="AT120" s="105" t="s">
        <v>733</v>
      </c>
      <c r="AU120" s="8">
        <v>0</v>
      </c>
      <c r="AV120" s="8">
        <v>0</v>
      </c>
      <c r="AW120" s="105" t="s">
        <v>733</v>
      </c>
      <c r="AX120" s="8">
        <v>75</v>
      </c>
      <c r="AY120" s="8">
        <v>17</v>
      </c>
      <c r="AZ120" s="105">
        <v>0.22666666666666666</v>
      </c>
      <c r="BA120" s="8">
        <v>7</v>
      </c>
      <c r="BB120" s="8">
        <v>0</v>
      </c>
      <c r="BC120" s="105">
        <v>0</v>
      </c>
      <c r="BD120" s="8">
        <v>23</v>
      </c>
      <c r="BE120" s="8">
        <v>8</v>
      </c>
      <c r="BF120" s="105">
        <v>0.34782608695652173</v>
      </c>
      <c r="BG120" s="8">
        <v>0</v>
      </c>
      <c r="BH120" s="8">
        <v>0</v>
      </c>
      <c r="BI120" s="105" t="s">
        <v>733</v>
      </c>
      <c r="BJ120" s="25">
        <v>60</v>
      </c>
      <c r="BK120" s="25">
        <v>3</v>
      </c>
      <c r="BL120" s="105">
        <f t="shared" si="3"/>
        <v>0.05</v>
      </c>
      <c r="BM120" s="25">
        <v>33</v>
      </c>
      <c r="BN120" s="25">
        <v>3</v>
      </c>
      <c r="BO120" s="105">
        <f t="shared" si="2"/>
        <v>9.0909090909090912E-2</v>
      </c>
    </row>
    <row r="121" spans="1:67" s="1" customFormat="1" ht="15" customHeight="1" x14ac:dyDescent="0.55000000000000004">
      <c r="A121" s="16">
        <v>85</v>
      </c>
      <c r="B121" s="17" t="s">
        <v>148</v>
      </c>
      <c r="C121" s="18">
        <v>9519</v>
      </c>
      <c r="D121" s="17" t="s">
        <v>149</v>
      </c>
      <c r="E121" s="8">
        <v>3603</v>
      </c>
      <c r="F121" s="8">
        <v>1725</v>
      </c>
      <c r="G121" s="105">
        <v>0.4787676935886761</v>
      </c>
      <c r="H121" s="8">
        <v>592</v>
      </c>
      <c r="I121" s="8">
        <v>79</v>
      </c>
      <c r="J121" s="105">
        <v>0.13344594594594594</v>
      </c>
      <c r="K121" s="8">
        <v>4195</v>
      </c>
      <c r="L121" s="8">
        <v>1804</v>
      </c>
      <c r="M121" s="105">
        <v>0.4300357568533969</v>
      </c>
      <c r="N121" s="8">
        <v>2542</v>
      </c>
      <c r="O121" s="8">
        <v>820</v>
      </c>
      <c r="P121" s="105">
        <v>0.32258064516129031</v>
      </c>
      <c r="Q121" s="8">
        <v>6737</v>
      </c>
      <c r="R121" s="8">
        <v>2624</v>
      </c>
      <c r="S121" s="105">
        <v>0.38949087130770371</v>
      </c>
      <c r="T121" s="8">
        <v>295</v>
      </c>
      <c r="U121" s="8">
        <v>67</v>
      </c>
      <c r="V121" s="105">
        <v>0.22711864406779661</v>
      </c>
      <c r="W121" s="8">
        <v>63</v>
      </c>
      <c r="X121" s="8">
        <v>28</v>
      </c>
      <c r="Y121" s="105">
        <v>0.44444444444444442</v>
      </c>
      <c r="Z121" s="8">
        <v>80</v>
      </c>
      <c r="AA121" s="8">
        <v>49</v>
      </c>
      <c r="AB121" s="105">
        <v>0.61250000000000004</v>
      </c>
      <c r="AC121" s="8">
        <v>914</v>
      </c>
      <c r="AD121" s="8">
        <v>404</v>
      </c>
      <c r="AE121" s="105">
        <v>0.44201312910284463</v>
      </c>
      <c r="AF121" s="8">
        <v>15</v>
      </c>
      <c r="AG121" s="8">
        <v>0</v>
      </c>
      <c r="AH121" s="105">
        <v>0</v>
      </c>
      <c r="AI121" s="8">
        <v>678</v>
      </c>
      <c r="AJ121" s="8">
        <v>170</v>
      </c>
      <c r="AK121" s="105">
        <v>0.25073746312684364</v>
      </c>
      <c r="AL121" s="8">
        <v>0</v>
      </c>
      <c r="AM121" s="8">
        <v>1</v>
      </c>
      <c r="AN121" s="105" t="s">
        <v>733</v>
      </c>
      <c r="AO121" s="8">
        <v>144</v>
      </c>
      <c r="AP121" s="8">
        <v>25</v>
      </c>
      <c r="AQ121" s="105">
        <v>0.1736111111111111</v>
      </c>
      <c r="AR121" s="8">
        <v>0</v>
      </c>
      <c r="AS121" s="8">
        <v>9</v>
      </c>
      <c r="AT121" s="105" t="s">
        <v>733</v>
      </c>
      <c r="AU121" s="8">
        <v>0</v>
      </c>
      <c r="AV121" s="8">
        <v>1</v>
      </c>
      <c r="AW121" s="105" t="s">
        <v>733</v>
      </c>
      <c r="AX121" s="8">
        <v>32</v>
      </c>
      <c r="AY121" s="8">
        <v>0</v>
      </c>
      <c r="AZ121" s="105">
        <v>0</v>
      </c>
      <c r="BA121" s="8">
        <v>38</v>
      </c>
      <c r="BB121" s="8">
        <v>8</v>
      </c>
      <c r="BC121" s="105">
        <v>0.21052631578947367</v>
      </c>
      <c r="BD121" s="8">
        <v>283</v>
      </c>
      <c r="BE121" s="8">
        <v>56</v>
      </c>
      <c r="BF121" s="105">
        <v>0.19787985865724381</v>
      </c>
      <c r="BG121" s="8">
        <v>0</v>
      </c>
      <c r="BH121" s="8">
        <v>0</v>
      </c>
      <c r="BI121" s="105" t="s">
        <v>733</v>
      </c>
      <c r="BJ121" s="25">
        <v>82</v>
      </c>
      <c r="BK121" s="25">
        <v>0</v>
      </c>
      <c r="BL121" s="105">
        <f t="shared" si="3"/>
        <v>0</v>
      </c>
      <c r="BM121" s="25">
        <v>45</v>
      </c>
      <c r="BN121" s="25">
        <v>0</v>
      </c>
      <c r="BO121" s="105">
        <f t="shared" si="2"/>
        <v>0</v>
      </c>
    </row>
    <row r="122" spans="1:67" s="1" customFormat="1" ht="15" customHeight="1" x14ac:dyDescent="0.55000000000000004">
      <c r="A122" s="16">
        <v>86</v>
      </c>
      <c r="B122" s="17" t="s">
        <v>150</v>
      </c>
      <c r="C122" s="18">
        <v>9518</v>
      </c>
      <c r="D122" s="17" t="s">
        <v>151</v>
      </c>
      <c r="E122" s="8">
        <v>12060</v>
      </c>
      <c r="F122" s="8">
        <v>3997</v>
      </c>
      <c r="G122" s="105">
        <v>0.33142620232172471</v>
      </c>
      <c r="H122" s="8">
        <v>1682</v>
      </c>
      <c r="I122" s="8">
        <v>155</v>
      </c>
      <c r="J122" s="105">
        <v>9.2152199762187872E-2</v>
      </c>
      <c r="K122" s="8">
        <v>13742</v>
      </c>
      <c r="L122" s="8">
        <v>4152</v>
      </c>
      <c r="M122" s="105">
        <v>0.30213942657546211</v>
      </c>
      <c r="N122" s="8">
        <v>12849</v>
      </c>
      <c r="O122" s="8">
        <v>1419</v>
      </c>
      <c r="P122" s="105">
        <v>0.11043660985290685</v>
      </c>
      <c r="Q122" s="8">
        <v>26591</v>
      </c>
      <c r="R122" s="8">
        <v>5571</v>
      </c>
      <c r="S122" s="105">
        <v>0.20950697604452634</v>
      </c>
      <c r="T122" s="8">
        <v>134</v>
      </c>
      <c r="U122" s="8">
        <v>14</v>
      </c>
      <c r="V122" s="105">
        <v>0.1044776119402985</v>
      </c>
      <c r="W122" s="8">
        <v>2666</v>
      </c>
      <c r="X122" s="8">
        <v>93</v>
      </c>
      <c r="Y122" s="105">
        <v>3.4883720930232558E-2</v>
      </c>
      <c r="Z122" s="8">
        <v>15</v>
      </c>
      <c r="AA122" s="8">
        <v>0</v>
      </c>
      <c r="AB122" s="105">
        <v>0</v>
      </c>
      <c r="AC122" s="8">
        <v>6268</v>
      </c>
      <c r="AD122" s="8">
        <v>951</v>
      </c>
      <c r="AE122" s="105">
        <v>0.1517230376515635</v>
      </c>
      <c r="AF122" s="8">
        <v>15</v>
      </c>
      <c r="AG122" s="8">
        <v>2</v>
      </c>
      <c r="AH122" s="105">
        <v>0.13333333333333333</v>
      </c>
      <c r="AI122" s="8">
        <v>2139</v>
      </c>
      <c r="AJ122" s="8">
        <v>145</v>
      </c>
      <c r="AK122" s="105">
        <v>6.7788686302010279E-2</v>
      </c>
      <c r="AL122" s="8">
        <v>0</v>
      </c>
      <c r="AM122" s="8">
        <v>3</v>
      </c>
      <c r="AN122" s="105" t="s">
        <v>733</v>
      </c>
      <c r="AO122" s="8">
        <v>342</v>
      </c>
      <c r="AP122" s="8">
        <v>16</v>
      </c>
      <c r="AQ122" s="105">
        <v>4.6783625730994149E-2</v>
      </c>
      <c r="AR122" s="8">
        <v>0</v>
      </c>
      <c r="AS122" s="8">
        <v>0</v>
      </c>
      <c r="AT122" s="105" t="s">
        <v>733</v>
      </c>
      <c r="AU122" s="8">
        <v>0</v>
      </c>
      <c r="AV122" s="8">
        <v>0</v>
      </c>
      <c r="AW122" s="105" t="s">
        <v>733</v>
      </c>
      <c r="AX122" s="8">
        <v>78</v>
      </c>
      <c r="AY122" s="8">
        <v>11</v>
      </c>
      <c r="AZ122" s="105">
        <v>0.14102564102564102</v>
      </c>
      <c r="BA122" s="8">
        <v>238</v>
      </c>
      <c r="BB122" s="8">
        <v>70</v>
      </c>
      <c r="BC122" s="105">
        <v>0.29411764705882354</v>
      </c>
      <c r="BD122" s="8">
        <v>954</v>
      </c>
      <c r="BE122" s="8">
        <v>77</v>
      </c>
      <c r="BF122" s="105">
        <v>8.0712788259958076E-2</v>
      </c>
      <c r="BG122" s="8">
        <v>0</v>
      </c>
      <c r="BH122" s="8">
        <v>0</v>
      </c>
      <c r="BI122" s="105" t="s">
        <v>733</v>
      </c>
      <c r="BJ122" s="25">
        <v>55</v>
      </c>
      <c r="BK122" s="25">
        <v>2</v>
      </c>
      <c r="BL122" s="105">
        <f t="shared" si="3"/>
        <v>3.6363636363636362E-2</v>
      </c>
      <c r="BM122" s="25">
        <v>30</v>
      </c>
      <c r="BN122" s="25">
        <v>1</v>
      </c>
      <c r="BO122" s="105">
        <f t="shared" si="2"/>
        <v>3.3333333333333333E-2</v>
      </c>
    </row>
    <row r="123" spans="1:67" s="1" customFormat="1" ht="15" customHeight="1" x14ac:dyDescent="0.55000000000000004">
      <c r="A123" s="16">
        <v>88</v>
      </c>
      <c r="B123" s="17" t="s">
        <v>152</v>
      </c>
      <c r="C123" s="18">
        <v>9539</v>
      </c>
      <c r="D123" s="17" t="s">
        <v>153</v>
      </c>
      <c r="E123" s="8">
        <v>0</v>
      </c>
      <c r="F123" s="8">
        <v>939</v>
      </c>
      <c r="G123" s="105" t="s">
        <v>733</v>
      </c>
      <c r="H123" s="8">
        <v>0</v>
      </c>
      <c r="I123" s="8">
        <v>33</v>
      </c>
      <c r="J123" s="105" t="s">
        <v>733</v>
      </c>
      <c r="K123" s="8">
        <v>0</v>
      </c>
      <c r="L123" s="8">
        <v>972</v>
      </c>
      <c r="M123" s="105" t="s">
        <v>733</v>
      </c>
      <c r="N123" s="8">
        <v>13653</v>
      </c>
      <c r="O123" s="8">
        <v>630</v>
      </c>
      <c r="P123" s="105">
        <v>4.6143704680290047E-2</v>
      </c>
      <c r="Q123" s="8">
        <v>13653</v>
      </c>
      <c r="R123" s="8">
        <v>1602</v>
      </c>
      <c r="S123" s="105">
        <v>0.11733684904416612</v>
      </c>
      <c r="T123" s="8">
        <v>616</v>
      </c>
      <c r="U123" s="8">
        <v>31</v>
      </c>
      <c r="V123" s="105">
        <v>5.0324675324675328E-2</v>
      </c>
      <c r="W123" s="8">
        <v>0</v>
      </c>
      <c r="X123" s="8">
        <v>25</v>
      </c>
      <c r="Y123" s="105" t="s">
        <v>733</v>
      </c>
      <c r="Z123" s="8">
        <v>93</v>
      </c>
      <c r="AA123" s="8">
        <v>0</v>
      </c>
      <c r="AB123" s="105">
        <v>0</v>
      </c>
      <c r="AC123" s="8">
        <v>9213</v>
      </c>
      <c r="AD123" s="8">
        <v>257</v>
      </c>
      <c r="AE123" s="105">
        <v>2.7895365244762837E-2</v>
      </c>
      <c r="AF123" s="8">
        <v>16</v>
      </c>
      <c r="AG123" s="8">
        <v>1</v>
      </c>
      <c r="AH123" s="105">
        <v>6.25E-2</v>
      </c>
      <c r="AI123" s="8">
        <v>578</v>
      </c>
      <c r="AJ123" s="8">
        <v>97</v>
      </c>
      <c r="AK123" s="105">
        <v>0.16782006920415224</v>
      </c>
      <c r="AL123" s="8">
        <v>0</v>
      </c>
      <c r="AM123" s="8">
        <v>3</v>
      </c>
      <c r="AN123" s="105" t="s">
        <v>733</v>
      </c>
      <c r="AO123" s="8">
        <v>590</v>
      </c>
      <c r="AP123" s="8">
        <v>42</v>
      </c>
      <c r="AQ123" s="105">
        <v>7.1186440677966104E-2</v>
      </c>
      <c r="AR123" s="8">
        <v>2350</v>
      </c>
      <c r="AS123" s="8">
        <v>120</v>
      </c>
      <c r="AT123" s="105">
        <v>5.106382978723404E-2</v>
      </c>
      <c r="AU123" s="8">
        <v>0</v>
      </c>
      <c r="AV123" s="8">
        <v>0</v>
      </c>
      <c r="AW123" s="105" t="s">
        <v>733</v>
      </c>
      <c r="AX123" s="8">
        <v>0</v>
      </c>
      <c r="AY123" s="8">
        <v>2</v>
      </c>
      <c r="AZ123" s="105" t="s">
        <v>733</v>
      </c>
      <c r="BA123" s="8">
        <v>102</v>
      </c>
      <c r="BB123" s="8">
        <v>1</v>
      </c>
      <c r="BC123" s="105">
        <v>9.8039215686274508E-3</v>
      </c>
      <c r="BD123" s="8">
        <v>95</v>
      </c>
      <c r="BE123" s="8">
        <v>42</v>
      </c>
      <c r="BF123" s="105">
        <v>0.44210526315789472</v>
      </c>
      <c r="BG123" s="8">
        <v>0</v>
      </c>
      <c r="BH123" s="8">
        <v>1</v>
      </c>
      <c r="BI123" s="105" t="s">
        <v>733</v>
      </c>
      <c r="BJ123" s="25">
        <v>0</v>
      </c>
      <c r="BK123" s="25">
        <v>0</v>
      </c>
      <c r="BL123" s="105" t="str">
        <f t="shared" si="3"/>
        <v/>
      </c>
      <c r="BM123" s="25">
        <v>0</v>
      </c>
      <c r="BN123" s="25">
        <v>0</v>
      </c>
      <c r="BO123" s="105" t="str">
        <f t="shared" si="2"/>
        <v/>
      </c>
    </row>
    <row r="124" spans="1:67" s="1" customFormat="1" ht="15" customHeight="1" x14ac:dyDescent="0.55000000000000004">
      <c r="A124" s="16">
        <v>91</v>
      </c>
      <c r="B124" s="17" t="s">
        <v>154</v>
      </c>
      <c r="C124" s="18">
        <v>9517</v>
      </c>
      <c r="D124" s="17" t="s">
        <v>155</v>
      </c>
      <c r="E124" s="8">
        <v>899</v>
      </c>
      <c r="F124" s="8">
        <v>284</v>
      </c>
      <c r="G124" s="105">
        <v>0.31590656284760843</v>
      </c>
      <c r="H124" s="8">
        <v>62</v>
      </c>
      <c r="I124" s="8">
        <v>20</v>
      </c>
      <c r="J124" s="105">
        <v>0.32258064516129031</v>
      </c>
      <c r="K124" s="8">
        <v>961</v>
      </c>
      <c r="L124" s="8">
        <v>304</v>
      </c>
      <c r="M124" s="105">
        <v>0.31633714880332986</v>
      </c>
      <c r="N124" s="8">
        <v>7301</v>
      </c>
      <c r="O124" s="8">
        <v>1034</v>
      </c>
      <c r="P124" s="105">
        <v>0.1416244350089029</v>
      </c>
      <c r="Q124" s="8">
        <v>8262</v>
      </c>
      <c r="R124" s="8">
        <v>1338</v>
      </c>
      <c r="S124" s="105">
        <v>0.16194625998547568</v>
      </c>
      <c r="T124" s="8">
        <v>82</v>
      </c>
      <c r="U124" s="8">
        <v>19</v>
      </c>
      <c r="V124" s="105">
        <v>0.23170731707317074</v>
      </c>
      <c r="W124" s="8">
        <v>4890</v>
      </c>
      <c r="X124" s="8">
        <v>454</v>
      </c>
      <c r="Y124" s="105">
        <v>9.2842535787321059E-2</v>
      </c>
      <c r="Z124" s="8">
        <v>67</v>
      </c>
      <c r="AA124" s="8">
        <v>20</v>
      </c>
      <c r="AB124" s="105">
        <v>0.29850746268656714</v>
      </c>
      <c r="AC124" s="8">
        <v>1224</v>
      </c>
      <c r="AD124" s="8">
        <v>355</v>
      </c>
      <c r="AE124" s="105">
        <v>0.29003267973856212</v>
      </c>
      <c r="AF124" s="8">
        <v>19</v>
      </c>
      <c r="AG124" s="8">
        <v>0</v>
      </c>
      <c r="AH124" s="105">
        <v>0</v>
      </c>
      <c r="AI124" s="8">
        <v>532</v>
      </c>
      <c r="AJ124" s="8">
        <v>123</v>
      </c>
      <c r="AK124" s="105">
        <v>0.23120300751879699</v>
      </c>
      <c r="AL124" s="8">
        <v>0</v>
      </c>
      <c r="AM124" s="8">
        <v>2</v>
      </c>
      <c r="AN124" s="105" t="s">
        <v>733</v>
      </c>
      <c r="AO124" s="8">
        <v>0</v>
      </c>
      <c r="AP124" s="8">
        <v>10</v>
      </c>
      <c r="AQ124" s="105" t="s">
        <v>733</v>
      </c>
      <c r="AR124" s="8">
        <v>0</v>
      </c>
      <c r="AS124" s="8">
        <v>0</v>
      </c>
      <c r="AT124" s="105" t="s">
        <v>733</v>
      </c>
      <c r="AU124" s="8">
        <v>0</v>
      </c>
      <c r="AV124" s="8">
        <v>0</v>
      </c>
      <c r="AW124" s="105" t="s">
        <v>733</v>
      </c>
      <c r="AX124" s="8">
        <v>3</v>
      </c>
      <c r="AY124" s="8">
        <v>0</v>
      </c>
      <c r="AZ124" s="105">
        <v>0</v>
      </c>
      <c r="BA124" s="8">
        <v>47</v>
      </c>
      <c r="BB124" s="8">
        <v>1</v>
      </c>
      <c r="BC124" s="105">
        <v>2.1276595744680851E-2</v>
      </c>
      <c r="BD124" s="8">
        <v>437</v>
      </c>
      <c r="BE124" s="8">
        <v>46</v>
      </c>
      <c r="BF124" s="105">
        <v>0.10526315789473684</v>
      </c>
      <c r="BG124" s="8">
        <v>0</v>
      </c>
      <c r="BH124" s="8">
        <v>0</v>
      </c>
      <c r="BI124" s="105" t="s">
        <v>733</v>
      </c>
      <c r="BJ124" s="25">
        <v>31</v>
      </c>
      <c r="BK124" s="25">
        <v>2</v>
      </c>
      <c r="BL124" s="105">
        <f t="shared" si="3"/>
        <v>6.4516129032258063E-2</v>
      </c>
      <c r="BM124" s="25">
        <v>17</v>
      </c>
      <c r="BN124" s="25">
        <v>1</v>
      </c>
      <c r="BO124" s="105">
        <f t="shared" si="2"/>
        <v>5.8823529411764705E-2</v>
      </c>
    </row>
    <row r="125" spans="1:67" s="1" customFormat="1" ht="15" customHeight="1" x14ac:dyDescent="0.55000000000000004">
      <c r="A125" s="16">
        <v>94</v>
      </c>
      <c r="B125" s="17" t="s">
        <v>156</v>
      </c>
      <c r="C125" s="18">
        <v>9547</v>
      </c>
      <c r="D125" s="17" t="s">
        <v>157</v>
      </c>
      <c r="E125" s="8">
        <v>1798</v>
      </c>
      <c r="F125" s="8">
        <v>231</v>
      </c>
      <c r="G125" s="105">
        <v>0.12847608453837597</v>
      </c>
      <c r="H125" s="8">
        <v>119</v>
      </c>
      <c r="I125" s="8">
        <v>4</v>
      </c>
      <c r="J125" s="105">
        <v>3.3613445378151259E-2</v>
      </c>
      <c r="K125" s="8">
        <v>1917</v>
      </c>
      <c r="L125" s="8">
        <v>235</v>
      </c>
      <c r="M125" s="105">
        <v>0.12258737610850287</v>
      </c>
      <c r="N125" s="8">
        <v>2626</v>
      </c>
      <c r="O125" s="8">
        <v>391</v>
      </c>
      <c r="P125" s="105">
        <v>0.1488956587966489</v>
      </c>
      <c r="Q125" s="8">
        <v>4543</v>
      </c>
      <c r="R125" s="8">
        <v>626</v>
      </c>
      <c r="S125" s="105">
        <v>0.13779440898084966</v>
      </c>
      <c r="T125" s="8">
        <v>53</v>
      </c>
      <c r="U125" s="8">
        <v>2</v>
      </c>
      <c r="V125" s="105">
        <v>3.7735849056603772E-2</v>
      </c>
      <c r="W125" s="8">
        <v>1736</v>
      </c>
      <c r="X125" s="8">
        <v>178</v>
      </c>
      <c r="Y125" s="105">
        <v>0.10253456221198157</v>
      </c>
      <c r="Z125" s="8">
        <v>0</v>
      </c>
      <c r="AA125" s="8">
        <v>0</v>
      </c>
      <c r="AB125" s="105" t="s">
        <v>733</v>
      </c>
      <c r="AC125" s="8">
        <v>569</v>
      </c>
      <c r="AD125" s="8">
        <v>170</v>
      </c>
      <c r="AE125" s="105">
        <v>0.29876977152899825</v>
      </c>
      <c r="AF125" s="8">
        <v>8</v>
      </c>
      <c r="AG125" s="8">
        <v>0</v>
      </c>
      <c r="AH125" s="105">
        <v>0</v>
      </c>
      <c r="AI125" s="8">
        <v>241</v>
      </c>
      <c r="AJ125" s="8">
        <v>15</v>
      </c>
      <c r="AK125" s="105">
        <v>6.2240663900414939E-2</v>
      </c>
      <c r="AL125" s="8">
        <v>0</v>
      </c>
      <c r="AM125" s="8">
        <v>0</v>
      </c>
      <c r="AN125" s="105" t="s">
        <v>733</v>
      </c>
      <c r="AO125" s="8">
        <v>0</v>
      </c>
      <c r="AP125" s="8">
        <v>4</v>
      </c>
      <c r="AQ125" s="105" t="s">
        <v>733</v>
      </c>
      <c r="AR125" s="8">
        <v>0</v>
      </c>
      <c r="AS125" s="8">
        <v>2</v>
      </c>
      <c r="AT125" s="105" t="s">
        <v>733</v>
      </c>
      <c r="AU125" s="8">
        <v>0</v>
      </c>
      <c r="AV125" s="8">
        <v>0</v>
      </c>
      <c r="AW125" s="105" t="s">
        <v>733</v>
      </c>
      <c r="AX125" s="8">
        <v>5</v>
      </c>
      <c r="AY125" s="8">
        <v>0</v>
      </c>
      <c r="AZ125" s="105">
        <v>0</v>
      </c>
      <c r="BA125" s="8">
        <v>14</v>
      </c>
      <c r="BB125" s="8">
        <v>2</v>
      </c>
      <c r="BC125" s="105">
        <v>0.14285714285714285</v>
      </c>
      <c r="BD125" s="8">
        <v>0</v>
      </c>
      <c r="BE125" s="8">
        <v>2</v>
      </c>
      <c r="BF125" s="105" t="s">
        <v>733</v>
      </c>
      <c r="BG125" s="8">
        <v>0</v>
      </c>
      <c r="BH125" s="8">
        <v>0</v>
      </c>
      <c r="BI125" s="105" t="s">
        <v>733</v>
      </c>
      <c r="BJ125" s="25">
        <v>44</v>
      </c>
      <c r="BK125" s="25">
        <v>2</v>
      </c>
      <c r="BL125" s="105">
        <f t="shared" si="3"/>
        <v>4.5454545454545456E-2</v>
      </c>
      <c r="BM125" s="25">
        <v>25</v>
      </c>
      <c r="BN125" s="25">
        <v>1</v>
      </c>
      <c r="BO125" s="105">
        <f t="shared" si="2"/>
        <v>0.04</v>
      </c>
    </row>
    <row r="126" spans="1:67" s="1" customFormat="1" ht="15" customHeight="1" x14ac:dyDescent="0.55000000000000004">
      <c r="A126" s="16">
        <v>95</v>
      </c>
      <c r="B126" s="17" t="s">
        <v>158</v>
      </c>
      <c r="C126" s="18">
        <v>9533</v>
      </c>
      <c r="D126" s="17" t="s">
        <v>159</v>
      </c>
      <c r="E126" s="8">
        <v>4321</v>
      </c>
      <c r="F126" s="8">
        <v>1319</v>
      </c>
      <c r="G126" s="105">
        <v>0.30525341356167551</v>
      </c>
      <c r="H126" s="8">
        <v>355</v>
      </c>
      <c r="I126" s="8">
        <v>39</v>
      </c>
      <c r="J126" s="105">
        <v>0.10985915492957747</v>
      </c>
      <c r="K126" s="8">
        <v>4676</v>
      </c>
      <c r="L126" s="8">
        <v>1358</v>
      </c>
      <c r="M126" s="105">
        <v>0.29041916167664672</v>
      </c>
      <c r="N126" s="8">
        <v>4452</v>
      </c>
      <c r="O126" s="8">
        <v>1123</v>
      </c>
      <c r="P126" s="105">
        <v>0.25224618149146449</v>
      </c>
      <c r="Q126" s="8">
        <v>9128</v>
      </c>
      <c r="R126" s="8">
        <v>2481</v>
      </c>
      <c r="S126" s="105">
        <v>0.27180105170902719</v>
      </c>
      <c r="T126" s="8">
        <v>150</v>
      </c>
      <c r="U126" s="8">
        <v>46</v>
      </c>
      <c r="V126" s="105">
        <v>0.30666666666666664</v>
      </c>
      <c r="W126" s="8">
        <v>100</v>
      </c>
      <c r="X126" s="8">
        <v>20</v>
      </c>
      <c r="Y126" s="105">
        <v>0.2</v>
      </c>
      <c r="Z126" s="8">
        <v>0</v>
      </c>
      <c r="AA126" s="8">
        <v>0</v>
      </c>
      <c r="AB126" s="105" t="s">
        <v>733</v>
      </c>
      <c r="AC126" s="8">
        <v>2309</v>
      </c>
      <c r="AD126" s="8">
        <v>702</v>
      </c>
      <c r="AE126" s="105">
        <v>0.30402771762667824</v>
      </c>
      <c r="AF126" s="8">
        <v>0</v>
      </c>
      <c r="AG126" s="8">
        <v>0</v>
      </c>
      <c r="AH126" s="105" t="s">
        <v>733</v>
      </c>
      <c r="AI126" s="8">
        <v>868</v>
      </c>
      <c r="AJ126" s="8">
        <v>118</v>
      </c>
      <c r="AK126" s="105">
        <v>0.13594470046082949</v>
      </c>
      <c r="AL126" s="8">
        <v>0</v>
      </c>
      <c r="AM126" s="8">
        <v>1</v>
      </c>
      <c r="AN126" s="105" t="s">
        <v>733</v>
      </c>
      <c r="AO126" s="8">
        <v>50</v>
      </c>
      <c r="AP126" s="8">
        <v>22</v>
      </c>
      <c r="AQ126" s="105">
        <v>0.44</v>
      </c>
      <c r="AR126" s="8">
        <v>0</v>
      </c>
      <c r="AS126" s="8">
        <v>0</v>
      </c>
      <c r="AT126" s="105" t="s">
        <v>733</v>
      </c>
      <c r="AU126" s="8">
        <v>0</v>
      </c>
      <c r="AV126" s="8">
        <v>0</v>
      </c>
      <c r="AW126" s="105" t="s">
        <v>733</v>
      </c>
      <c r="AX126" s="8">
        <v>150</v>
      </c>
      <c r="AY126" s="8">
        <v>25</v>
      </c>
      <c r="AZ126" s="105">
        <v>0.16666666666666666</v>
      </c>
      <c r="BA126" s="8">
        <v>100</v>
      </c>
      <c r="BB126" s="8">
        <v>18</v>
      </c>
      <c r="BC126" s="105">
        <v>0.18</v>
      </c>
      <c r="BD126" s="8">
        <v>725</v>
      </c>
      <c r="BE126" s="8">
        <v>160</v>
      </c>
      <c r="BF126" s="105">
        <v>0.22068965517241379</v>
      </c>
      <c r="BG126" s="8">
        <v>0</v>
      </c>
      <c r="BH126" s="8">
        <v>0</v>
      </c>
      <c r="BI126" s="105" t="s">
        <v>733</v>
      </c>
      <c r="BJ126" s="25">
        <v>43</v>
      </c>
      <c r="BK126" s="25">
        <v>2</v>
      </c>
      <c r="BL126" s="105">
        <f t="shared" si="3"/>
        <v>4.6511627906976744E-2</v>
      </c>
      <c r="BM126" s="25">
        <v>23</v>
      </c>
      <c r="BN126" s="25">
        <v>1</v>
      </c>
      <c r="BO126" s="105">
        <f t="shared" si="2"/>
        <v>4.3478260869565216E-2</v>
      </c>
    </row>
    <row r="127" spans="1:67" s="1" customFormat="1" ht="15" customHeight="1" x14ac:dyDescent="0.55000000000000004">
      <c r="A127" s="16">
        <v>97</v>
      </c>
      <c r="B127" s="17" t="s">
        <v>160</v>
      </c>
      <c r="C127" s="18">
        <v>9548</v>
      </c>
      <c r="D127" s="17" t="s">
        <v>161</v>
      </c>
      <c r="E127" s="8">
        <v>659</v>
      </c>
      <c r="F127" s="8">
        <v>120</v>
      </c>
      <c r="G127" s="105">
        <v>0.18209408194233687</v>
      </c>
      <c r="H127" s="8">
        <v>88</v>
      </c>
      <c r="I127" s="8">
        <v>5</v>
      </c>
      <c r="J127" s="105">
        <v>5.6818181818181816E-2</v>
      </c>
      <c r="K127" s="8">
        <v>747</v>
      </c>
      <c r="L127" s="8">
        <v>125</v>
      </c>
      <c r="M127" s="105">
        <v>0.16733601070950468</v>
      </c>
      <c r="N127" s="8">
        <v>979</v>
      </c>
      <c r="O127" s="8">
        <v>210</v>
      </c>
      <c r="P127" s="105">
        <v>0.21450459652706844</v>
      </c>
      <c r="Q127" s="8">
        <v>1726</v>
      </c>
      <c r="R127" s="8">
        <v>335</v>
      </c>
      <c r="S127" s="105">
        <v>0.194090382387022</v>
      </c>
      <c r="T127" s="8">
        <v>9</v>
      </c>
      <c r="U127" s="8">
        <v>0</v>
      </c>
      <c r="V127" s="105">
        <v>0</v>
      </c>
      <c r="W127" s="8">
        <v>510</v>
      </c>
      <c r="X127" s="8">
        <v>115</v>
      </c>
      <c r="Y127" s="105">
        <v>0.22549019607843138</v>
      </c>
      <c r="Z127" s="8">
        <v>0</v>
      </c>
      <c r="AA127" s="8">
        <v>0</v>
      </c>
      <c r="AB127" s="105" t="s">
        <v>733</v>
      </c>
      <c r="AC127" s="8">
        <v>293</v>
      </c>
      <c r="AD127" s="8">
        <v>90</v>
      </c>
      <c r="AE127" s="105">
        <v>0.30716723549488056</v>
      </c>
      <c r="AF127" s="8">
        <v>0</v>
      </c>
      <c r="AG127" s="8">
        <v>0</v>
      </c>
      <c r="AH127" s="105" t="s">
        <v>733</v>
      </c>
      <c r="AI127" s="8">
        <v>150</v>
      </c>
      <c r="AJ127" s="8">
        <v>4</v>
      </c>
      <c r="AK127" s="105">
        <v>2.6666666666666668E-2</v>
      </c>
      <c r="AL127" s="8">
        <v>0</v>
      </c>
      <c r="AM127" s="8">
        <v>0</v>
      </c>
      <c r="AN127" s="105" t="s">
        <v>733</v>
      </c>
      <c r="AO127" s="8">
        <v>0</v>
      </c>
      <c r="AP127" s="8">
        <v>1</v>
      </c>
      <c r="AQ127" s="105" t="s">
        <v>733</v>
      </c>
      <c r="AR127" s="8">
        <v>0</v>
      </c>
      <c r="AS127" s="8">
        <v>0</v>
      </c>
      <c r="AT127" s="105" t="s">
        <v>733</v>
      </c>
      <c r="AU127" s="8">
        <v>0</v>
      </c>
      <c r="AV127" s="8">
        <v>0</v>
      </c>
      <c r="AW127" s="105" t="s">
        <v>733</v>
      </c>
      <c r="AX127" s="8">
        <v>0</v>
      </c>
      <c r="AY127" s="8">
        <v>0</v>
      </c>
      <c r="AZ127" s="105" t="s">
        <v>733</v>
      </c>
      <c r="BA127" s="8">
        <v>0</v>
      </c>
      <c r="BB127" s="8">
        <v>0</v>
      </c>
      <c r="BC127" s="105" t="s">
        <v>733</v>
      </c>
      <c r="BD127" s="8">
        <v>17</v>
      </c>
      <c r="BE127" s="8">
        <v>0</v>
      </c>
      <c r="BF127" s="105">
        <v>0</v>
      </c>
      <c r="BG127" s="8">
        <v>0</v>
      </c>
      <c r="BH127" s="8">
        <v>0</v>
      </c>
      <c r="BI127" s="105" t="s">
        <v>733</v>
      </c>
      <c r="BJ127" s="25">
        <v>37</v>
      </c>
      <c r="BK127" s="25">
        <v>2</v>
      </c>
      <c r="BL127" s="105">
        <f t="shared" si="3"/>
        <v>5.4054054054054057E-2</v>
      </c>
      <c r="BM127" s="25">
        <v>20</v>
      </c>
      <c r="BN127" s="25">
        <v>2</v>
      </c>
      <c r="BO127" s="105">
        <f t="shared" si="2"/>
        <v>0.1</v>
      </c>
    </row>
    <row r="128" spans="1:67" s="1" customFormat="1" ht="15" customHeight="1" thickBot="1" x14ac:dyDescent="0.6">
      <c r="A128" s="16">
        <v>99</v>
      </c>
      <c r="B128" s="17" t="s">
        <v>162</v>
      </c>
      <c r="C128" s="18">
        <v>9531</v>
      </c>
      <c r="D128" s="17" t="s">
        <v>163</v>
      </c>
      <c r="E128" s="8">
        <v>1080</v>
      </c>
      <c r="F128" s="8">
        <v>240</v>
      </c>
      <c r="G128" s="105">
        <v>0.22222222222222221</v>
      </c>
      <c r="H128" s="8">
        <v>60</v>
      </c>
      <c r="I128" s="8">
        <v>5</v>
      </c>
      <c r="J128" s="105">
        <v>8.3333333333333329E-2</v>
      </c>
      <c r="K128" s="8">
        <v>1140</v>
      </c>
      <c r="L128" s="8">
        <v>245</v>
      </c>
      <c r="M128" s="105">
        <v>0.21491228070175439</v>
      </c>
      <c r="N128" s="8">
        <v>2733</v>
      </c>
      <c r="O128" s="8">
        <v>198</v>
      </c>
      <c r="P128" s="105">
        <v>7.2447859495060371E-2</v>
      </c>
      <c r="Q128" s="8">
        <v>3873</v>
      </c>
      <c r="R128" s="8">
        <v>443</v>
      </c>
      <c r="S128" s="105">
        <v>0.11438161631809966</v>
      </c>
      <c r="T128" s="8">
        <v>43</v>
      </c>
      <c r="U128" s="8">
        <v>6</v>
      </c>
      <c r="V128" s="105">
        <v>0.13953488372093023</v>
      </c>
      <c r="W128" s="8">
        <v>1033</v>
      </c>
      <c r="X128" s="8">
        <v>64</v>
      </c>
      <c r="Y128" s="105">
        <v>6.1955469506292354E-2</v>
      </c>
      <c r="Z128" s="8">
        <v>0</v>
      </c>
      <c r="AA128" s="8">
        <v>1</v>
      </c>
      <c r="AB128" s="105" t="s">
        <v>733</v>
      </c>
      <c r="AC128" s="8">
        <v>1130</v>
      </c>
      <c r="AD128" s="8">
        <v>44</v>
      </c>
      <c r="AE128" s="105">
        <v>3.8938053097345132E-2</v>
      </c>
      <c r="AF128" s="8">
        <v>0</v>
      </c>
      <c r="AG128" s="8">
        <v>0</v>
      </c>
      <c r="AH128" s="105" t="s">
        <v>733</v>
      </c>
      <c r="AI128" s="8">
        <v>201</v>
      </c>
      <c r="AJ128" s="8">
        <v>44</v>
      </c>
      <c r="AK128" s="105">
        <v>0.21890547263681592</v>
      </c>
      <c r="AL128" s="8">
        <v>0</v>
      </c>
      <c r="AM128" s="8">
        <v>0</v>
      </c>
      <c r="AN128" s="105" t="s">
        <v>733</v>
      </c>
      <c r="AO128" s="8">
        <v>0</v>
      </c>
      <c r="AP128" s="8">
        <v>11</v>
      </c>
      <c r="AQ128" s="105" t="s">
        <v>733</v>
      </c>
      <c r="AR128" s="8">
        <v>0</v>
      </c>
      <c r="AS128" s="8">
        <v>0</v>
      </c>
      <c r="AT128" s="105" t="s">
        <v>733</v>
      </c>
      <c r="AU128" s="8">
        <v>0</v>
      </c>
      <c r="AV128" s="8">
        <v>0</v>
      </c>
      <c r="AW128" s="105" t="s">
        <v>733</v>
      </c>
      <c r="AX128" s="8">
        <v>0</v>
      </c>
      <c r="AY128" s="8">
        <v>1</v>
      </c>
      <c r="AZ128" s="105" t="s">
        <v>733</v>
      </c>
      <c r="BA128" s="8">
        <v>41</v>
      </c>
      <c r="BB128" s="8">
        <v>8</v>
      </c>
      <c r="BC128" s="105">
        <v>0.1951219512195122</v>
      </c>
      <c r="BD128" s="8">
        <v>285</v>
      </c>
      <c r="BE128" s="8">
        <v>19</v>
      </c>
      <c r="BF128" s="105">
        <v>6.6666666666666666E-2</v>
      </c>
      <c r="BG128" s="8">
        <v>0</v>
      </c>
      <c r="BH128" s="8">
        <v>0</v>
      </c>
      <c r="BI128" s="165" t="s">
        <v>733</v>
      </c>
      <c r="BJ128" s="166">
        <v>33</v>
      </c>
      <c r="BK128" s="25">
        <v>4</v>
      </c>
      <c r="BL128" s="165">
        <f t="shared" si="3"/>
        <v>0.12121212121212122</v>
      </c>
      <c r="BM128" s="166">
        <v>18</v>
      </c>
      <c r="BN128" s="166">
        <v>2</v>
      </c>
      <c r="BO128" s="165">
        <f t="shared" si="2"/>
        <v>0.1111111111111111</v>
      </c>
    </row>
    <row r="129" spans="1:67" s="1" customFormat="1" ht="20.25" customHeight="1" thickBot="1" x14ac:dyDescent="0.6">
      <c r="A129" s="28" t="s">
        <v>164</v>
      </c>
      <c r="B129" s="28"/>
      <c r="C129" s="27"/>
      <c r="D129" s="27"/>
      <c r="E129" s="24">
        <v>628935</v>
      </c>
      <c r="F129" s="24">
        <v>167230</v>
      </c>
      <c r="G129" s="61">
        <v>0.26589393180535348</v>
      </c>
      <c r="H129" s="24">
        <v>55619</v>
      </c>
      <c r="I129" s="24">
        <v>5627</v>
      </c>
      <c r="J129" s="61">
        <v>0.10117046333087613</v>
      </c>
      <c r="K129" s="24">
        <v>684554</v>
      </c>
      <c r="L129" s="24">
        <v>172857</v>
      </c>
      <c r="M129" s="61">
        <v>0.25251039362855232</v>
      </c>
      <c r="N129" s="24">
        <v>1578446</v>
      </c>
      <c r="O129" s="24">
        <v>216791</v>
      </c>
      <c r="P129" s="61">
        <v>0.13734457814838139</v>
      </c>
      <c r="Q129" s="24">
        <v>2263000</v>
      </c>
      <c r="R129" s="24">
        <v>389648</v>
      </c>
      <c r="S129" s="61">
        <v>0.17218205921343349</v>
      </c>
      <c r="T129" s="24">
        <v>41719</v>
      </c>
      <c r="U129" s="24">
        <v>5033</v>
      </c>
      <c r="V129" s="61">
        <v>0.12064047556269326</v>
      </c>
      <c r="W129" s="24">
        <v>55932</v>
      </c>
      <c r="X129" s="24">
        <v>7729</v>
      </c>
      <c r="Y129" s="61">
        <v>0.13818565400843882</v>
      </c>
      <c r="Z129" s="24">
        <v>21240</v>
      </c>
      <c r="AA129" s="24">
        <v>2746</v>
      </c>
      <c r="AB129" s="61">
        <v>0.12928436911487759</v>
      </c>
      <c r="AC129" s="24">
        <v>874647</v>
      </c>
      <c r="AD129" s="24">
        <v>146708</v>
      </c>
      <c r="AE129" s="61">
        <v>0.16773395438388286</v>
      </c>
      <c r="AF129" s="24">
        <v>3852</v>
      </c>
      <c r="AG129" s="24">
        <v>280</v>
      </c>
      <c r="AH129" s="61">
        <v>7.2689511941848389E-2</v>
      </c>
      <c r="AI129" s="24">
        <v>346123</v>
      </c>
      <c r="AJ129" s="24">
        <v>22072</v>
      </c>
      <c r="AK129" s="61">
        <v>6.3769238103217649E-2</v>
      </c>
      <c r="AL129" s="24">
        <v>18842</v>
      </c>
      <c r="AM129" s="24">
        <v>1973</v>
      </c>
      <c r="AN129" s="61">
        <v>0.10471287549092453</v>
      </c>
      <c r="AO129" s="24">
        <v>57615</v>
      </c>
      <c r="AP129" s="24">
        <v>7445</v>
      </c>
      <c r="AQ129" s="61">
        <v>0.12921982122711101</v>
      </c>
      <c r="AR129" s="24">
        <v>3000</v>
      </c>
      <c r="AS129" s="24">
        <v>349</v>
      </c>
      <c r="AT129" s="61">
        <v>0.11633333333333333</v>
      </c>
      <c r="AU129" s="24">
        <v>510</v>
      </c>
      <c r="AV129" s="24">
        <v>86</v>
      </c>
      <c r="AW129" s="61">
        <v>0.16862745098039217</v>
      </c>
      <c r="AX129" s="24">
        <v>2938</v>
      </c>
      <c r="AY129" s="24">
        <v>240</v>
      </c>
      <c r="AZ129" s="61">
        <v>8.168822328114364E-2</v>
      </c>
      <c r="BA129" s="24">
        <v>36139</v>
      </c>
      <c r="BB129" s="24">
        <v>2260</v>
      </c>
      <c r="BC129" s="61">
        <v>6.2536318105094219E-2</v>
      </c>
      <c r="BD129" s="24">
        <v>115783</v>
      </c>
      <c r="BE129" s="24">
        <v>18283</v>
      </c>
      <c r="BF129" s="61">
        <v>0.15790746482644258</v>
      </c>
      <c r="BG129" s="24">
        <v>106</v>
      </c>
      <c r="BH129" s="124">
        <v>10</v>
      </c>
      <c r="BI129" s="167">
        <v>9.4339622641509441E-2</v>
      </c>
      <c r="BJ129" s="40">
        <v>3096</v>
      </c>
      <c r="BK129" s="288">
        <v>107</v>
      </c>
      <c r="BL129" s="282">
        <f>+BK129/BJ129</f>
        <v>3.4560723514211883E-2</v>
      </c>
      <c r="BM129" s="279">
        <v>1703</v>
      </c>
      <c r="BN129" s="279">
        <f t="shared" ref="BN129" si="4">SUM(BN11:BN128)</f>
        <v>74</v>
      </c>
      <c r="BO129" s="280">
        <f t="shared" si="2"/>
        <v>4.3452730475631238E-2</v>
      </c>
    </row>
    <row r="132" spans="1:67" x14ac:dyDescent="0.55000000000000004">
      <c r="A132" t="s">
        <v>321</v>
      </c>
    </row>
  </sheetData>
  <sheetProtection algorithmName="SHA-512" hashValue="y5rej1LSvrzr5jy+AcC5bDoK4nWoFb6GAtkS+fRODi4fddmeCRZbWha2WqEN3FXU71AzjyzHqbI/6OqarISCkQ==" saltValue="6F7nel5zbZHFh0NI+WPq4g==" spinCount="100000" sheet="1" objects="1" scenarios="1"/>
  <mergeCells count="27">
    <mergeCell ref="E7:BM7"/>
    <mergeCell ref="A8:A10"/>
    <mergeCell ref="B8:B10"/>
    <mergeCell ref="C8:C10"/>
    <mergeCell ref="D8:D10"/>
    <mergeCell ref="BJ8:BO9"/>
    <mergeCell ref="E9:G9"/>
    <mergeCell ref="H9:J9"/>
    <mergeCell ref="K9:M9"/>
    <mergeCell ref="N9:P9"/>
    <mergeCell ref="E8:S8"/>
    <mergeCell ref="AU9:AW9"/>
    <mergeCell ref="AX9:AZ9"/>
    <mergeCell ref="BA9:BC9"/>
    <mergeCell ref="BD9:BF9"/>
    <mergeCell ref="Q9:S9"/>
    <mergeCell ref="T9:V9"/>
    <mergeCell ref="W9:Y9"/>
    <mergeCell ref="Z9:AB9"/>
    <mergeCell ref="T8:BI8"/>
    <mergeCell ref="BG9:BI9"/>
    <mergeCell ref="AF9:AH9"/>
    <mergeCell ref="AI9:AK9"/>
    <mergeCell ref="AL9:AN9"/>
    <mergeCell ref="AO9:AQ9"/>
    <mergeCell ref="AR9:AT9"/>
    <mergeCell ref="AC9:AE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1B2C-744B-4EE2-B3C8-0C3BB4F00999}">
  <sheetPr codeName="Hoja10">
    <tabColor theme="9" tint="0.79998168889431442"/>
  </sheetPr>
  <dimension ref="A1:T44"/>
  <sheetViews>
    <sheetView showGridLines="0" showRowColHeaders="0" zoomScale="70" zoomScaleNormal="70" workbookViewId="0">
      <pane xSplit="2" ySplit="7" topLeftCell="C8" activePane="bottomRight" state="frozen"/>
      <selection activeCell="D22" sqref="D22"/>
      <selection pane="topRight" activeCell="D22" sqref="D22"/>
      <selection pane="bottomLeft" activeCell="D22" sqref="D22"/>
      <selection pane="bottomRight" activeCell="C8" sqref="C8"/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20" width="15.578125" customWidth="1"/>
  </cols>
  <sheetData>
    <row r="1" spans="1:20" s="52" customFormat="1" ht="24.6" customHeight="1" x14ac:dyDescent="0.85"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</row>
    <row r="2" spans="1:20" s="52" customFormat="1" ht="24.6" customHeight="1" x14ac:dyDescent="0.85">
      <c r="B2" s="144" t="s">
        <v>1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</row>
    <row r="3" spans="1:20" s="52" customFormat="1" ht="24.6" customHeight="1" x14ac:dyDescent="0.85">
      <c r="B3" s="147" t="s">
        <v>2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</row>
    <row r="4" spans="1:20" s="52" customFormat="1" ht="24.6" customHeight="1" x14ac:dyDescent="0.85">
      <c r="A4" s="148"/>
      <c r="B4" s="147" t="s">
        <v>684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</row>
    <row r="5" spans="1:20" ht="15.75" hidden="1" customHeight="1" x14ac:dyDescent="0.55000000000000004">
      <c r="A5" s="1"/>
      <c r="B5" s="6"/>
      <c r="C5" s="2">
        <v>3</v>
      </c>
      <c r="D5" s="2"/>
      <c r="E5" s="2"/>
      <c r="F5" s="2">
        <v>4</v>
      </c>
      <c r="G5" s="2"/>
      <c r="H5" s="2"/>
      <c r="I5" s="2">
        <v>5</v>
      </c>
      <c r="J5" s="2"/>
      <c r="K5" s="2"/>
      <c r="L5" s="2">
        <v>6</v>
      </c>
      <c r="M5" s="2"/>
      <c r="N5" s="2"/>
      <c r="O5" s="2">
        <v>7</v>
      </c>
      <c r="P5" s="2"/>
      <c r="Q5" s="2"/>
      <c r="R5" s="2">
        <v>8</v>
      </c>
      <c r="S5" s="2"/>
      <c r="T5" s="2"/>
    </row>
    <row r="6" spans="1:20" ht="43.5" customHeight="1" x14ac:dyDescent="0.55000000000000004">
      <c r="A6" s="451" t="s">
        <v>165</v>
      </c>
      <c r="B6" s="451" t="s">
        <v>166</v>
      </c>
      <c r="C6" s="507" t="s">
        <v>262</v>
      </c>
      <c r="D6" s="508"/>
      <c r="E6" s="508"/>
      <c r="F6" s="508"/>
      <c r="G6" s="508"/>
      <c r="H6" s="508"/>
      <c r="I6" s="508"/>
      <c r="J6" s="508"/>
      <c r="K6" s="508"/>
      <c r="L6" s="508"/>
      <c r="M6" s="508"/>
      <c r="N6" s="508"/>
      <c r="O6" s="508"/>
      <c r="P6" s="508"/>
      <c r="Q6" s="508"/>
      <c r="R6" s="508"/>
      <c r="S6" s="508"/>
      <c r="T6" s="508"/>
    </row>
    <row r="7" spans="1:20" ht="87" customHeight="1" x14ac:dyDescent="0.55000000000000004">
      <c r="A7" s="453"/>
      <c r="B7" s="453"/>
      <c r="C7" s="269" t="s">
        <v>641</v>
      </c>
      <c r="D7" s="269" t="s">
        <v>642</v>
      </c>
      <c r="E7" s="269" t="s">
        <v>643</v>
      </c>
      <c r="F7" s="269" t="s">
        <v>644</v>
      </c>
      <c r="G7" s="269" t="s">
        <v>645</v>
      </c>
      <c r="H7" s="269" t="s">
        <v>646</v>
      </c>
      <c r="I7" s="269" t="s">
        <v>647</v>
      </c>
      <c r="J7" s="269" t="s">
        <v>648</v>
      </c>
      <c r="K7" s="269" t="s">
        <v>649</v>
      </c>
      <c r="L7" s="269" t="s">
        <v>650</v>
      </c>
      <c r="M7" s="269" t="s">
        <v>651</v>
      </c>
      <c r="N7" s="269" t="s">
        <v>652</v>
      </c>
      <c r="O7" s="269" t="s">
        <v>653</v>
      </c>
      <c r="P7" s="269" t="s">
        <v>654</v>
      </c>
      <c r="Q7" s="269" t="s">
        <v>655</v>
      </c>
      <c r="R7" s="269" t="s">
        <v>656</v>
      </c>
      <c r="S7" s="269" t="s">
        <v>657</v>
      </c>
      <c r="T7" s="269" t="s">
        <v>658</v>
      </c>
    </row>
    <row r="8" spans="1:20" s="1" customFormat="1" ht="15" customHeight="1" x14ac:dyDescent="0.55000000000000004">
      <c r="A8" s="8">
        <v>5</v>
      </c>
      <c r="B8" s="9" t="s">
        <v>21</v>
      </c>
      <c r="C8" s="8">
        <v>8962</v>
      </c>
      <c r="D8" s="8">
        <v>8867</v>
      </c>
      <c r="E8" s="105">
        <v>0.98939968756973895</v>
      </c>
      <c r="F8" s="8">
        <v>860</v>
      </c>
      <c r="G8" s="8">
        <v>274</v>
      </c>
      <c r="H8" s="105">
        <v>0.31860465116279069</v>
      </c>
      <c r="I8" s="8">
        <v>44531</v>
      </c>
      <c r="J8" s="8">
        <v>19697</v>
      </c>
      <c r="K8" s="105">
        <v>0.44232107969728951</v>
      </c>
      <c r="L8" s="8">
        <v>25676</v>
      </c>
      <c r="M8" s="8">
        <v>21534</v>
      </c>
      <c r="N8" s="105">
        <v>0.83868203770057637</v>
      </c>
      <c r="O8" s="8">
        <v>70207</v>
      </c>
      <c r="P8" s="8">
        <v>41231</v>
      </c>
      <c r="Q8" s="105">
        <v>0.58727762188955512</v>
      </c>
      <c r="R8" s="8">
        <v>1814</v>
      </c>
      <c r="S8" s="8">
        <v>572</v>
      </c>
      <c r="T8" s="105">
        <v>0.31532524807056228</v>
      </c>
    </row>
    <row r="9" spans="1:20" s="1" customFormat="1" ht="15" customHeight="1" x14ac:dyDescent="0.55000000000000004">
      <c r="A9" s="8">
        <v>8</v>
      </c>
      <c r="B9" s="9" t="s">
        <v>38</v>
      </c>
      <c r="C9" s="8">
        <v>2055</v>
      </c>
      <c r="D9" s="8">
        <v>2007</v>
      </c>
      <c r="E9" s="105">
        <v>0.97664233576642334</v>
      </c>
      <c r="F9" s="8">
        <v>410</v>
      </c>
      <c r="G9" s="8">
        <v>220</v>
      </c>
      <c r="H9" s="105">
        <v>0.53658536585365857</v>
      </c>
      <c r="I9" s="8">
        <v>16360</v>
      </c>
      <c r="J9" s="8">
        <v>8841</v>
      </c>
      <c r="K9" s="105">
        <v>0.54040342298288513</v>
      </c>
      <c r="L9" s="8">
        <v>8440</v>
      </c>
      <c r="M9" s="8">
        <v>6008</v>
      </c>
      <c r="N9" s="105">
        <v>0.71184834123222751</v>
      </c>
      <c r="O9" s="8">
        <v>24800</v>
      </c>
      <c r="P9" s="8">
        <v>14849</v>
      </c>
      <c r="Q9" s="105">
        <v>0.59875</v>
      </c>
      <c r="R9" s="8">
        <v>1077</v>
      </c>
      <c r="S9" s="8">
        <v>386</v>
      </c>
      <c r="T9" s="105">
        <v>0.35840297121634168</v>
      </c>
    </row>
    <row r="10" spans="1:20" s="1" customFormat="1" ht="15" customHeight="1" x14ac:dyDescent="0.55000000000000004">
      <c r="A10" s="8">
        <v>11</v>
      </c>
      <c r="B10" s="9" t="s">
        <v>43</v>
      </c>
      <c r="C10" s="8">
        <v>14604</v>
      </c>
      <c r="D10" s="8">
        <v>14031</v>
      </c>
      <c r="E10" s="105">
        <v>0.96076417419884963</v>
      </c>
      <c r="F10" s="8">
        <v>900</v>
      </c>
      <c r="G10" s="8">
        <v>265</v>
      </c>
      <c r="H10" s="105">
        <v>0.29444444444444445</v>
      </c>
      <c r="I10" s="8">
        <v>68309</v>
      </c>
      <c r="J10" s="8">
        <v>34933</v>
      </c>
      <c r="K10" s="105">
        <v>0.51139674127860169</v>
      </c>
      <c r="L10" s="8">
        <v>33761</v>
      </c>
      <c r="M10" s="8">
        <v>24705</v>
      </c>
      <c r="N10" s="105">
        <v>0.73176149995557005</v>
      </c>
      <c r="O10" s="8">
        <v>102070</v>
      </c>
      <c r="P10" s="8">
        <v>59638</v>
      </c>
      <c r="Q10" s="105">
        <v>0.5842852944057999</v>
      </c>
      <c r="R10" s="8">
        <v>1814</v>
      </c>
      <c r="S10" s="8">
        <v>713</v>
      </c>
      <c r="T10" s="105">
        <v>0.39305402425578834</v>
      </c>
    </row>
    <row r="11" spans="1:20" s="1" customFormat="1" ht="15" customHeight="1" x14ac:dyDescent="0.55000000000000004">
      <c r="A11" s="8">
        <v>13</v>
      </c>
      <c r="B11" s="9" t="s">
        <v>59</v>
      </c>
      <c r="C11" s="8">
        <v>1107</v>
      </c>
      <c r="D11" s="8">
        <v>1098</v>
      </c>
      <c r="E11" s="105">
        <v>0.99186991869918695</v>
      </c>
      <c r="F11" s="8">
        <v>185</v>
      </c>
      <c r="G11" s="8">
        <v>111</v>
      </c>
      <c r="H11" s="105">
        <v>0.6</v>
      </c>
      <c r="I11" s="8">
        <v>7985</v>
      </c>
      <c r="J11" s="8">
        <v>3944</v>
      </c>
      <c r="K11" s="105">
        <v>0.49392611145898557</v>
      </c>
      <c r="L11" s="8">
        <v>2642</v>
      </c>
      <c r="M11" s="8">
        <v>2758</v>
      </c>
      <c r="N11" s="105">
        <v>1.0439061317183951</v>
      </c>
      <c r="O11" s="8">
        <v>10627</v>
      </c>
      <c r="P11" s="8">
        <v>6702</v>
      </c>
      <c r="Q11" s="105">
        <v>0.63065775853956907</v>
      </c>
      <c r="R11" s="8">
        <v>572</v>
      </c>
      <c r="S11" s="8">
        <v>225</v>
      </c>
      <c r="T11" s="105">
        <v>0.39335664335664333</v>
      </c>
    </row>
    <row r="12" spans="1:20" s="1" customFormat="1" ht="15" customHeight="1" x14ac:dyDescent="0.55000000000000004">
      <c r="A12" s="8">
        <v>15</v>
      </c>
      <c r="B12" s="9" t="s">
        <v>63</v>
      </c>
      <c r="C12" s="8">
        <v>599</v>
      </c>
      <c r="D12" s="8">
        <v>575</v>
      </c>
      <c r="E12" s="105">
        <v>0.95993322203672793</v>
      </c>
      <c r="F12" s="8">
        <v>142</v>
      </c>
      <c r="G12" s="8">
        <v>56</v>
      </c>
      <c r="H12" s="105">
        <v>0.39436619718309857</v>
      </c>
      <c r="I12" s="8">
        <v>6002</v>
      </c>
      <c r="J12" s="8">
        <v>3307</v>
      </c>
      <c r="K12" s="105">
        <v>0.55098300566477842</v>
      </c>
      <c r="L12" s="8">
        <v>520</v>
      </c>
      <c r="M12" s="8">
        <v>478</v>
      </c>
      <c r="N12" s="105">
        <v>0.91923076923076918</v>
      </c>
      <c r="O12" s="8">
        <v>6522</v>
      </c>
      <c r="P12" s="8">
        <v>3785</v>
      </c>
      <c r="Q12" s="105">
        <v>0.5803434529285495</v>
      </c>
      <c r="R12" s="8">
        <v>466</v>
      </c>
      <c r="S12" s="8">
        <v>157</v>
      </c>
      <c r="T12" s="105">
        <v>0.33690987124463517</v>
      </c>
    </row>
    <row r="13" spans="1:20" s="1" customFormat="1" ht="15" customHeight="1" x14ac:dyDescent="0.55000000000000004">
      <c r="A13" s="8">
        <v>17</v>
      </c>
      <c r="B13" s="9" t="s">
        <v>69</v>
      </c>
      <c r="C13" s="8">
        <v>592</v>
      </c>
      <c r="D13" s="8">
        <v>560</v>
      </c>
      <c r="E13" s="105">
        <v>0.94594594594594594</v>
      </c>
      <c r="F13" s="8">
        <v>65</v>
      </c>
      <c r="G13" s="8">
        <v>19</v>
      </c>
      <c r="H13" s="105">
        <v>0.29230769230769232</v>
      </c>
      <c r="I13" s="8">
        <v>4214</v>
      </c>
      <c r="J13" s="8">
        <v>2234</v>
      </c>
      <c r="K13" s="105">
        <v>0.53013763644992884</v>
      </c>
      <c r="L13" s="8">
        <v>1682</v>
      </c>
      <c r="M13" s="8">
        <v>1198</v>
      </c>
      <c r="N13" s="105">
        <v>0.71224732461355533</v>
      </c>
      <c r="O13" s="8">
        <v>5896</v>
      </c>
      <c r="P13" s="8">
        <v>3432</v>
      </c>
      <c r="Q13" s="105">
        <v>0.58208955223880599</v>
      </c>
      <c r="R13" s="8">
        <v>175</v>
      </c>
      <c r="S13" s="8">
        <v>95</v>
      </c>
      <c r="T13" s="105">
        <v>0.54285714285714282</v>
      </c>
    </row>
    <row r="14" spans="1:20" s="1" customFormat="1" ht="15" customHeight="1" x14ac:dyDescent="0.55000000000000004">
      <c r="A14" s="8">
        <v>18</v>
      </c>
      <c r="B14" s="9" t="s">
        <v>74</v>
      </c>
      <c r="C14" s="8">
        <v>103</v>
      </c>
      <c r="D14" s="8">
        <v>102</v>
      </c>
      <c r="E14" s="105">
        <v>0.99029126213592233</v>
      </c>
      <c r="F14" s="8">
        <v>33</v>
      </c>
      <c r="G14" s="8">
        <v>7</v>
      </c>
      <c r="H14" s="105">
        <v>0.21212121212121213</v>
      </c>
      <c r="I14" s="8">
        <v>862</v>
      </c>
      <c r="J14" s="8">
        <v>424</v>
      </c>
      <c r="K14" s="105">
        <v>0.49187935034802782</v>
      </c>
      <c r="L14" s="8">
        <v>8</v>
      </c>
      <c r="M14" s="8">
        <v>10</v>
      </c>
      <c r="N14" s="105">
        <v>1.25</v>
      </c>
      <c r="O14" s="8">
        <v>870</v>
      </c>
      <c r="P14" s="8">
        <v>434</v>
      </c>
      <c r="Q14" s="105">
        <v>0.49885057471264366</v>
      </c>
      <c r="R14" s="8">
        <v>124</v>
      </c>
      <c r="S14" s="8">
        <v>26</v>
      </c>
      <c r="T14" s="105">
        <v>0.20967741935483872</v>
      </c>
    </row>
    <row r="15" spans="1:20" s="1" customFormat="1" ht="15" customHeight="1" x14ac:dyDescent="0.55000000000000004">
      <c r="A15" s="8">
        <v>19</v>
      </c>
      <c r="B15" s="9" t="s">
        <v>76</v>
      </c>
      <c r="C15" s="8">
        <v>351</v>
      </c>
      <c r="D15" s="8">
        <v>333</v>
      </c>
      <c r="E15" s="105">
        <v>0.94871794871794868</v>
      </c>
      <c r="F15" s="8">
        <v>66</v>
      </c>
      <c r="G15" s="8">
        <v>34</v>
      </c>
      <c r="H15" s="105">
        <v>0.51515151515151514</v>
      </c>
      <c r="I15" s="8">
        <v>4468</v>
      </c>
      <c r="J15" s="8">
        <v>2454</v>
      </c>
      <c r="K15" s="105">
        <v>0.54923903312444045</v>
      </c>
      <c r="L15" s="8">
        <v>421</v>
      </c>
      <c r="M15" s="8">
        <v>341</v>
      </c>
      <c r="N15" s="105">
        <v>0.80997624703087889</v>
      </c>
      <c r="O15" s="8">
        <v>4889</v>
      </c>
      <c r="P15" s="8">
        <v>2795</v>
      </c>
      <c r="Q15" s="105">
        <v>0.5716915524647167</v>
      </c>
      <c r="R15" s="8">
        <v>338</v>
      </c>
      <c r="S15" s="8">
        <v>117</v>
      </c>
      <c r="T15" s="105">
        <v>0.34615384615384615</v>
      </c>
    </row>
    <row r="16" spans="1:20" s="1" customFormat="1" ht="15" customHeight="1" x14ac:dyDescent="0.55000000000000004">
      <c r="A16" s="8">
        <v>20</v>
      </c>
      <c r="B16" s="9" t="s">
        <v>79</v>
      </c>
      <c r="C16" s="8">
        <v>295</v>
      </c>
      <c r="D16" s="8">
        <v>294</v>
      </c>
      <c r="E16" s="105">
        <v>0.99661016949152548</v>
      </c>
      <c r="F16" s="8">
        <v>60</v>
      </c>
      <c r="G16" s="8">
        <v>31</v>
      </c>
      <c r="H16" s="105">
        <v>0.51666666666666672</v>
      </c>
      <c r="I16" s="8">
        <v>3937</v>
      </c>
      <c r="J16" s="8">
        <v>1974</v>
      </c>
      <c r="K16" s="105">
        <v>0.50139700279400556</v>
      </c>
      <c r="L16" s="8">
        <v>1308</v>
      </c>
      <c r="M16" s="8">
        <v>953</v>
      </c>
      <c r="N16" s="105">
        <v>0.7285932721712538</v>
      </c>
      <c r="O16" s="8">
        <v>5245</v>
      </c>
      <c r="P16" s="8">
        <v>2927</v>
      </c>
      <c r="Q16" s="105">
        <v>0.55805529075309823</v>
      </c>
      <c r="R16" s="8">
        <v>358</v>
      </c>
      <c r="S16" s="8">
        <v>98</v>
      </c>
      <c r="T16" s="105">
        <v>0.27374301675977653</v>
      </c>
    </row>
    <row r="17" spans="1:20" s="1" customFormat="1" ht="15" customHeight="1" x14ac:dyDescent="0.55000000000000004">
      <c r="A17" s="8">
        <v>23</v>
      </c>
      <c r="B17" s="9" t="s">
        <v>82</v>
      </c>
      <c r="C17" s="8">
        <v>426</v>
      </c>
      <c r="D17" s="8">
        <v>423</v>
      </c>
      <c r="E17" s="105">
        <v>0.99295774647887325</v>
      </c>
      <c r="F17" s="8">
        <v>100</v>
      </c>
      <c r="G17" s="8">
        <v>39</v>
      </c>
      <c r="H17" s="105">
        <v>0.39</v>
      </c>
      <c r="I17" s="8">
        <v>2914</v>
      </c>
      <c r="J17" s="8">
        <v>1786</v>
      </c>
      <c r="K17" s="105">
        <v>0.61290322580645162</v>
      </c>
      <c r="L17" s="8">
        <v>1786</v>
      </c>
      <c r="M17" s="8">
        <v>1173</v>
      </c>
      <c r="N17" s="105">
        <v>0.65677491601343785</v>
      </c>
      <c r="O17" s="8">
        <v>4700</v>
      </c>
      <c r="P17" s="8">
        <v>2959</v>
      </c>
      <c r="Q17" s="105">
        <v>0.62957446808510642</v>
      </c>
      <c r="R17" s="8">
        <v>298</v>
      </c>
      <c r="S17" s="8">
        <v>78</v>
      </c>
      <c r="T17" s="105">
        <v>0.26174496644295303</v>
      </c>
    </row>
    <row r="18" spans="1:20" s="1" customFormat="1" ht="15" customHeight="1" x14ac:dyDescent="0.55000000000000004">
      <c r="A18" s="8">
        <v>25</v>
      </c>
      <c r="B18" s="9" t="s">
        <v>85</v>
      </c>
      <c r="C18" s="8">
        <v>2334</v>
      </c>
      <c r="D18" s="8">
        <v>2330</v>
      </c>
      <c r="E18" s="105">
        <v>0.99828620394173095</v>
      </c>
      <c r="F18" s="8">
        <v>165</v>
      </c>
      <c r="G18" s="8">
        <v>46</v>
      </c>
      <c r="H18" s="105">
        <v>0.27878787878787881</v>
      </c>
      <c r="I18" s="8">
        <v>20283</v>
      </c>
      <c r="J18" s="8">
        <v>11233</v>
      </c>
      <c r="K18" s="105">
        <v>0.55381353843119852</v>
      </c>
      <c r="L18" s="8">
        <v>7781</v>
      </c>
      <c r="M18" s="8">
        <v>4891</v>
      </c>
      <c r="N18" s="105">
        <v>0.62858244441588484</v>
      </c>
      <c r="O18" s="8">
        <v>28064</v>
      </c>
      <c r="P18" s="8">
        <v>16124</v>
      </c>
      <c r="Q18" s="105">
        <v>0.57454389965792474</v>
      </c>
      <c r="R18" s="8">
        <v>601</v>
      </c>
      <c r="S18" s="8">
        <v>205</v>
      </c>
      <c r="T18" s="105">
        <v>0.34109816971713808</v>
      </c>
    </row>
    <row r="19" spans="1:20" s="1" customFormat="1" ht="15" customHeight="1" x14ac:dyDescent="0.55000000000000004">
      <c r="A19" s="8">
        <v>27</v>
      </c>
      <c r="B19" s="9" t="s">
        <v>92</v>
      </c>
      <c r="C19" s="8">
        <v>119</v>
      </c>
      <c r="D19" s="8">
        <v>118</v>
      </c>
      <c r="E19" s="105">
        <v>0.99159663865546221</v>
      </c>
      <c r="F19" s="8">
        <v>26</v>
      </c>
      <c r="G19" s="8">
        <v>12</v>
      </c>
      <c r="H19" s="105">
        <v>0.46153846153846156</v>
      </c>
      <c r="I19" s="8">
        <v>638</v>
      </c>
      <c r="J19" s="8">
        <v>424</v>
      </c>
      <c r="K19" s="105">
        <v>0.66457680250783702</v>
      </c>
      <c r="L19" s="8">
        <v>24</v>
      </c>
      <c r="M19" s="8">
        <v>7</v>
      </c>
      <c r="N19" s="105">
        <v>0.29166666666666669</v>
      </c>
      <c r="O19" s="8">
        <v>662</v>
      </c>
      <c r="P19" s="8">
        <v>431</v>
      </c>
      <c r="Q19" s="105">
        <v>0.65105740181268879</v>
      </c>
      <c r="R19" s="8">
        <v>61</v>
      </c>
      <c r="S19" s="8">
        <v>16</v>
      </c>
      <c r="T19" s="105">
        <v>0.26229508196721313</v>
      </c>
    </row>
    <row r="20" spans="1:20" s="1" customFormat="1" ht="15" customHeight="1" x14ac:dyDescent="0.55000000000000004">
      <c r="A20" s="8">
        <v>41</v>
      </c>
      <c r="B20" s="9" t="s">
        <v>94</v>
      </c>
      <c r="C20" s="8">
        <v>433</v>
      </c>
      <c r="D20" s="8">
        <v>432</v>
      </c>
      <c r="E20" s="105">
        <v>0.99769053117782913</v>
      </c>
      <c r="F20" s="8">
        <v>140</v>
      </c>
      <c r="G20" s="8">
        <v>51</v>
      </c>
      <c r="H20" s="105">
        <v>0.36428571428571427</v>
      </c>
      <c r="I20" s="8">
        <v>4680</v>
      </c>
      <c r="J20" s="8">
        <v>2705</v>
      </c>
      <c r="K20" s="105">
        <v>0.57799145299145294</v>
      </c>
      <c r="L20" s="8">
        <v>616</v>
      </c>
      <c r="M20" s="8">
        <v>427</v>
      </c>
      <c r="N20" s="105">
        <v>0.69318181818181823</v>
      </c>
      <c r="O20" s="8">
        <v>5296</v>
      </c>
      <c r="P20" s="8">
        <v>3132</v>
      </c>
      <c r="Q20" s="105">
        <v>0.59138972809667678</v>
      </c>
      <c r="R20" s="8">
        <v>584</v>
      </c>
      <c r="S20" s="8">
        <v>205</v>
      </c>
      <c r="T20" s="105">
        <v>0.35102739726027399</v>
      </c>
    </row>
    <row r="21" spans="1:20" s="1" customFormat="1" ht="15" customHeight="1" x14ac:dyDescent="0.55000000000000004">
      <c r="A21" s="8">
        <v>44</v>
      </c>
      <c r="B21" s="9" t="s">
        <v>100</v>
      </c>
      <c r="C21" s="8">
        <v>133</v>
      </c>
      <c r="D21" s="8">
        <v>125</v>
      </c>
      <c r="E21" s="105">
        <v>0.93984962406015038</v>
      </c>
      <c r="F21" s="8">
        <v>30</v>
      </c>
      <c r="G21" s="8">
        <v>20</v>
      </c>
      <c r="H21" s="105">
        <v>0.66666666666666663</v>
      </c>
      <c r="I21" s="8">
        <v>2906</v>
      </c>
      <c r="J21" s="8">
        <v>1632</v>
      </c>
      <c r="K21" s="105">
        <v>0.56159669649002064</v>
      </c>
      <c r="L21" s="8">
        <v>365</v>
      </c>
      <c r="M21" s="8">
        <v>237</v>
      </c>
      <c r="N21" s="105">
        <v>0.64931506849315068</v>
      </c>
      <c r="O21" s="8">
        <v>3271</v>
      </c>
      <c r="P21" s="8">
        <v>1869</v>
      </c>
      <c r="Q21" s="105">
        <v>0.57138489758483646</v>
      </c>
      <c r="R21" s="8">
        <v>173</v>
      </c>
      <c r="S21" s="8">
        <v>68</v>
      </c>
      <c r="T21" s="105">
        <v>0.39306358381502893</v>
      </c>
    </row>
    <row r="22" spans="1:20" s="1" customFormat="1" ht="15" customHeight="1" x14ac:dyDescent="0.55000000000000004">
      <c r="A22" s="8">
        <v>47</v>
      </c>
      <c r="B22" s="9" t="s">
        <v>103</v>
      </c>
      <c r="C22" s="8">
        <v>550</v>
      </c>
      <c r="D22" s="8">
        <v>521</v>
      </c>
      <c r="E22" s="105">
        <v>0.94727272727272727</v>
      </c>
      <c r="F22" s="8">
        <v>85</v>
      </c>
      <c r="G22" s="8">
        <v>27</v>
      </c>
      <c r="H22" s="105">
        <v>0.31764705882352939</v>
      </c>
      <c r="I22" s="8">
        <v>3435</v>
      </c>
      <c r="J22" s="8">
        <v>1814</v>
      </c>
      <c r="K22" s="105">
        <v>0.52809315866084428</v>
      </c>
      <c r="L22" s="8">
        <v>2364</v>
      </c>
      <c r="M22" s="8">
        <v>1573</v>
      </c>
      <c r="N22" s="105">
        <v>0.66539763113367179</v>
      </c>
      <c r="O22" s="8">
        <v>5799</v>
      </c>
      <c r="P22" s="8">
        <v>3387</v>
      </c>
      <c r="Q22" s="105">
        <v>0.58406621831350236</v>
      </c>
      <c r="R22" s="8">
        <v>286</v>
      </c>
      <c r="S22" s="8">
        <v>75</v>
      </c>
      <c r="T22" s="105">
        <v>0.26223776223776224</v>
      </c>
    </row>
    <row r="23" spans="1:20" s="1" customFormat="1" ht="15" customHeight="1" x14ac:dyDescent="0.55000000000000004">
      <c r="A23" s="8">
        <v>50</v>
      </c>
      <c r="B23" s="9" t="s">
        <v>106</v>
      </c>
      <c r="C23" s="8">
        <v>476</v>
      </c>
      <c r="D23" s="8">
        <v>543</v>
      </c>
      <c r="E23" s="105">
        <v>1.1407563025210083</v>
      </c>
      <c r="F23" s="8">
        <v>85</v>
      </c>
      <c r="G23" s="8">
        <v>34</v>
      </c>
      <c r="H23" s="105">
        <v>0.4</v>
      </c>
      <c r="I23" s="8">
        <v>3427</v>
      </c>
      <c r="J23" s="8">
        <v>2071</v>
      </c>
      <c r="K23" s="105">
        <v>0.60431864604610441</v>
      </c>
      <c r="L23" s="8">
        <v>957</v>
      </c>
      <c r="M23" s="8">
        <v>650</v>
      </c>
      <c r="N23" s="105">
        <v>0.67920585161964475</v>
      </c>
      <c r="O23" s="8">
        <v>4384</v>
      </c>
      <c r="P23" s="8">
        <v>2721</v>
      </c>
      <c r="Q23" s="105">
        <v>0.62066605839416056</v>
      </c>
      <c r="R23" s="8">
        <v>354</v>
      </c>
      <c r="S23" s="8">
        <v>101</v>
      </c>
      <c r="T23" s="105">
        <v>0.28531073446327682</v>
      </c>
    </row>
    <row r="24" spans="1:20" s="1" customFormat="1" ht="15" customHeight="1" x14ac:dyDescent="0.55000000000000004">
      <c r="A24" s="8">
        <v>52</v>
      </c>
      <c r="B24" s="9" t="s">
        <v>109</v>
      </c>
      <c r="C24" s="8">
        <v>353</v>
      </c>
      <c r="D24" s="8">
        <v>323</v>
      </c>
      <c r="E24" s="105">
        <v>0.91501416430594906</v>
      </c>
      <c r="F24" s="8">
        <v>42</v>
      </c>
      <c r="G24" s="8">
        <v>18</v>
      </c>
      <c r="H24" s="105">
        <v>0.42857142857142855</v>
      </c>
      <c r="I24" s="8">
        <v>2988</v>
      </c>
      <c r="J24" s="8">
        <v>1710</v>
      </c>
      <c r="K24" s="105">
        <v>0.57228915662650603</v>
      </c>
      <c r="L24" s="8">
        <v>172</v>
      </c>
      <c r="M24" s="8">
        <v>143</v>
      </c>
      <c r="N24" s="105">
        <v>0.83139534883720934</v>
      </c>
      <c r="O24" s="8">
        <v>3160</v>
      </c>
      <c r="P24" s="8">
        <v>1853</v>
      </c>
      <c r="Q24" s="105">
        <v>0.58639240506329116</v>
      </c>
      <c r="R24" s="8">
        <v>172</v>
      </c>
      <c r="S24" s="8">
        <v>55</v>
      </c>
      <c r="T24" s="105">
        <v>0.31976744186046513</v>
      </c>
    </row>
    <row r="25" spans="1:20" s="1" customFormat="1" ht="15" customHeight="1" x14ac:dyDescent="0.55000000000000004">
      <c r="A25" s="8">
        <v>54</v>
      </c>
      <c r="B25" s="9" t="s">
        <v>113</v>
      </c>
      <c r="C25" s="8">
        <v>738</v>
      </c>
      <c r="D25" s="8">
        <v>698</v>
      </c>
      <c r="E25" s="105">
        <v>0.94579945799457998</v>
      </c>
      <c r="F25" s="8">
        <v>118</v>
      </c>
      <c r="G25" s="8">
        <v>87</v>
      </c>
      <c r="H25" s="105">
        <v>0.73728813559322037</v>
      </c>
      <c r="I25" s="8">
        <v>5801</v>
      </c>
      <c r="J25" s="8">
        <v>3728</v>
      </c>
      <c r="K25" s="105">
        <v>0.64264781934149284</v>
      </c>
      <c r="L25" s="8">
        <v>282</v>
      </c>
      <c r="M25" s="8">
        <v>298</v>
      </c>
      <c r="N25" s="105">
        <v>1.0567375886524824</v>
      </c>
      <c r="O25" s="8">
        <v>6083</v>
      </c>
      <c r="P25" s="8">
        <v>4026</v>
      </c>
      <c r="Q25" s="105">
        <v>0.66184448462929479</v>
      </c>
      <c r="R25" s="8">
        <v>357</v>
      </c>
      <c r="S25" s="8">
        <v>159</v>
      </c>
      <c r="T25" s="105">
        <v>0.44537815126050423</v>
      </c>
    </row>
    <row r="26" spans="1:20" s="1" customFormat="1" ht="15" customHeight="1" x14ac:dyDescent="0.55000000000000004">
      <c r="A26" s="8">
        <v>63</v>
      </c>
      <c r="B26" s="9" t="s">
        <v>115</v>
      </c>
      <c r="C26" s="8">
        <v>307</v>
      </c>
      <c r="D26" s="8">
        <v>303</v>
      </c>
      <c r="E26" s="105">
        <v>0.98697068403908794</v>
      </c>
      <c r="F26" s="8">
        <v>40</v>
      </c>
      <c r="G26" s="8">
        <v>12</v>
      </c>
      <c r="H26" s="105">
        <v>0.3</v>
      </c>
      <c r="I26" s="8">
        <v>2921</v>
      </c>
      <c r="J26" s="8">
        <v>1590</v>
      </c>
      <c r="K26" s="105">
        <v>0.54433413214652515</v>
      </c>
      <c r="L26" s="8">
        <v>439</v>
      </c>
      <c r="M26" s="8">
        <v>324</v>
      </c>
      <c r="N26" s="105">
        <v>0.73804100227790437</v>
      </c>
      <c r="O26" s="8">
        <v>3360</v>
      </c>
      <c r="P26" s="8">
        <v>1914</v>
      </c>
      <c r="Q26" s="105">
        <v>0.56964285714285712</v>
      </c>
      <c r="R26" s="8">
        <v>191</v>
      </c>
      <c r="S26" s="8">
        <v>52</v>
      </c>
      <c r="T26" s="105">
        <v>0.27225130890052357</v>
      </c>
    </row>
    <row r="27" spans="1:20" s="1" customFormat="1" ht="15" customHeight="1" x14ac:dyDescent="0.55000000000000004">
      <c r="A27" s="8">
        <v>66</v>
      </c>
      <c r="B27" s="9" t="s">
        <v>119</v>
      </c>
      <c r="C27" s="8">
        <v>872</v>
      </c>
      <c r="D27" s="8">
        <v>821</v>
      </c>
      <c r="E27" s="105">
        <v>0.9415137614678899</v>
      </c>
      <c r="F27" s="8">
        <v>56</v>
      </c>
      <c r="G27" s="8">
        <v>23</v>
      </c>
      <c r="H27" s="105">
        <v>0.4107142857142857</v>
      </c>
      <c r="I27" s="8">
        <v>5490</v>
      </c>
      <c r="J27" s="8">
        <v>3239</v>
      </c>
      <c r="K27" s="105">
        <v>0.58998178506375232</v>
      </c>
      <c r="L27" s="8">
        <v>2037</v>
      </c>
      <c r="M27" s="8">
        <v>1246</v>
      </c>
      <c r="N27" s="105">
        <v>0.61168384879725091</v>
      </c>
      <c r="O27" s="8">
        <v>7527</v>
      </c>
      <c r="P27" s="8">
        <v>4485</v>
      </c>
      <c r="Q27" s="105">
        <v>0.59585492227979275</v>
      </c>
      <c r="R27" s="8">
        <v>264</v>
      </c>
      <c r="S27" s="8">
        <v>112</v>
      </c>
      <c r="T27" s="105">
        <v>0.42424242424242425</v>
      </c>
    </row>
    <row r="28" spans="1:20" s="1" customFormat="1" ht="15" customHeight="1" x14ac:dyDescent="0.55000000000000004">
      <c r="A28" s="8">
        <v>68</v>
      </c>
      <c r="B28" s="9" t="s">
        <v>122</v>
      </c>
      <c r="C28" s="8">
        <v>1462</v>
      </c>
      <c r="D28" s="8">
        <v>1493</v>
      </c>
      <c r="E28" s="105">
        <v>1.0212038303693571</v>
      </c>
      <c r="F28" s="8">
        <v>230</v>
      </c>
      <c r="G28" s="8">
        <v>94</v>
      </c>
      <c r="H28" s="105">
        <v>0.40869565217391307</v>
      </c>
      <c r="I28" s="8">
        <v>11300</v>
      </c>
      <c r="J28" s="8">
        <v>5903</v>
      </c>
      <c r="K28" s="105">
        <v>0.5223893805309735</v>
      </c>
      <c r="L28" s="8">
        <v>5212</v>
      </c>
      <c r="M28" s="8">
        <v>3232</v>
      </c>
      <c r="N28" s="105">
        <v>0.62010744435917109</v>
      </c>
      <c r="O28" s="8">
        <v>16512</v>
      </c>
      <c r="P28" s="8">
        <v>9135</v>
      </c>
      <c r="Q28" s="105">
        <v>0.55323401162790697</v>
      </c>
      <c r="R28" s="8">
        <v>760</v>
      </c>
      <c r="S28" s="8">
        <v>248</v>
      </c>
      <c r="T28" s="105">
        <v>0.32631578947368423</v>
      </c>
    </row>
    <row r="29" spans="1:20" s="1" customFormat="1" ht="15" customHeight="1" x14ac:dyDescent="0.55000000000000004">
      <c r="A29" s="8">
        <v>70</v>
      </c>
      <c r="B29" s="9" t="s">
        <v>130</v>
      </c>
      <c r="C29" s="8">
        <v>180</v>
      </c>
      <c r="D29" s="8">
        <v>172</v>
      </c>
      <c r="E29" s="105">
        <v>0.9555555555555556</v>
      </c>
      <c r="F29" s="8">
        <v>54</v>
      </c>
      <c r="G29" s="8">
        <v>15</v>
      </c>
      <c r="H29" s="105">
        <v>0.27777777777777779</v>
      </c>
      <c r="I29" s="8">
        <v>1891</v>
      </c>
      <c r="J29" s="8">
        <v>1059</v>
      </c>
      <c r="K29" s="105">
        <v>0.56002115282919085</v>
      </c>
      <c r="L29" s="8">
        <v>89</v>
      </c>
      <c r="M29" s="8">
        <v>63</v>
      </c>
      <c r="N29" s="105">
        <v>0.7078651685393258</v>
      </c>
      <c r="O29" s="8">
        <v>1980</v>
      </c>
      <c r="P29" s="8">
        <v>1122</v>
      </c>
      <c r="Q29" s="105">
        <v>0.56666666666666665</v>
      </c>
      <c r="R29" s="8">
        <v>120</v>
      </c>
      <c r="S29" s="8">
        <v>50</v>
      </c>
      <c r="T29" s="105">
        <v>0.41666666666666669</v>
      </c>
    </row>
    <row r="30" spans="1:20" s="1" customFormat="1" ht="15" customHeight="1" x14ac:dyDescent="0.55000000000000004">
      <c r="A30" s="8">
        <v>73</v>
      </c>
      <c r="B30" s="9" t="s">
        <v>132</v>
      </c>
      <c r="C30" s="8">
        <v>438</v>
      </c>
      <c r="D30" s="8">
        <v>433</v>
      </c>
      <c r="E30" s="105">
        <v>0.98858447488584478</v>
      </c>
      <c r="F30" s="8">
        <v>82</v>
      </c>
      <c r="G30" s="8">
        <v>33</v>
      </c>
      <c r="H30" s="105">
        <v>0.40243902439024393</v>
      </c>
      <c r="I30" s="8">
        <v>5863</v>
      </c>
      <c r="J30" s="8">
        <v>3339</v>
      </c>
      <c r="K30" s="105">
        <v>0.56950366706464273</v>
      </c>
      <c r="L30" s="8">
        <v>454</v>
      </c>
      <c r="M30" s="8">
        <v>324</v>
      </c>
      <c r="N30" s="105">
        <v>0.71365638766519823</v>
      </c>
      <c r="O30" s="8">
        <v>6317</v>
      </c>
      <c r="P30" s="8">
        <v>3663</v>
      </c>
      <c r="Q30" s="105">
        <v>0.57986385942694318</v>
      </c>
      <c r="R30" s="8">
        <v>403</v>
      </c>
      <c r="S30" s="8">
        <v>136</v>
      </c>
      <c r="T30" s="105">
        <v>0.33746898263027297</v>
      </c>
    </row>
    <row r="31" spans="1:20" s="1" customFormat="1" ht="15" customHeight="1" x14ac:dyDescent="0.55000000000000004">
      <c r="A31" s="8">
        <v>76</v>
      </c>
      <c r="B31" s="9" t="s">
        <v>135</v>
      </c>
      <c r="C31" s="8">
        <v>3929</v>
      </c>
      <c r="D31" s="8">
        <v>3738</v>
      </c>
      <c r="E31" s="105">
        <v>0.95138712140493764</v>
      </c>
      <c r="F31" s="8">
        <v>300</v>
      </c>
      <c r="G31" s="8">
        <v>90</v>
      </c>
      <c r="H31" s="105">
        <v>0.3</v>
      </c>
      <c r="I31" s="8">
        <v>24312</v>
      </c>
      <c r="J31" s="8">
        <v>12031</v>
      </c>
      <c r="K31" s="105">
        <v>0.49485850608752879</v>
      </c>
      <c r="L31" s="8">
        <v>12971</v>
      </c>
      <c r="M31" s="8">
        <v>9653</v>
      </c>
      <c r="N31" s="105">
        <v>0.74419859686994061</v>
      </c>
      <c r="O31" s="8">
        <v>37283</v>
      </c>
      <c r="P31" s="8">
        <v>21684</v>
      </c>
      <c r="Q31" s="105">
        <v>0.58160555749269105</v>
      </c>
      <c r="R31" s="8">
        <v>818</v>
      </c>
      <c r="S31" s="8">
        <v>252</v>
      </c>
      <c r="T31" s="105">
        <v>0.30806845965770169</v>
      </c>
    </row>
    <row r="32" spans="1:20" s="1" customFormat="1" ht="15" customHeight="1" x14ac:dyDescent="0.55000000000000004">
      <c r="A32" s="8">
        <v>81</v>
      </c>
      <c r="B32" s="9" t="s">
        <v>146</v>
      </c>
      <c r="C32" s="8">
        <v>46</v>
      </c>
      <c r="D32" s="8">
        <v>44</v>
      </c>
      <c r="E32" s="105">
        <v>0.95652173913043481</v>
      </c>
      <c r="F32" s="8">
        <v>33</v>
      </c>
      <c r="G32" s="8">
        <v>10</v>
      </c>
      <c r="H32" s="105">
        <v>0.30303030303030304</v>
      </c>
      <c r="I32" s="8">
        <v>455</v>
      </c>
      <c r="J32" s="8">
        <v>220</v>
      </c>
      <c r="K32" s="105">
        <v>0.48351648351648352</v>
      </c>
      <c r="L32" s="8">
        <v>34</v>
      </c>
      <c r="M32" s="8">
        <v>19</v>
      </c>
      <c r="N32" s="105">
        <v>0.55882352941176472</v>
      </c>
      <c r="O32" s="8">
        <v>489</v>
      </c>
      <c r="P32" s="8">
        <v>239</v>
      </c>
      <c r="Q32" s="105">
        <v>0.4887525562372188</v>
      </c>
      <c r="R32" s="8">
        <v>102</v>
      </c>
      <c r="S32" s="8">
        <v>24</v>
      </c>
      <c r="T32" s="105">
        <v>0.23529411764705882</v>
      </c>
    </row>
    <row r="33" spans="1:20" s="1" customFormat="1" ht="15" customHeight="1" x14ac:dyDescent="0.55000000000000004">
      <c r="A33" s="8">
        <v>85</v>
      </c>
      <c r="B33" s="9" t="s">
        <v>148</v>
      </c>
      <c r="C33" s="8">
        <v>269</v>
      </c>
      <c r="D33" s="8">
        <v>261</v>
      </c>
      <c r="E33" s="105">
        <v>0.97026022304832715</v>
      </c>
      <c r="F33" s="8">
        <v>90</v>
      </c>
      <c r="G33" s="8">
        <v>40</v>
      </c>
      <c r="H33" s="105">
        <v>0.44444444444444442</v>
      </c>
      <c r="I33" s="8">
        <v>1829</v>
      </c>
      <c r="J33" s="8">
        <v>891</v>
      </c>
      <c r="K33" s="105">
        <v>0.48715144887916895</v>
      </c>
      <c r="L33" s="8">
        <v>87</v>
      </c>
      <c r="M33" s="8">
        <v>79</v>
      </c>
      <c r="N33" s="105">
        <v>0.90804597701149425</v>
      </c>
      <c r="O33" s="8">
        <v>1916</v>
      </c>
      <c r="P33" s="8">
        <v>970</v>
      </c>
      <c r="Q33" s="105">
        <v>0.50626304801670141</v>
      </c>
      <c r="R33" s="8">
        <v>315</v>
      </c>
      <c r="S33" s="8">
        <v>90</v>
      </c>
      <c r="T33" s="105">
        <v>0.2857142857142857</v>
      </c>
    </row>
    <row r="34" spans="1:20" s="1" customFormat="1" ht="15" customHeight="1" x14ac:dyDescent="0.55000000000000004">
      <c r="A34" s="8">
        <v>86</v>
      </c>
      <c r="B34" s="9" t="s">
        <v>150</v>
      </c>
      <c r="C34" s="8">
        <v>65</v>
      </c>
      <c r="D34" s="8">
        <v>65</v>
      </c>
      <c r="E34" s="105">
        <v>1</v>
      </c>
      <c r="F34" s="8">
        <v>35</v>
      </c>
      <c r="G34" s="8">
        <v>24</v>
      </c>
      <c r="H34" s="105">
        <v>0.68571428571428572</v>
      </c>
      <c r="I34" s="8">
        <v>502</v>
      </c>
      <c r="J34" s="8">
        <v>518</v>
      </c>
      <c r="K34" s="105">
        <v>1.0318725099601593</v>
      </c>
      <c r="L34" s="8">
        <v>8</v>
      </c>
      <c r="M34" s="8">
        <v>6</v>
      </c>
      <c r="N34" s="105">
        <v>0.75</v>
      </c>
      <c r="O34" s="8">
        <v>510</v>
      </c>
      <c r="P34" s="8">
        <v>524</v>
      </c>
      <c r="Q34" s="105">
        <v>1.0274509803921568</v>
      </c>
      <c r="R34" s="8">
        <v>88</v>
      </c>
      <c r="S34" s="8">
        <v>51</v>
      </c>
      <c r="T34" s="105">
        <v>0.57954545454545459</v>
      </c>
    </row>
    <row r="35" spans="1:20" s="1" customFormat="1" ht="15" customHeight="1" x14ac:dyDescent="0.55000000000000004">
      <c r="A35" s="8">
        <v>88</v>
      </c>
      <c r="B35" s="9" t="s">
        <v>152</v>
      </c>
      <c r="C35" s="8">
        <v>127</v>
      </c>
      <c r="D35" s="8">
        <v>124</v>
      </c>
      <c r="E35" s="105">
        <v>0.97637795275590555</v>
      </c>
      <c r="F35" s="8">
        <v>10</v>
      </c>
      <c r="G35" s="8">
        <v>2</v>
      </c>
      <c r="H35" s="105">
        <v>0.2</v>
      </c>
      <c r="I35" s="8">
        <v>502</v>
      </c>
      <c r="J35" s="8">
        <v>271</v>
      </c>
      <c r="K35" s="105">
        <v>0.53984063745019917</v>
      </c>
      <c r="L35" s="8">
        <v>48</v>
      </c>
      <c r="M35" s="8">
        <v>15</v>
      </c>
      <c r="N35" s="105">
        <v>0.3125</v>
      </c>
      <c r="O35" s="8">
        <v>550</v>
      </c>
      <c r="P35" s="8">
        <v>286</v>
      </c>
      <c r="Q35" s="105">
        <v>0.52</v>
      </c>
      <c r="R35" s="8">
        <v>20</v>
      </c>
      <c r="S35" s="8">
        <v>3</v>
      </c>
      <c r="T35" s="105">
        <v>0.15</v>
      </c>
    </row>
    <row r="36" spans="1:20" s="1" customFormat="1" ht="15" customHeight="1" x14ac:dyDescent="0.55000000000000004">
      <c r="A36" s="8">
        <v>91</v>
      </c>
      <c r="B36" s="9" t="s">
        <v>154</v>
      </c>
      <c r="C36" s="8">
        <v>25</v>
      </c>
      <c r="D36" s="8">
        <v>26</v>
      </c>
      <c r="E36" s="105">
        <v>1.04</v>
      </c>
      <c r="F36" s="8">
        <v>19</v>
      </c>
      <c r="G36" s="8">
        <v>7</v>
      </c>
      <c r="H36" s="105">
        <v>0.36842105263157893</v>
      </c>
      <c r="I36" s="8">
        <v>193</v>
      </c>
      <c r="J36" s="8">
        <v>124</v>
      </c>
      <c r="K36" s="105">
        <v>0.6424870466321243</v>
      </c>
      <c r="L36" s="8">
        <v>72</v>
      </c>
      <c r="M36" s="8">
        <v>41</v>
      </c>
      <c r="N36" s="105">
        <v>0.56944444444444442</v>
      </c>
      <c r="O36" s="8">
        <v>265</v>
      </c>
      <c r="P36" s="8">
        <v>165</v>
      </c>
      <c r="Q36" s="105">
        <v>0.62264150943396224</v>
      </c>
      <c r="R36" s="8">
        <v>72</v>
      </c>
      <c r="S36" s="8">
        <v>22</v>
      </c>
      <c r="T36" s="105">
        <v>0.30555555555555558</v>
      </c>
    </row>
    <row r="37" spans="1:20" s="1" customFormat="1" ht="15" customHeight="1" x14ac:dyDescent="0.55000000000000004">
      <c r="A37" s="8">
        <v>94</v>
      </c>
      <c r="B37" s="9" t="s">
        <v>156</v>
      </c>
      <c r="C37" s="8">
        <v>11</v>
      </c>
      <c r="D37" s="8">
        <v>8</v>
      </c>
      <c r="E37" s="105">
        <v>0.72727272727272729</v>
      </c>
      <c r="F37" s="8">
        <v>10</v>
      </c>
      <c r="G37" s="8">
        <v>2</v>
      </c>
      <c r="H37" s="105">
        <v>0.2</v>
      </c>
      <c r="I37" s="8">
        <v>91</v>
      </c>
      <c r="J37" s="8">
        <v>33</v>
      </c>
      <c r="K37" s="105">
        <v>0.36263736263736263</v>
      </c>
      <c r="L37" s="8">
        <v>12</v>
      </c>
      <c r="M37" s="8">
        <v>3</v>
      </c>
      <c r="N37" s="105">
        <v>0.25</v>
      </c>
      <c r="O37" s="8">
        <v>103</v>
      </c>
      <c r="P37" s="8">
        <v>36</v>
      </c>
      <c r="Q37" s="105">
        <v>0.34951456310679613</v>
      </c>
      <c r="R37" s="8">
        <v>36</v>
      </c>
      <c r="S37" s="8">
        <v>9</v>
      </c>
      <c r="T37" s="105">
        <v>0.25</v>
      </c>
    </row>
    <row r="38" spans="1:20" s="1" customFormat="1" ht="15" customHeight="1" x14ac:dyDescent="0.55000000000000004">
      <c r="A38" s="8">
        <v>95</v>
      </c>
      <c r="B38" s="9" t="s">
        <v>158</v>
      </c>
      <c r="C38" s="8">
        <v>21</v>
      </c>
      <c r="D38" s="8">
        <v>20</v>
      </c>
      <c r="E38" s="105">
        <v>0.95238095238095233</v>
      </c>
      <c r="F38" s="8">
        <v>20</v>
      </c>
      <c r="G38" s="8">
        <v>16</v>
      </c>
      <c r="H38" s="105">
        <v>0.8</v>
      </c>
      <c r="I38" s="8">
        <v>340</v>
      </c>
      <c r="J38" s="8">
        <v>259</v>
      </c>
      <c r="K38" s="105">
        <v>0.7617647058823529</v>
      </c>
      <c r="L38" s="8">
        <v>1</v>
      </c>
      <c r="M38" s="8">
        <v>0</v>
      </c>
      <c r="N38" s="105">
        <v>0</v>
      </c>
      <c r="O38" s="8">
        <v>341</v>
      </c>
      <c r="P38" s="8">
        <v>259</v>
      </c>
      <c r="Q38" s="105">
        <v>0.7595307917888563</v>
      </c>
      <c r="R38" s="8">
        <v>97</v>
      </c>
      <c r="S38" s="8">
        <v>47</v>
      </c>
      <c r="T38" s="105">
        <v>0.4845360824742268</v>
      </c>
    </row>
    <row r="39" spans="1:20" s="1" customFormat="1" ht="15" customHeight="1" x14ac:dyDescent="0.55000000000000004">
      <c r="A39" s="8">
        <v>97</v>
      </c>
      <c r="B39" s="9" t="s">
        <v>160</v>
      </c>
      <c r="C39" s="8">
        <v>3</v>
      </c>
      <c r="D39" s="8">
        <v>2</v>
      </c>
      <c r="E39" s="105">
        <v>0.66666666666666663</v>
      </c>
      <c r="F39" s="8">
        <v>4</v>
      </c>
      <c r="G39" s="8">
        <v>2</v>
      </c>
      <c r="H39" s="105">
        <v>0.5</v>
      </c>
      <c r="I39" s="8">
        <v>91</v>
      </c>
      <c r="J39" s="8">
        <v>38</v>
      </c>
      <c r="K39" s="105">
        <v>0.4175824175824176</v>
      </c>
      <c r="L39" s="8">
        <v>10</v>
      </c>
      <c r="M39" s="8">
        <v>3</v>
      </c>
      <c r="N39" s="105">
        <v>0.3</v>
      </c>
      <c r="O39" s="8">
        <v>101</v>
      </c>
      <c r="P39" s="8">
        <v>41</v>
      </c>
      <c r="Q39" s="105">
        <v>0.40594059405940597</v>
      </c>
      <c r="R39" s="8">
        <v>34</v>
      </c>
      <c r="S39" s="8">
        <v>18</v>
      </c>
      <c r="T39" s="105">
        <v>0.52941176470588236</v>
      </c>
    </row>
    <row r="40" spans="1:20" s="1" customFormat="1" ht="15" customHeight="1" thickBot="1" x14ac:dyDescent="0.6">
      <c r="A40" s="8">
        <v>99</v>
      </c>
      <c r="B40" s="9" t="s">
        <v>162</v>
      </c>
      <c r="C40" s="37">
        <v>15</v>
      </c>
      <c r="D40" s="8">
        <v>13</v>
      </c>
      <c r="E40" s="165">
        <v>0.8666666666666667</v>
      </c>
      <c r="F40" s="37">
        <v>5</v>
      </c>
      <c r="G40" s="8">
        <v>2</v>
      </c>
      <c r="H40" s="165">
        <v>0.4</v>
      </c>
      <c r="I40" s="37">
        <v>200</v>
      </c>
      <c r="J40" s="8">
        <v>135</v>
      </c>
      <c r="K40" s="165">
        <v>0.67500000000000004</v>
      </c>
      <c r="L40" s="37">
        <v>1</v>
      </c>
      <c r="M40" s="8">
        <v>0</v>
      </c>
      <c r="N40" s="165">
        <v>0</v>
      </c>
      <c r="O40" s="37">
        <v>201</v>
      </c>
      <c r="P40" s="8">
        <v>135</v>
      </c>
      <c r="Q40" s="165">
        <v>0.67164179104477617</v>
      </c>
      <c r="R40" s="37">
        <v>56</v>
      </c>
      <c r="S40" s="8">
        <v>16</v>
      </c>
      <c r="T40" s="165">
        <v>0.2857142857142857</v>
      </c>
    </row>
    <row r="41" spans="1:20" s="1" customFormat="1" ht="20.25" customHeight="1" thickBot="1" x14ac:dyDescent="0.6">
      <c r="A41" s="450" t="s">
        <v>167</v>
      </c>
      <c r="B41" s="506"/>
      <c r="C41" s="170">
        <v>42000</v>
      </c>
      <c r="D41" s="40">
        <v>40903</v>
      </c>
      <c r="E41" s="106">
        <v>0.9738809523809524</v>
      </c>
      <c r="F41" s="40">
        <v>4500</v>
      </c>
      <c r="G41" s="40">
        <v>1723</v>
      </c>
      <c r="H41" s="106">
        <v>0.38288888888888889</v>
      </c>
      <c r="I41" s="40">
        <v>259720</v>
      </c>
      <c r="J41" s="40">
        <v>134561</v>
      </c>
      <c r="K41" s="106">
        <v>0.51810026182042201</v>
      </c>
      <c r="L41" s="40">
        <v>110280</v>
      </c>
      <c r="M41" s="40">
        <v>82392</v>
      </c>
      <c r="N41" s="106">
        <v>0.7471164309031556</v>
      </c>
      <c r="O41" s="40">
        <v>370000</v>
      </c>
      <c r="P41" s="40">
        <v>216953</v>
      </c>
      <c r="Q41" s="106">
        <v>0.58635945945945944</v>
      </c>
      <c r="R41" s="40">
        <v>13000</v>
      </c>
      <c r="S41" s="40">
        <v>4481</v>
      </c>
      <c r="T41" s="168">
        <v>0.34469230769230769</v>
      </c>
    </row>
    <row r="42" spans="1:20" s="1" customFormat="1" ht="8.25" customHeight="1" x14ac:dyDescent="0.55000000000000004">
      <c r="A42" s="42"/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</row>
    <row r="44" spans="1:20" x14ac:dyDescent="0.55000000000000004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</sheetData>
  <sheetProtection algorithmName="SHA-512" hashValue="IZexbEqL6Q9nM4u+IlP336bP17iratrahygRqOvklP/NGVogzlrBr7ojHT5LQ7Y8xvQlp3x3R3ogNaO9au7Wjg==" saltValue="HsSRw+uREPRZmSaMOPUiTw==" spinCount="100000" sheet="1" objects="1" scenarios="1"/>
  <mergeCells count="4">
    <mergeCell ref="A41:B41"/>
    <mergeCell ref="A6:A7"/>
    <mergeCell ref="B6:B7"/>
    <mergeCell ref="C6:T6"/>
  </mergeCells>
  <conditionalFormatting sqref="C44:T44">
    <cfRule type="cellIs" dxfId="5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B58C-A80F-42E5-B2FC-A7C23A16F2F2}">
  <sheetPr codeName="Hoja11">
    <tabColor theme="9" tint="0.79998168889431442"/>
  </sheetPr>
  <dimension ref="A1:J145"/>
  <sheetViews>
    <sheetView showGridLines="0" showRowColHeaders="0" zoomScale="70" zoomScaleNormal="70" workbookViewId="0">
      <pane xSplit="4" ySplit="7" topLeftCell="E8" activePane="bottomRight" state="frozen"/>
      <selection activeCell="D22" sqref="D22"/>
      <selection pane="topRight" activeCell="D22" sqref="D22"/>
      <selection pane="bottomLeft" activeCell="D22" sqref="D22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39.41796875" customWidth="1"/>
    <col min="3" max="3" width="13.578125" bestFit="1" customWidth="1"/>
    <col min="4" max="4" width="55.83984375" customWidth="1"/>
    <col min="5" max="10" width="20.578125" customWidth="1"/>
  </cols>
  <sheetData>
    <row r="1" spans="1:10" ht="23.1" customHeight="1" x14ac:dyDescent="0.55000000000000004">
      <c r="B1" s="3" t="s">
        <v>0</v>
      </c>
      <c r="C1" s="3"/>
      <c r="D1" s="3"/>
      <c r="E1" s="2"/>
      <c r="F1" s="2"/>
      <c r="G1" s="2"/>
      <c r="H1" s="2"/>
      <c r="I1" s="2"/>
      <c r="J1" s="2"/>
    </row>
    <row r="2" spans="1:10" ht="23.1" customHeight="1" x14ac:dyDescent="0.55000000000000004">
      <c r="B2" s="3" t="s">
        <v>1</v>
      </c>
      <c r="C2" s="3"/>
      <c r="D2" s="3"/>
      <c r="E2" s="2"/>
      <c r="F2" s="2"/>
      <c r="G2" s="2"/>
      <c r="H2" s="2"/>
      <c r="I2" s="2"/>
      <c r="J2" s="2"/>
    </row>
    <row r="3" spans="1:10" ht="23.1" customHeight="1" x14ac:dyDescent="0.55000000000000004">
      <c r="B3" s="5" t="s">
        <v>2</v>
      </c>
      <c r="C3" s="5"/>
      <c r="D3" s="5"/>
      <c r="E3" s="2"/>
      <c r="F3" s="2"/>
      <c r="G3" s="2"/>
      <c r="H3" s="2"/>
      <c r="I3" s="2"/>
      <c r="J3" s="2"/>
    </row>
    <row r="4" spans="1:10" ht="23.1" customHeight="1" x14ac:dyDescent="0.55000000000000004">
      <c r="A4" s="1"/>
      <c r="B4" s="5" t="s">
        <v>691</v>
      </c>
      <c r="C4" s="5"/>
      <c r="D4" s="5"/>
      <c r="E4" s="2"/>
      <c r="F4" s="2"/>
      <c r="G4" s="2"/>
      <c r="H4" s="2"/>
      <c r="I4" s="2"/>
      <c r="J4" s="2"/>
    </row>
    <row r="5" spans="1:10" ht="15.75" customHeight="1" x14ac:dyDescent="0.55000000000000004">
      <c r="A5" s="1"/>
      <c r="B5" s="6"/>
      <c r="C5" s="5"/>
      <c r="D5" s="5"/>
      <c r="E5" s="2"/>
      <c r="F5" s="2"/>
      <c r="G5" s="2"/>
      <c r="H5" s="2"/>
      <c r="I5" s="2"/>
      <c r="J5" s="2"/>
    </row>
    <row r="6" spans="1:10" ht="30.75" customHeight="1" x14ac:dyDescent="0.55000000000000004">
      <c r="A6" s="451" t="s">
        <v>3</v>
      </c>
      <c r="B6" s="451" t="s">
        <v>4</v>
      </c>
      <c r="C6" s="451" t="s">
        <v>5</v>
      </c>
      <c r="D6" s="451" t="s">
        <v>6</v>
      </c>
      <c r="E6" s="509" t="s">
        <v>260</v>
      </c>
      <c r="F6" s="510"/>
      <c r="G6" s="510"/>
      <c r="H6" s="510"/>
      <c r="I6" s="510"/>
      <c r="J6" s="510"/>
    </row>
    <row r="7" spans="1:10" ht="81.75" customHeight="1" x14ac:dyDescent="0.55000000000000004">
      <c r="A7" s="453"/>
      <c r="B7" s="453"/>
      <c r="C7" s="453"/>
      <c r="D7" s="453"/>
      <c r="E7" s="41" t="s">
        <v>659</v>
      </c>
      <c r="F7" s="41" t="s">
        <v>660</v>
      </c>
      <c r="G7" s="41" t="s">
        <v>661</v>
      </c>
      <c r="H7" s="41" t="s">
        <v>662</v>
      </c>
      <c r="I7" s="41" t="s">
        <v>663</v>
      </c>
      <c r="J7" s="41" t="s">
        <v>664</v>
      </c>
    </row>
    <row r="8" spans="1:10" s="1" customFormat="1" ht="15" customHeight="1" x14ac:dyDescent="0.55000000000000004">
      <c r="A8" s="16">
        <v>5</v>
      </c>
      <c r="B8" s="17" t="s">
        <v>21</v>
      </c>
      <c r="C8" s="18">
        <v>9101</v>
      </c>
      <c r="D8" s="17" t="s">
        <v>22</v>
      </c>
      <c r="E8" s="8">
        <v>1633</v>
      </c>
      <c r="F8" s="8">
        <v>862</v>
      </c>
      <c r="G8" s="105">
        <v>0.52786282914880589</v>
      </c>
      <c r="H8" s="8">
        <v>61</v>
      </c>
      <c r="I8" s="8">
        <v>13</v>
      </c>
      <c r="J8" s="105">
        <v>0.21311475409836064</v>
      </c>
    </row>
    <row r="9" spans="1:10" s="1" customFormat="1" ht="15" customHeight="1" x14ac:dyDescent="0.55000000000000004">
      <c r="A9" s="16">
        <v>5</v>
      </c>
      <c r="B9" s="17" t="s">
        <v>21</v>
      </c>
      <c r="C9" s="18">
        <v>9127</v>
      </c>
      <c r="D9" s="17" t="s">
        <v>23</v>
      </c>
      <c r="E9" s="8">
        <v>337</v>
      </c>
      <c r="F9" s="8">
        <v>221</v>
      </c>
      <c r="G9" s="105">
        <v>0.65578635014836795</v>
      </c>
      <c r="H9" s="8">
        <v>46</v>
      </c>
      <c r="I9" s="8">
        <v>14</v>
      </c>
      <c r="J9" s="105">
        <v>0.30434782608695654</v>
      </c>
    </row>
    <row r="10" spans="1:10" s="1" customFormat="1" ht="15" customHeight="1" x14ac:dyDescent="0.55000000000000004">
      <c r="A10" s="16">
        <v>5</v>
      </c>
      <c r="B10" s="17" t="s">
        <v>21</v>
      </c>
      <c r="C10" s="18">
        <v>9201</v>
      </c>
      <c r="D10" s="17" t="s">
        <v>24</v>
      </c>
      <c r="E10" s="8">
        <v>1447</v>
      </c>
      <c r="F10" s="8">
        <v>546</v>
      </c>
      <c r="G10" s="105">
        <v>0.37733241188666206</v>
      </c>
      <c r="H10" s="8">
        <v>30</v>
      </c>
      <c r="I10" s="8">
        <v>8</v>
      </c>
      <c r="J10" s="105">
        <v>0.26666666666666666</v>
      </c>
    </row>
    <row r="11" spans="1:10" s="1" customFormat="1" ht="15" customHeight="1" x14ac:dyDescent="0.55000000000000004">
      <c r="A11" s="16">
        <v>5</v>
      </c>
      <c r="B11" s="17" t="s">
        <v>21</v>
      </c>
      <c r="C11" s="18">
        <v>9202</v>
      </c>
      <c r="D11" s="17" t="s">
        <v>25</v>
      </c>
      <c r="E11" s="8">
        <v>2845</v>
      </c>
      <c r="F11" s="8">
        <v>848</v>
      </c>
      <c r="G11" s="105">
        <v>0.29806678383128293</v>
      </c>
      <c r="H11" s="8">
        <v>149</v>
      </c>
      <c r="I11" s="8">
        <v>17</v>
      </c>
      <c r="J11" s="105">
        <v>0.11409395973154363</v>
      </c>
    </row>
    <row r="12" spans="1:10" s="1" customFormat="1" ht="15" customHeight="1" x14ac:dyDescent="0.55000000000000004">
      <c r="A12" s="16">
        <v>5</v>
      </c>
      <c r="B12" s="17" t="s">
        <v>21</v>
      </c>
      <c r="C12" s="18">
        <v>9203</v>
      </c>
      <c r="D12" s="17" t="s">
        <v>26</v>
      </c>
      <c r="E12" s="8">
        <v>1669</v>
      </c>
      <c r="F12" s="8">
        <v>828</v>
      </c>
      <c r="G12" s="105">
        <v>0.49610545236668663</v>
      </c>
      <c r="H12" s="8">
        <v>82</v>
      </c>
      <c r="I12" s="8">
        <v>13</v>
      </c>
      <c r="J12" s="105">
        <v>0.15853658536585366</v>
      </c>
    </row>
    <row r="13" spans="1:10" s="1" customFormat="1" ht="15" customHeight="1" x14ac:dyDescent="0.55000000000000004">
      <c r="A13" s="16">
        <v>5</v>
      </c>
      <c r="B13" s="17" t="s">
        <v>21</v>
      </c>
      <c r="C13" s="18">
        <v>9204</v>
      </c>
      <c r="D13" s="17" t="s">
        <v>27</v>
      </c>
      <c r="E13" s="8">
        <v>3942</v>
      </c>
      <c r="F13" s="8">
        <v>1900</v>
      </c>
      <c r="G13" s="105">
        <v>0.48198883815322169</v>
      </c>
      <c r="H13" s="8">
        <v>183</v>
      </c>
      <c r="I13" s="8">
        <v>32</v>
      </c>
      <c r="J13" s="105">
        <v>0.17486338797814208</v>
      </c>
    </row>
    <row r="14" spans="1:10" s="1" customFormat="1" ht="15" customHeight="1" x14ac:dyDescent="0.55000000000000004">
      <c r="A14" s="16">
        <v>5</v>
      </c>
      <c r="B14" s="17" t="s">
        <v>21</v>
      </c>
      <c r="C14" s="18">
        <v>9205</v>
      </c>
      <c r="D14" s="17" t="s">
        <v>28</v>
      </c>
      <c r="E14" s="8">
        <v>2470</v>
      </c>
      <c r="F14" s="8">
        <v>939</v>
      </c>
      <c r="G14" s="105">
        <v>0.38016194331983805</v>
      </c>
      <c r="H14" s="8">
        <v>64</v>
      </c>
      <c r="I14" s="8">
        <v>15</v>
      </c>
      <c r="J14" s="105">
        <v>0.234375</v>
      </c>
    </row>
    <row r="15" spans="1:10" s="1" customFormat="1" ht="15" customHeight="1" x14ac:dyDescent="0.55000000000000004">
      <c r="A15" s="16">
        <v>5</v>
      </c>
      <c r="B15" s="17" t="s">
        <v>21</v>
      </c>
      <c r="C15" s="18">
        <v>9206</v>
      </c>
      <c r="D15" s="17" t="s">
        <v>29</v>
      </c>
      <c r="E15" s="8">
        <v>3532</v>
      </c>
      <c r="F15" s="8">
        <v>1744</v>
      </c>
      <c r="G15" s="105">
        <v>0.49377123442808607</v>
      </c>
      <c r="H15" s="8">
        <v>88</v>
      </c>
      <c r="I15" s="8">
        <v>22</v>
      </c>
      <c r="J15" s="105">
        <v>0.25</v>
      </c>
    </row>
    <row r="16" spans="1:10" s="1" customFormat="1" ht="15" customHeight="1" x14ac:dyDescent="0.55000000000000004">
      <c r="A16" s="16">
        <v>5</v>
      </c>
      <c r="B16" s="17" t="s">
        <v>21</v>
      </c>
      <c r="C16" s="18">
        <v>9301</v>
      </c>
      <c r="D16" s="17" t="s">
        <v>30</v>
      </c>
      <c r="E16" s="8">
        <v>7609</v>
      </c>
      <c r="F16" s="8">
        <v>3273</v>
      </c>
      <c r="G16" s="105">
        <v>0.43014850834538049</v>
      </c>
      <c r="H16" s="8">
        <v>133</v>
      </c>
      <c r="I16" s="8">
        <v>26</v>
      </c>
      <c r="J16" s="105">
        <v>0.19548872180451127</v>
      </c>
    </row>
    <row r="17" spans="1:10" s="1" customFormat="1" ht="15" customHeight="1" x14ac:dyDescent="0.55000000000000004">
      <c r="A17" s="16">
        <v>5</v>
      </c>
      <c r="B17" s="17" t="s">
        <v>21</v>
      </c>
      <c r="C17" s="18">
        <v>9401</v>
      </c>
      <c r="D17" s="17" t="s">
        <v>31</v>
      </c>
      <c r="E17" s="8">
        <v>2922</v>
      </c>
      <c r="F17" s="8">
        <v>1132</v>
      </c>
      <c r="G17" s="105">
        <v>0.38740588637919232</v>
      </c>
      <c r="H17" s="8">
        <v>143</v>
      </c>
      <c r="I17" s="8">
        <v>35</v>
      </c>
      <c r="J17" s="105">
        <v>0.24475524475524477</v>
      </c>
    </row>
    <row r="18" spans="1:10" s="1" customFormat="1" ht="15" customHeight="1" x14ac:dyDescent="0.55000000000000004">
      <c r="A18" s="16">
        <v>5</v>
      </c>
      <c r="B18" s="17" t="s">
        <v>21</v>
      </c>
      <c r="C18" s="18">
        <v>9402</v>
      </c>
      <c r="D18" s="17" t="s">
        <v>32</v>
      </c>
      <c r="E18" s="8">
        <v>6069</v>
      </c>
      <c r="F18" s="8">
        <v>2738</v>
      </c>
      <c r="G18" s="105">
        <v>0.45114516394793214</v>
      </c>
      <c r="H18" s="8">
        <v>259</v>
      </c>
      <c r="I18" s="8">
        <v>37</v>
      </c>
      <c r="J18" s="105">
        <v>0.14285714285714285</v>
      </c>
    </row>
    <row r="19" spans="1:10" s="1" customFormat="1" ht="15" customHeight="1" x14ac:dyDescent="0.55000000000000004">
      <c r="A19" s="16">
        <v>5</v>
      </c>
      <c r="B19" s="17" t="s">
        <v>21</v>
      </c>
      <c r="C19" s="18">
        <v>9501</v>
      </c>
      <c r="D19" s="17" t="s">
        <v>33</v>
      </c>
      <c r="E19" s="8">
        <v>1044</v>
      </c>
      <c r="F19" s="8">
        <v>292</v>
      </c>
      <c r="G19" s="105">
        <v>0.27969348659003829</v>
      </c>
      <c r="H19" s="8">
        <v>70</v>
      </c>
      <c r="I19" s="8">
        <v>17</v>
      </c>
      <c r="J19" s="105">
        <v>0.24285714285714285</v>
      </c>
    </row>
    <row r="20" spans="1:10" s="1" customFormat="1" ht="15" customHeight="1" x14ac:dyDescent="0.55000000000000004">
      <c r="A20" s="16">
        <v>5</v>
      </c>
      <c r="B20" s="17" t="s">
        <v>21</v>
      </c>
      <c r="C20" s="18">
        <v>9502</v>
      </c>
      <c r="D20" s="17" t="s">
        <v>34</v>
      </c>
      <c r="E20" s="8">
        <v>1377</v>
      </c>
      <c r="F20" s="8">
        <v>704</v>
      </c>
      <c r="G20" s="105">
        <v>0.51125635439360928</v>
      </c>
      <c r="H20" s="8">
        <v>55</v>
      </c>
      <c r="I20" s="8">
        <v>8</v>
      </c>
      <c r="J20" s="105">
        <v>0.14545454545454545</v>
      </c>
    </row>
    <row r="21" spans="1:10" s="1" customFormat="1" ht="15" customHeight="1" x14ac:dyDescent="0.55000000000000004">
      <c r="A21" s="16">
        <v>5</v>
      </c>
      <c r="B21" s="17" t="s">
        <v>21</v>
      </c>
      <c r="C21" s="18">
        <v>9503</v>
      </c>
      <c r="D21" s="17" t="s">
        <v>35</v>
      </c>
      <c r="E21" s="8">
        <v>3641</v>
      </c>
      <c r="F21" s="8">
        <v>2094</v>
      </c>
      <c r="G21" s="105">
        <v>0.57511672617412801</v>
      </c>
      <c r="H21" s="8">
        <v>242</v>
      </c>
      <c r="I21" s="8">
        <v>42</v>
      </c>
      <c r="J21" s="105">
        <v>0.17355371900826447</v>
      </c>
    </row>
    <row r="22" spans="1:10" s="1" customFormat="1" ht="15" customHeight="1" x14ac:dyDescent="0.55000000000000004">
      <c r="A22" s="16">
        <v>5</v>
      </c>
      <c r="B22" s="17" t="s">
        <v>21</v>
      </c>
      <c r="C22" s="18">
        <v>9504</v>
      </c>
      <c r="D22" s="17" t="s">
        <v>36</v>
      </c>
      <c r="E22" s="8">
        <v>3327</v>
      </c>
      <c r="F22" s="8">
        <v>1319</v>
      </c>
      <c r="G22" s="105">
        <v>0.39645326119627294</v>
      </c>
      <c r="H22" s="8">
        <v>168</v>
      </c>
      <c r="I22" s="8">
        <v>37</v>
      </c>
      <c r="J22" s="105">
        <v>0.22023809523809523</v>
      </c>
    </row>
    <row r="23" spans="1:10" s="1" customFormat="1" ht="15" customHeight="1" x14ac:dyDescent="0.55000000000000004">
      <c r="A23" s="16">
        <v>5</v>
      </c>
      <c r="B23" s="17" t="s">
        <v>21</v>
      </c>
      <c r="C23" s="18">
        <v>9549</v>
      </c>
      <c r="D23" s="17" t="s">
        <v>37</v>
      </c>
      <c r="E23" s="8">
        <v>667</v>
      </c>
      <c r="F23" s="8">
        <v>257</v>
      </c>
      <c r="G23" s="105">
        <v>0.38530734632683661</v>
      </c>
      <c r="H23" s="8">
        <v>41</v>
      </c>
      <c r="I23" s="8">
        <v>7</v>
      </c>
      <c r="J23" s="105">
        <v>0.17073170731707318</v>
      </c>
    </row>
    <row r="24" spans="1:10" s="1" customFormat="1" ht="15" customHeight="1" x14ac:dyDescent="0.55000000000000004">
      <c r="A24" s="16">
        <v>8</v>
      </c>
      <c r="B24" s="17" t="s">
        <v>38</v>
      </c>
      <c r="C24" s="18">
        <v>9103</v>
      </c>
      <c r="D24" s="17" t="s">
        <v>39</v>
      </c>
      <c r="E24" s="8">
        <v>1636</v>
      </c>
      <c r="F24" s="8">
        <v>896</v>
      </c>
      <c r="G24" s="105">
        <v>0.5476772616136919</v>
      </c>
      <c r="H24" s="8">
        <v>122</v>
      </c>
      <c r="I24" s="8">
        <v>36</v>
      </c>
      <c r="J24" s="105">
        <v>0.29508196721311475</v>
      </c>
    </row>
    <row r="25" spans="1:10" s="1" customFormat="1" ht="15" customHeight="1" x14ac:dyDescent="0.55000000000000004">
      <c r="A25" s="16">
        <v>8</v>
      </c>
      <c r="B25" s="17" t="s">
        <v>38</v>
      </c>
      <c r="C25" s="18">
        <v>9207</v>
      </c>
      <c r="D25" s="17" t="s">
        <v>40</v>
      </c>
      <c r="E25" s="8">
        <v>3272</v>
      </c>
      <c r="F25" s="8">
        <v>1697</v>
      </c>
      <c r="G25" s="105">
        <v>0.51864303178484106</v>
      </c>
      <c r="H25" s="8">
        <v>310</v>
      </c>
      <c r="I25" s="8">
        <v>94</v>
      </c>
      <c r="J25" s="105">
        <v>0.3032258064516129</v>
      </c>
    </row>
    <row r="26" spans="1:10" s="1" customFormat="1" ht="15" customHeight="1" x14ac:dyDescent="0.55000000000000004">
      <c r="A26" s="16">
        <v>8</v>
      </c>
      <c r="B26" s="17" t="s">
        <v>38</v>
      </c>
      <c r="C26" s="18">
        <v>9208</v>
      </c>
      <c r="D26" s="17" t="s">
        <v>41</v>
      </c>
      <c r="E26" s="8">
        <v>3272</v>
      </c>
      <c r="F26" s="8">
        <v>1458</v>
      </c>
      <c r="G26" s="105">
        <v>0.44559902200488999</v>
      </c>
      <c r="H26" s="8">
        <v>310</v>
      </c>
      <c r="I26" s="8">
        <v>80</v>
      </c>
      <c r="J26" s="105">
        <v>0.25806451612903225</v>
      </c>
    </row>
    <row r="27" spans="1:10" s="1" customFormat="1" ht="15" customHeight="1" x14ac:dyDescent="0.55000000000000004">
      <c r="A27" s="16">
        <v>8</v>
      </c>
      <c r="B27" s="17" t="s">
        <v>38</v>
      </c>
      <c r="C27" s="18">
        <v>9302</v>
      </c>
      <c r="D27" s="17" t="s">
        <v>42</v>
      </c>
      <c r="E27" s="8">
        <v>8180</v>
      </c>
      <c r="F27" s="8">
        <v>4790</v>
      </c>
      <c r="G27" s="105">
        <v>0.58557457212713937</v>
      </c>
      <c r="H27" s="8">
        <v>335</v>
      </c>
      <c r="I27" s="8">
        <v>112</v>
      </c>
      <c r="J27" s="105">
        <v>0.33432835820895523</v>
      </c>
    </row>
    <row r="28" spans="1:10" s="1" customFormat="1" ht="15" customHeight="1" x14ac:dyDescent="0.55000000000000004">
      <c r="A28" s="16">
        <v>11</v>
      </c>
      <c r="B28" s="17" t="s">
        <v>43</v>
      </c>
      <c r="C28" s="18">
        <v>9209</v>
      </c>
      <c r="D28" s="17" t="s">
        <v>44</v>
      </c>
      <c r="E28" s="8">
        <v>1500</v>
      </c>
      <c r="F28" s="8">
        <v>583</v>
      </c>
      <c r="G28" s="105">
        <v>0.38866666666666666</v>
      </c>
      <c r="H28" s="8">
        <v>80</v>
      </c>
      <c r="I28" s="8">
        <v>12</v>
      </c>
      <c r="J28" s="105">
        <v>0.15</v>
      </c>
    </row>
    <row r="29" spans="1:10" s="1" customFormat="1" ht="15" customHeight="1" x14ac:dyDescent="0.55000000000000004">
      <c r="A29" s="16">
        <v>11</v>
      </c>
      <c r="B29" s="17" t="s">
        <v>43</v>
      </c>
      <c r="C29" s="18">
        <v>9210</v>
      </c>
      <c r="D29" s="17" t="s">
        <v>45</v>
      </c>
      <c r="E29" s="8">
        <v>4350</v>
      </c>
      <c r="F29" s="8">
        <v>2927</v>
      </c>
      <c r="G29" s="105">
        <v>0.67287356321839076</v>
      </c>
      <c r="H29" s="8">
        <v>165</v>
      </c>
      <c r="I29" s="8">
        <v>50</v>
      </c>
      <c r="J29" s="105">
        <v>0.30303030303030304</v>
      </c>
    </row>
    <row r="30" spans="1:10" s="1" customFormat="1" ht="15" customHeight="1" x14ac:dyDescent="0.55000000000000004">
      <c r="A30" s="16">
        <v>11</v>
      </c>
      <c r="B30" s="17" t="s">
        <v>43</v>
      </c>
      <c r="C30" s="18">
        <v>9211</v>
      </c>
      <c r="D30" s="17" t="s">
        <v>46</v>
      </c>
      <c r="E30" s="8">
        <v>3000</v>
      </c>
      <c r="F30" s="8">
        <v>1727</v>
      </c>
      <c r="G30" s="105">
        <v>0.57566666666666666</v>
      </c>
      <c r="H30" s="8">
        <v>66</v>
      </c>
      <c r="I30" s="8">
        <v>19</v>
      </c>
      <c r="J30" s="105">
        <v>0.2878787878787879</v>
      </c>
    </row>
    <row r="31" spans="1:10" s="1" customFormat="1" ht="15" customHeight="1" x14ac:dyDescent="0.55000000000000004">
      <c r="A31" s="16">
        <v>11</v>
      </c>
      <c r="B31" s="17" t="s">
        <v>43</v>
      </c>
      <c r="C31" s="18">
        <v>9212</v>
      </c>
      <c r="D31" s="17" t="s">
        <v>47</v>
      </c>
      <c r="E31" s="8">
        <v>2900</v>
      </c>
      <c r="F31" s="8">
        <v>1410</v>
      </c>
      <c r="G31" s="105">
        <v>0.48620689655172411</v>
      </c>
      <c r="H31" s="8">
        <v>45</v>
      </c>
      <c r="I31" s="8">
        <v>13</v>
      </c>
      <c r="J31" s="105">
        <v>0.28888888888888886</v>
      </c>
    </row>
    <row r="32" spans="1:10" s="1" customFormat="1" ht="15" customHeight="1" x14ac:dyDescent="0.55000000000000004">
      <c r="A32" s="16">
        <v>11</v>
      </c>
      <c r="B32" s="17" t="s">
        <v>43</v>
      </c>
      <c r="C32" s="18">
        <v>9213</v>
      </c>
      <c r="D32" s="17" t="s">
        <v>48</v>
      </c>
      <c r="E32" s="8">
        <v>3000</v>
      </c>
      <c r="F32" s="8">
        <v>1520</v>
      </c>
      <c r="G32" s="105">
        <v>0.50666666666666671</v>
      </c>
      <c r="H32" s="8">
        <v>56</v>
      </c>
      <c r="I32" s="8">
        <v>9</v>
      </c>
      <c r="J32" s="105">
        <v>0.16071428571428573</v>
      </c>
    </row>
    <row r="33" spans="1:10" s="1" customFormat="1" ht="15" customHeight="1" x14ac:dyDescent="0.55000000000000004">
      <c r="A33" s="16">
        <v>11</v>
      </c>
      <c r="B33" s="17" t="s">
        <v>43</v>
      </c>
      <c r="C33" s="18">
        <v>9214</v>
      </c>
      <c r="D33" s="17" t="s">
        <v>49</v>
      </c>
      <c r="E33" s="8">
        <v>1950</v>
      </c>
      <c r="F33" s="8">
        <v>913</v>
      </c>
      <c r="G33" s="105">
        <v>0.46820512820512822</v>
      </c>
      <c r="H33" s="8">
        <v>43</v>
      </c>
      <c r="I33" s="8">
        <v>9</v>
      </c>
      <c r="J33" s="105">
        <v>0.20930232558139536</v>
      </c>
    </row>
    <row r="34" spans="1:10" s="1" customFormat="1" ht="15" customHeight="1" x14ac:dyDescent="0.55000000000000004">
      <c r="A34" s="16">
        <v>11</v>
      </c>
      <c r="B34" s="17" t="s">
        <v>43</v>
      </c>
      <c r="C34" s="18">
        <v>9215</v>
      </c>
      <c r="D34" s="17" t="s">
        <v>50</v>
      </c>
      <c r="E34" s="8">
        <v>1200</v>
      </c>
      <c r="F34" s="8">
        <v>640</v>
      </c>
      <c r="G34" s="105">
        <v>0.53333333333333333</v>
      </c>
      <c r="H34" s="8">
        <v>41</v>
      </c>
      <c r="I34" s="8">
        <v>12</v>
      </c>
      <c r="J34" s="105">
        <v>0.29268292682926828</v>
      </c>
    </row>
    <row r="35" spans="1:10" s="1" customFormat="1" ht="15" customHeight="1" x14ac:dyDescent="0.55000000000000004">
      <c r="A35" s="16">
        <v>11</v>
      </c>
      <c r="B35" s="17" t="s">
        <v>43</v>
      </c>
      <c r="C35" s="18">
        <v>9216</v>
      </c>
      <c r="D35" s="17" t="s">
        <v>51</v>
      </c>
      <c r="E35" s="8">
        <v>1250</v>
      </c>
      <c r="F35" s="8">
        <v>1057</v>
      </c>
      <c r="G35" s="105">
        <v>0.84560000000000002</v>
      </c>
      <c r="H35" s="8">
        <v>39</v>
      </c>
      <c r="I35" s="8">
        <v>15</v>
      </c>
      <c r="J35" s="105">
        <v>0.38461538461538464</v>
      </c>
    </row>
    <row r="36" spans="1:10" s="1" customFormat="1" ht="15" customHeight="1" x14ac:dyDescent="0.55000000000000004">
      <c r="A36" s="16">
        <v>11</v>
      </c>
      <c r="B36" s="17" t="s">
        <v>43</v>
      </c>
      <c r="C36" s="18">
        <v>9217</v>
      </c>
      <c r="D36" s="17" t="s">
        <v>52</v>
      </c>
      <c r="E36" s="8">
        <v>1400</v>
      </c>
      <c r="F36" s="8">
        <v>958</v>
      </c>
      <c r="G36" s="105">
        <v>0.68428571428571427</v>
      </c>
      <c r="H36" s="8">
        <v>78</v>
      </c>
      <c r="I36" s="8">
        <v>20</v>
      </c>
      <c r="J36" s="105">
        <v>0.25641025641025639</v>
      </c>
    </row>
    <row r="37" spans="1:10" s="1" customFormat="1" ht="15" customHeight="1" x14ac:dyDescent="0.55000000000000004">
      <c r="A37" s="16">
        <v>11</v>
      </c>
      <c r="B37" s="17" t="s">
        <v>43</v>
      </c>
      <c r="C37" s="18">
        <v>9303</v>
      </c>
      <c r="D37" s="17" t="s">
        <v>53</v>
      </c>
      <c r="E37" s="8">
        <v>8700</v>
      </c>
      <c r="F37" s="8">
        <v>3914</v>
      </c>
      <c r="G37" s="105">
        <v>0.44988505747126439</v>
      </c>
      <c r="H37" s="8">
        <v>212</v>
      </c>
      <c r="I37" s="8">
        <v>54</v>
      </c>
      <c r="J37" s="105">
        <v>0.25471698113207547</v>
      </c>
    </row>
    <row r="38" spans="1:10" s="1" customFormat="1" ht="15" customHeight="1" x14ac:dyDescent="0.55000000000000004">
      <c r="A38" s="16">
        <v>11</v>
      </c>
      <c r="B38" s="17" t="s">
        <v>43</v>
      </c>
      <c r="C38" s="18">
        <v>9403</v>
      </c>
      <c r="D38" s="17" t="s">
        <v>54</v>
      </c>
      <c r="E38" s="8">
        <v>3900</v>
      </c>
      <c r="F38" s="8">
        <v>2208</v>
      </c>
      <c r="G38" s="105">
        <v>0.56615384615384612</v>
      </c>
      <c r="H38" s="8">
        <v>56</v>
      </c>
      <c r="I38" s="8">
        <v>9</v>
      </c>
      <c r="J38" s="105">
        <v>0.16071428571428573</v>
      </c>
    </row>
    <row r="39" spans="1:10" s="1" customFormat="1" ht="15" customHeight="1" x14ac:dyDescent="0.55000000000000004">
      <c r="A39" s="16">
        <v>11</v>
      </c>
      <c r="B39" s="17" t="s">
        <v>43</v>
      </c>
      <c r="C39" s="18">
        <v>9404</v>
      </c>
      <c r="D39" s="17" t="s">
        <v>55</v>
      </c>
      <c r="E39" s="8">
        <v>13159</v>
      </c>
      <c r="F39" s="8">
        <v>5565</v>
      </c>
      <c r="G39" s="105">
        <v>0.42290447602401399</v>
      </c>
      <c r="H39" s="8">
        <v>425</v>
      </c>
      <c r="I39" s="8">
        <v>85</v>
      </c>
      <c r="J39" s="105">
        <v>0.2</v>
      </c>
    </row>
    <row r="40" spans="1:10" s="1" customFormat="1" ht="15" customHeight="1" x14ac:dyDescent="0.55000000000000004">
      <c r="A40" s="16">
        <v>11</v>
      </c>
      <c r="B40" s="17" t="s">
        <v>43</v>
      </c>
      <c r="C40" s="18">
        <v>9405</v>
      </c>
      <c r="D40" s="17" t="s">
        <v>56</v>
      </c>
      <c r="E40" s="8">
        <v>15500</v>
      </c>
      <c r="F40" s="8">
        <v>7878</v>
      </c>
      <c r="G40" s="105">
        <v>0.50825806451612898</v>
      </c>
      <c r="H40" s="8">
        <v>354</v>
      </c>
      <c r="I40" s="8">
        <v>81</v>
      </c>
      <c r="J40" s="105">
        <v>0.2288135593220339</v>
      </c>
    </row>
    <row r="41" spans="1:10" s="1" customFormat="1" ht="15" customHeight="1" x14ac:dyDescent="0.55000000000000004">
      <c r="A41" s="16">
        <v>11</v>
      </c>
      <c r="B41" s="17" t="s">
        <v>43</v>
      </c>
      <c r="C41" s="18">
        <v>9406</v>
      </c>
      <c r="D41" s="17" t="s">
        <v>57</v>
      </c>
      <c r="E41" s="8">
        <v>5200</v>
      </c>
      <c r="F41" s="8">
        <v>2682</v>
      </c>
      <c r="G41" s="105">
        <v>0.51576923076923076</v>
      </c>
      <c r="H41" s="8">
        <v>86</v>
      </c>
      <c r="I41" s="8">
        <v>29</v>
      </c>
      <c r="J41" s="105">
        <v>0.33720930232558138</v>
      </c>
    </row>
    <row r="42" spans="1:10" s="1" customFormat="1" ht="15" customHeight="1" x14ac:dyDescent="0.55000000000000004">
      <c r="A42" s="16">
        <v>11</v>
      </c>
      <c r="B42" s="17" t="s">
        <v>43</v>
      </c>
      <c r="C42" s="18">
        <v>9508</v>
      </c>
      <c r="D42" s="17" t="s">
        <v>58</v>
      </c>
      <c r="E42" s="8">
        <v>1300</v>
      </c>
      <c r="F42" s="8">
        <v>951</v>
      </c>
      <c r="G42" s="105">
        <v>0.73153846153846158</v>
      </c>
      <c r="H42" s="8">
        <v>68</v>
      </c>
      <c r="I42" s="8">
        <v>18</v>
      </c>
      <c r="J42" s="105">
        <v>0.26470588235294118</v>
      </c>
    </row>
    <row r="43" spans="1:10" s="1" customFormat="1" ht="15" customHeight="1" x14ac:dyDescent="0.55000000000000004">
      <c r="A43" s="16">
        <v>13</v>
      </c>
      <c r="B43" s="17" t="s">
        <v>59</v>
      </c>
      <c r="C43" s="18">
        <v>9104</v>
      </c>
      <c r="D43" s="17" t="s">
        <v>60</v>
      </c>
      <c r="E43" s="8">
        <v>1358</v>
      </c>
      <c r="F43" s="8">
        <v>653</v>
      </c>
      <c r="G43" s="105">
        <v>0.48085419734904272</v>
      </c>
      <c r="H43" s="8">
        <v>127</v>
      </c>
      <c r="I43" s="8">
        <v>35</v>
      </c>
      <c r="J43" s="105">
        <v>0.27559055118110237</v>
      </c>
    </row>
    <row r="44" spans="1:10" s="1" customFormat="1" ht="15" customHeight="1" x14ac:dyDescent="0.55000000000000004">
      <c r="A44" s="16">
        <v>13</v>
      </c>
      <c r="B44" s="17" t="s">
        <v>59</v>
      </c>
      <c r="C44" s="18">
        <v>9105</v>
      </c>
      <c r="D44" s="17" t="s">
        <v>61</v>
      </c>
      <c r="E44" s="8">
        <v>2156</v>
      </c>
      <c r="F44" s="8">
        <v>895</v>
      </c>
      <c r="G44" s="105">
        <v>0.41512059369202226</v>
      </c>
      <c r="H44" s="8">
        <v>139</v>
      </c>
      <c r="I44" s="8">
        <v>32</v>
      </c>
      <c r="J44" s="105">
        <v>0.23021582733812951</v>
      </c>
    </row>
    <row r="45" spans="1:10" s="1" customFormat="1" ht="15" customHeight="1" x14ac:dyDescent="0.55000000000000004">
      <c r="A45" s="16">
        <v>13</v>
      </c>
      <c r="B45" s="17" t="s">
        <v>59</v>
      </c>
      <c r="C45" s="18">
        <v>9218</v>
      </c>
      <c r="D45" s="17" t="s">
        <v>62</v>
      </c>
      <c r="E45" s="8">
        <v>1916</v>
      </c>
      <c r="F45" s="8">
        <v>607</v>
      </c>
      <c r="G45" s="105">
        <v>0.31680584551148228</v>
      </c>
      <c r="H45" s="8">
        <v>97</v>
      </c>
      <c r="I45" s="8">
        <v>40</v>
      </c>
      <c r="J45" s="105">
        <v>0.41237113402061853</v>
      </c>
    </row>
    <row r="46" spans="1:10" s="1" customFormat="1" ht="15" customHeight="1" x14ac:dyDescent="0.55000000000000004">
      <c r="A46" s="16">
        <v>13</v>
      </c>
      <c r="B46" s="17" t="s">
        <v>59</v>
      </c>
      <c r="C46" s="18">
        <v>9304</v>
      </c>
      <c r="D46" s="17" t="s">
        <v>42</v>
      </c>
      <c r="E46" s="8">
        <v>2555</v>
      </c>
      <c r="F46" s="8">
        <v>1789</v>
      </c>
      <c r="G46" s="105">
        <v>0.70019569471624266</v>
      </c>
      <c r="H46" s="8">
        <v>209</v>
      </c>
      <c r="I46" s="8">
        <v>72</v>
      </c>
      <c r="J46" s="105">
        <v>0.34449760765550241</v>
      </c>
    </row>
    <row r="47" spans="1:10" s="1" customFormat="1" ht="15" customHeight="1" x14ac:dyDescent="0.55000000000000004">
      <c r="A47" s="16">
        <v>15</v>
      </c>
      <c r="B47" s="17" t="s">
        <v>63</v>
      </c>
      <c r="C47" s="18">
        <v>9110</v>
      </c>
      <c r="D47" s="17" t="s">
        <v>64</v>
      </c>
      <c r="E47" s="8">
        <v>565</v>
      </c>
      <c r="F47" s="8">
        <v>263</v>
      </c>
      <c r="G47" s="105">
        <v>0.46548672566371679</v>
      </c>
      <c r="H47" s="8">
        <v>84</v>
      </c>
      <c r="I47" s="8">
        <v>12</v>
      </c>
      <c r="J47" s="105">
        <v>0.14285714285714285</v>
      </c>
    </row>
    <row r="48" spans="1:10" s="1" customFormat="1" ht="15" customHeight="1" x14ac:dyDescent="0.55000000000000004">
      <c r="A48" s="16">
        <v>15</v>
      </c>
      <c r="B48" s="17" t="s">
        <v>63</v>
      </c>
      <c r="C48" s="18">
        <v>9111</v>
      </c>
      <c r="D48" s="17" t="s">
        <v>65</v>
      </c>
      <c r="E48" s="8">
        <v>1300</v>
      </c>
      <c r="F48" s="8">
        <v>767</v>
      </c>
      <c r="G48" s="105">
        <v>0.59</v>
      </c>
      <c r="H48" s="8">
        <v>74</v>
      </c>
      <c r="I48" s="8">
        <v>32</v>
      </c>
      <c r="J48" s="105">
        <v>0.43243243243243246</v>
      </c>
    </row>
    <row r="49" spans="1:10" s="1" customFormat="1" ht="15" customHeight="1" x14ac:dyDescent="0.55000000000000004">
      <c r="A49" s="16">
        <v>15</v>
      </c>
      <c r="B49" s="17" t="s">
        <v>63</v>
      </c>
      <c r="C49" s="18">
        <v>9305</v>
      </c>
      <c r="D49" s="17" t="s">
        <v>66</v>
      </c>
      <c r="E49" s="8">
        <v>2300</v>
      </c>
      <c r="F49" s="8">
        <v>1139</v>
      </c>
      <c r="G49" s="105">
        <v>0.49521739130434783</v>
      </c>
      <c r="H49" s="8">
        <v>169</v>
      </c>
      <c r="I49" s="8">
        <v>72</v>
      </c>
      <c r="J49" s="105">
        <v>0.42603550295857989</v>
      </c>
    </row>
    <row r="50" spans="1:10" s="1" customFormat="1" ht="15" customHeight="1" x14ac:dyDescent="0.55000000000000004">
      <c r="A50" s="16">
        <v>15</v>
      </c>
      <c r="B50" s="17" t="s">
        <v>63</v>
      </c>
      <c r="C50" s="18">
        <v>9514</v>
      </c>
      <c r="D50" s="17" t="s">
        <v>67</v>
      </c>
      <c r="E50" s="8">
        <v>1807</v>
      </c>
      <c r="F50" s="8">
        <v>1137</v>
      </c>
      <c r="G50" s="105">
        <v>0.6292197011621472</v>
      </c>
      <c r="H50" s="8">
        <v>139</v>
      </c>
      <c r="I50" s="8">
        <v>33</v>
      </c>
      <c r="J50" s="105">
        <v>0.23741007194244604</v>
      </c>
    </row>
    <row r="51" spans="1:10" s="1" customFormat="1" ht="15" customHeight="1" x14ac:dyDescent="0.55000000000000004">
      <c r="A51" s="16">
        <v>15</v>
      </c>
      <c r="B51" s="17" t="s">
        <v>63</v>
      </c>
      <c r="C51" s="18">
        <v>9551</v>
      </c>
      <c r="D51" s="17" t="s">
        <v>68</v>
      </c>
      <c r="E51" s="8">
        <v>30</v>
      </c>
      <c r="F51" s="8">
        <v>1</v>
      </c>
      <c r="G51" s="105">
        <v>3.3333333333333333E-2</v>
      </c>
      <c r="H51" s="8">
        <v>0</v>
      </c>
      <c r="I51" s="8">
        <v>0</v>
      </c>
      <c r="J51" s="105" t="s">
        <v>733</v>
      </c>
    </row>
    <row r="52" spans="1:10" s="1" customFormat="1" ht="15" customHeight="1" x14ac:dyDescent="0.55000000000000004">
      <c r="A52" s="16">
        <v>17</v>
      </c>
      <c r="B52" s="17" t="s">
        <v>69</v>
      </c>
      <c r="C52" s="18">
        <v>9112</v>
      </c>
      <c r="D52" s="17" t="s">
        <v>70</v>
      </c>
      <c r="E52" s="8">
        <v>460</v>
      </c>
      <c r="F52" s="8">
        <v>320</v>
      </c>
      <c r="G52" s="105">
        <v>0.69565217391304346</v>
      </c>
      <c r="H52" s="8">
        <v>29</v>
      </c>
      <c r="I52" s="8">
        <v>11</v>
      </c>
      <c r="J52" s="105">
        <v>0.37931034482758619</v>
      </c>
    </row>
    <row r="53" spans="1:10" s="1" customFormat="1" ht="15" customHeight="1" x14ac:dyDescent="0.55000000000000004">
      <c r="A53" s="16">
        <v>17</v>
      </c>
      <c r="B53" s="17" t="s">
        <v>69</v>
      </c>
      <c r="C53" s="18">
        <v>9219</v>
      </c>
      <c r="D53" s="17" t="s">
        <v>71</v>
      </c>
      <c r="E53" s="8">
        <v>560</v>
      </c>
      <c r="F53" s="8">
        <v>349</v>
      </c>
      <c r="G53" s="105">
        <v>0.62321428571428572</v>
      </c>
      <c r="H53" s="8">
        <v>19</v>
      </c>
      <c r="I53" s="8">
        <v>6</v>
      </c>
      <c r="J53" s="105">
        <v>0.31578947368421051</v>
      </c>
    </row>
    <row r="54" spans="1:10" s="1" customFormat="1" ht="15" customHeight="1" x14ac:dyDescent="0.55000000000000004">
      <c r="A54" s="16">
        <v>17</v>
      </c>
      <c r="B54" s="17" t="s">
        <v>69</v>
      </c>
      <c r="C54" s="18">
        <v>9220</v>
      </c>
      <c r="D54" s="17" t="s">
        <v>72</v>
      </c>
      <c r="E54" s="8">
        <v>1014</v>
      </c>
      <c r="F54" s="8">
        <v>473</v>
      </c>
      <c r="G54" s="105">
        <v>0.46646942800788954</v>
      </c>
      <c r="H54" s="8">
        <v>43</v>
      </c>
      <c r="I54" s="8">
        <v>17</v>
      </c>
      <c r="J54" s="105">
        <v>0.39534883720930231</v>
      </c>
    </row>
    <row r="55" spans="1:10" s="1" customFormat="1" ht="15" customHeight="1" x14ac:dyDescent="0.55000000000000004">
      <c r="A55" s="16">
        <v>17</v>
      </c>
      <c r="B55" s="17" t="s">
        <v>69</v>
      </c>
      <c r="C55" s="18">
        <v>9306</v>
      </c>
      <c r="D55" s="17" t="s">
        <v>42</v>
      </c>
      <c r="E55" s="8">
        <v>1705</v>
      </c>
      <c r="F55" s="8">
        <v>821</v>
      </c>
      <c r="G55" s="105">
        <v>0.48152492668621699</v>
      </c>
      <c r="H55" s="8">
        <v>49</v>
      </c>
      <c r="I55" s="8">
        <v>19</v>
      </c>
      <c r="J55" s="105">
        <v>0.38775510204081631</v>
      </c>
    </row>
    <row r="56" spans="1:10" s="1" customFormat="1" ht="15" customHeight="1" x14ac:dyDescent="0.55000000000000004">
      <c r="A56" s="16">
        <v>17</v>
      </c>
      <c r="B56" s="17" t="s">
        <v>69</v>
      </c>
      <c r="C56" s="18">
        <v>9515</v>
      </c>
      <c r="D56" s="17" t="s">
        <v>73</v>
      </c>
      <c r="E56" s="8">
        <v>475</v>
      </c>
      <c r="F56" s="8">
        <v>271</v>
      </c>
      <c r="G56" s="105">
        <v>0.57052631578947366</v>
      </c>
      <c r="H56" s="8">
        <v>35</v>
      </c>
      <c r="I56" s="8">
        <v>13</v>
      </c>
      <c r="J56" s="105">
        <v>0.37142857142857144</v>
      </c>
    </row>
    <row r="57" spans="1:10" s="1" customFormat="1" ht="15" customHeight="1" x14ac:dyDescent="0.55000000000000004">
      <c r="A57" s="16">
        <v>18</v>
      </c>
      <c r="B57" s="17" t="s">
        <v>74</v>
      </c>
      <c r="C57" s="18">
        <v>9516</v>
      </c>
      <c r="D57" s="17" t="s">
        <v>75</v>
      </c>
      <c r="E57" s="8">
        <v>862</v>
      </c>
      <c r="F57" s="8">
        <v>424</v>
      </c>
      <c r="G57" s="105">
        <v>0.49187935034802782</v>
      </c>
      <c r="H57" s="8">
        <v>124</v>
      </c>
      <c r="I57" s="8">
        <v>26</v>
      </c>
      <c r="J57" s="105">
        <v>0.20967741935483872</v>
      </c>
    </row>
    <row r="58" spans="1:10" s="1" customFormat="1" ht="15" customHeight="1" x14ac:dyDescent="0.55000000000000004">
      <c r="A58" s="16">
        <v>19</v>
      </c>
      <c r="B58" s="17" t="s">
        <v>76</v>
      </c>
      <c r="C58" s="18">
        <v>9113</v>
      </c>
      <c r="D58" s="17" t="s">
        <v>77</v>
      </c>
      <c r="E58" s="8">
        <v>1162</v>
      </c>
      <c r="F58" s="8">
        <v>455</v>
      </c>
      <c r="G58" s="105">
        <v>0.39156626506024095</v>
      </c>
      <c r="H58" s="8">
        <v>86</v>
      </c>
      <c r="I58" s="8">
        <v>50</v>
      </c>
      <c r="J58" s="105">
        <v>0.58139534883720934</v>
      </c>
    </row>
    <row r="59" spans="1:10" s="1" customFormat="1" ht="15" customHeight="1" x14ac:dyDescent="0.55000000000000004">
      <c r="A59" s="16">
        <v>19</v>
      </c>
      <c r="B59" s="17" t="s">
        <v>76</v>
      </c>
      <c r="C59" s="18">
        <v>9221</v>
      </c>
      <c r="D59" s="17" t="s">
        <v>78</v>
      </c>
      <c r="E59" s="8">
        <v>1296</v>
      </c>
      <c r="F59" s="8">
        <v>844</v>
      </c>
      <c r="G59" s="105">
        <v>0.65123456790123457</v>
      </c>
      <c r="H59" s="8">
        <v>120</v>
      </c>
      <c r="I59" s="8">
        <v>36</v>
      </c>
      <c r="J59" s="105">
        <v>0.3</v>
      </c>
    </row>
    <row r="60" spans="1:10" s="1" customFormat="1" ht="15" customHeight="1" x14ac:dyDescent="0.55000000000000004">
      <c r="A60" s="16">
        <v>19</v>
      </c>
      <c r="B60" s="17" t="s">
        <v>76</v>
      </c>
      <c r="C60" s="18">
        <v>9307</v>
      </c>
      <c r="D60" s="17" t="s">
        <v>42</v>
      </c>
      <c r="E60" s="8">
        <v>2010</v>
      </c>
      <c r="F60" s="8">
        <v>1155</v>
      </c>
      <c r="G60" s="105">
        <v>0.57462686567164178</v>
      </c>
      <c r="H60" s="8">
        <v>132</v>
      </c>
      <c r="I60" s="8">
        <v>30</v>
      </c>
      <c r="J60" s="105">
        <v>0.22727272727272727</v>
      </c>
    </row>
    <row r="61" spans="1:10" s="1" customFormat="1" ht="15" customHeight="1" x14ac:dyDescent="0.55000000000000004">
      <c r="A61" s="16">
        <v>20</v>
      </c>
      <c r="B61" s="17" t="s">
        <v>79</v>
      </c>
      <c r="C61" s="18">
        <v>9114</v>
      </c>
      <c r="D61" s="17" t="s">
        <v>80</v>
      </c>
      <c r="E61" s="8">
        <v>913</v>
      </c>
      <c r="F61" s="8">
        <v>448</v>
      </c>
      <c r="G61" s="105">
        <v>0.49069003285870755</v>
      </c>
      <c r="H61" s="8">
        <v>103</v>
      </c>
      <c r="I61" s="8">
        <v>29</v>
      </c>
      <c r="J61" s="105">
        <v>0.28155339805825241</v>
      </c>
    </row>
    <row r="62" spans="1:10" s="1" customFormat="1" ht="15" customHeight="1" x14ac:dyDescent="0.55000000000000004">
      <c r="A62" s="16">
        <v>20</v>
      </c>
      <c r="B62" s="17" t="s">
        <v>79</v>
      </c>
      <c r="C62" s="18">
        <v>9520</v>
      </c>
      <c r="D62" s="17" t="s">
        <v>81</v>
      </c>
      <c r="E62" s="8">
        <v>913</v>
      </c>
      <c r="F62" s="8">
        <v>372</v>
      </c>
      <c r="G62" s="105">
        <v>0.40744797371303393</v>
      </c>
      <c r="H62" s="8">
        <v>118</v>
      </c>
      <c r="I62" s="8">
        <v>21</v>
      </c>
      <c r="J62" s="105">
        <v>0.17796610169491525</v>
      </c>
    </row>
    <row r="63" spans="1:10" s="1" customFormat="1" ht="15" customHeight="1" x14ac:dyDescent="0.55000000000000004">
      <c r="A63" s="16">
        <v>20</v>
      </c>
      <c r="B63" s="17" t="s">
        <v>79</v>
      </c>
      <c r="C63" s="18">
        <v>9521</v>
      </c>
      <c r="D63" s="17" t="s">
        <v>261</v>
      </c>
      <c r="E63" s="8">
        <v>2111</v>
      </c>
      <c r="F63" s="8">
        <v>1154</v>
      </c>
      <c r="G63" s="105">
        <v>0.54666035054476547</v>
      </c>
      <c r="H63" s="8">
        <v>137</v>
      </c>
      <c r="I63" s="8">
        <v>41</v>
      </c>
      <c r="J63" s="105">
        <v>0.29927007299270075</v>
      </c>
    </row>
    <row r="64" spans="1:10" s="1" customFormat="1" ht="15" customHeight="1" x14ac:dyDescent="0.55000000000000004">
      <c r="A64" s="16">
        <v>23</v>
      </c>
      <c r="B64" s="17" t="s">
        <v>82</v>
      </c>
      <c r="C64" s="18">
        <v>9115</v>
      </c>
      <c r="D64" s="17" t="s">
        <v>83</v>
      </c>
      <c r="E64" s="8">
        <v>729</v>
      </c>
      <c r="F64" s="8">
        <v>568</v>
      </c>
      <c r="G64" s="105">
        <v>0.7791495198902606</v>
      </c>
      <c r="H64" s="8">
        <v>111</v>
      </c>
      <c r="I64" s="8">
        <v>15</v>
      </c>
      <c r="J64" s="105">
        <v>0.13513513513513514</v>
      </c>
    </row>
    <row r="65" spans="1:10" s="1" customFormat="1" ht="15" customHeight="1" x14ac:dyDescent="0.55000000000000004">
      <c r="A65" s="16">
        <v>23</v>
      </c>
      <c r="B65" s="17" t="s">
        <v>82</v>
      </c>
      <c r="C65" s="18">
        <v>9523</v>
      </c>
      <c r="D65" s="17" t="s">
        <v>84</v>
      </c>
      <c r="E65" s="8">
        <v>2185</v>
      </c>
      <c r="F65" s="8">
        <v>1218</v>
      </c>
      <c r="G65" s="105">
        <v>0.55743707093821515</v>
      </c>
      <c r="H65" s="8">
        <v>187</v>
      </c>
      <c r="I65" s="8">
        <v>56</v>
      </c>
      <c r="J65" s="105">
        <v>0.29946524064171121</v>
      </c>
    </row>
    <row r="66" spans="1:10" s="1" customFormat="1" ht="15" customHeight="1" x14ac:dyDescent="0.55000000000000004">
      <c r="A66" s="16">
        <v>25</v>
      </c>
      <c r="B66" s="17" t="s">
        <v>85</v>
      </c>
      <c r="C66" s="18">
        <v>9232</v>
      </c>
      <c r="D66" s="17" t="s">
        <v>86</v>
      </c>
      <c r="E66" s="8">
        <v>3996</v>
      </c>
      <c r="F66" s="8">
        <v>2126</v>
      </c>
      <c r="G66" s="105">
        <v>0.53203203203203209</v>
      </c>
      <c r="H66" s="8">
        <v>98</v>
      </c>
      <c r="I66" s="8">
        <v>17</v>
      </c>
      <c r="J66" s="105">
        <v>0.17346938775510204</v>
      </c>
    </row>
    <row r="67" spans="1:10" s="1" customFormat="1" ht="15" customHeight="1" x14ac:dyDescent="0.55000000000000004">
      <c r="A67" s="16">
        <v>25</v>
      </c>
      <c r="B67" s="17" t="s">
        <v>85</v>
      </c>
      <c r="C67" s="18">
        <v>9509</v>
      </c>
      <c r="D67" s="17" t="s">
        <v>87</v>
      </c>
      <c r="E67" s="8">
        <v>2028</v>
      </c>
      <c r="F67" s="8">
        <v>997</v>
      </c>
      <c r="G67" s="105">
        <v>0.4916173570019724</v>
      </c>
      <c r="H67" s="8">
        <v>86</v>
      </c>
      <c r="I67" s="8">
        <v>27</v>
      </c>
      <c r="J67" s="105">
        <v>0.31395348837209303</v>
      </c>
    </row>
    <row r="68" spans="1:10" s="1" customFormat="1" ht="15" customHeight="1" x14ac:dyDescent="0.55000000000000004">
      <c r="A68" s="16">
        <v>25</v>
      </c>
      <c r="B68" s="17" t="s">
        <v>85</v>
      </c>
      <c r="C68" s="18">
        <v>9510</v>
      </c>
      <c r="D68" s="17" t="s">
        <v>88</v>
      </c>
      <c r="E68" s="8">
        <v>1562</v>
      </c>
      <c r="F68" s="8">
        <v>668</v>
      </c>
      <c r="G68" s="105">
        <v>0.42765685019206146</v>
      </c>
      <c r="H68" s="8">
        <v>65</v>
      </c>
      <c r="I68" s="8">
        <v>4</v>
      </c>
      <c r="J68" s="105">
        <v>6.1538461538461542E-2</v>
      </c>
    </row>
    <row r="69" spans="1:10" s="1" customFormat="1" ht="15" customHeight="1" x14ac:dyDescent="0.55000000000000004">
      <c r="A69" s="16">
        <v>25</v>
      </c>
      <c r="B69" s="17" t="s">
        <v>85</v>
      </c>
      <c r="C69" s="18">
        <v>9511</v>
      </c>
      <c r="D69" s="17" t="s">
        <v>89</v>
      </c>
      <c r="E69" s="8">
        <v>1907</v>
      </c>
      <c r="F69" s="8">
        <v>1036</v>
      </c>
      <c r="G69" s="105">
        <v>0.54326166754063976</v>
      </c>
      <c r="H69" s="8">
        <v>92</v>
      </c>
      <c r="I69" s="8">
        <v>18</v>
      </c>
      <c r="J69" s="105">
        <v>0.19565217391304349</v>
      </c>
    </row>
    <row r="70" spans="1:10" s="1" customFormat="1" ht="15" customHeight="1" x14ac:dyDescent="0.55000000000000004">
      <c r="A70" s="16">
        <v>25</v>
      </c>
      <c r="B70" s="17" t="s">
        <v>85</v>
      </c>
      <c r="C70" s="18">
        <v>9512</v>
      </c>
      <c r="D70" s="17" t="s">
        <v>90</v>
      </c>
      <c r="E70" s="8">
        <v>4807</v>
      </c>
      <c r="F70" s="8">
        <v>2727</v>
      </c>
      <c r="G70" s="105">
        <v>0.56729769086748494</v>
      </c>
      <c r="H70" s="8">
        <v>131</v>
      </c>
      <c r="I70" s="8">
        <v>50</v>
      </c>
      <c r="J70" s="105">
        <v>0.38167938931297712</v>
      </c>
    </row>
    <row r="71" spans="1:10" s="1" customFormat="1" ht="15" customHeight="1" x14ac:dyDescent="0.55000000000000004">
      <c r="A71" s="16">
        <v>25</v>
      </c>
      <c r="B71" s="17" t="s">
        <v>85</v>
      </c>
      <c r="C71" s="18">
        <v>9513</v>
      </c>
      <c r="D71" s="17" t="s">
        <v>91</v>
      </c>
      <c r="E71" s="8">
        <v>5983</v>
      </c>
      <c r="F71" s="8">
        <v>3679</v>
      </c>
      <c r="G71" s="105">
        <v>0.61490890857429381</v>
      </c>
      <c r="H71" s="8">
        <v>129</v>
      </c>
      <c r="I71" s="8">
        <v>43</v>
      </c>
      <c r="J71" s="105">
        <v>0.33333333333333331</v>
      </c>
    </row>
    <row r="72" spans="1:10" s="1" customFormat="1" ht="15" customHeight="1" x14ac:dyDescent="0.55000000000000004">
      <c r="A72" s="16">
        <v>27</v>
      </c>
      <c r="B72" s="17" t="s">
        <v>92</v>
      </c>
      <c r="C72" s="18">
        <v>9522</v>
      </c>
      <c r="D72" s="17" t="s">
        <v>93</v>
      </c>
      <c r="E72" s="8">
        <v>638</v>
      </c>
      <c r="F72" s="8">
        <v>424</v>
      </c>
      <c r="G72" s="105">
        <v>0.66457680250783702</v>
      </c>
      <c r="H72" s="8">
        <v>61</v>
      </c>
      <c r="I72" s="8">
        <v>16</v>
      </c>
      <c r="J72" s="105">
        <v>0.26229508196721313</v>
      </c>
    </row>
    <row r="73" spans="1:10" s="1" customFormat="1" ht="15" customHeight="1" x14ac:dyDescent="0.55000000000000004">
      <c r="A73" s="16">
        <v>41</v>
      </c>
      <c r="B73" s="17" t="s">
        <v>94</v>
      </c>
      <c r="C73" s="18">
        <v>9116</v>
      </c>
      <c r="D73" s="17" t="s">
        <v>95</v>
      </c>
      <c r="E73" s="8">
        <v>460</v>
      </c>
      <c r="F73" s="8">
        <v>274</v>
      </c>
      <c r="G73" s="105">
        <v>0.59565217391304348</v>
      </c>
      <c r="H73" s="8">
        <v>69</v>
      </c>
      <c r="I73" s="8">
        <v>21</v>
      </c>
      <c r="J73" s="105">
        <v>0.30434782608695654</v>
      </c>
    </row>
    <row r="74" spans="1:10" s="1" customFormat="1" ht="15" customHeight="1" x14ac:dyDescent="0.55000000000000004">
      <c r="A74" s="16">
        <v>41</v>
      </c>
      <c r="B74" s="17" t="s">
        <v>94</v>
      </c>
      <c r="C74" s="18">
        <v>9525</v>
      </c>
      <c r="D74" s="17" t="s">
        <v>96</v>
      </c>
      <c r="E74" s="8">
        <v>725</v>
      </c>
      <c r="F74" s="8">
        <v>429</v>
      </c>
      <c r="G74" s="105">
        <v>0.59172413793103451</v>
      </c>
      <c r="H74" s="8">
        <v>93</v>
      </c>
      <c r="I74" s="8">
        <v>34</v>
      </c>
      <c r="J74" s="105">
        <v>0.36559139784946237</v>
      </c>
    </row>
    <row r="75" spans="1:10" s="1" customFormat="1" ht="15" customHeight="1" x14ac:dyDescent="0.55000000000000004">
      <c r="A75" s="16">
        <v>41</v>
      </c>
      <c r="B75" s="17" t="s">
        <v>94</v>
      </c>
      <c r="C75" s="18">
        <v>9526</v>
      </c>
      <c r="D75" s="17" t="s">
        <v>97</v>
      </c>
      <c r="E75" s="8">
        <v>335</v>
      </c>
      <c r="F75" s="8">
        <v>218</v>
      </c>
      <c r="G75" s="105">
        <v>0.65074626865671636</v>
      </c>
      <c r="H75" s="8">
        <v>76</v>
      </c>
      <c r="I75" s="8">
        <v>25</v>
      </c>
      <c r="J75" s="105">
        <v>0.32894736842105265</v>
      </c>
    </row>
    <row r="76" spans="1:10" s="1" customFormat="1" ht="15" customHeight="1" x14ac:dyDescent="0.55000000000000004">
      <c r="A76" s="16">
        <v>41</v>
      </c>
      <c r="B76" s="17" t="s">
        <v>94</v>
      </c>
      <c r="C76" s="18">
        <v>9527</v>
      </c>
      <c r="D76" s="17" t="s">
        <v>98</v>
      </c>
      <c r="E76" s="8">
        <v>2160</v>
      </c>
      <c r="F76" s="8">
        <v>1267</v>
      </c>
      <c r="G76" s="105">
        <v>0.58657407407407403</v>
      </c>
      <c r="H76" s="8">
        <v>251</v>
      </c>
      <c r="I76" s="8">
        <v>81</v>
      </c>
      <c r="J76" s="105">
        <v>0.32270916334661354</v>
      </c>
    </row>
    <row r="77" spans="1:10" s="1" customFormat="1" ht="15" customHeight="1" x14ac:dyDescent="0.55000000000000004">
      <c r="A77" s="16">
        <v>41</v>
      </c>
      <c r="B77" s="17" t="s">
        <v>94</v>
      </c>
      <c r="C77" s="18">
        <v>9528</v>
      </c>
      <c r="D77" s="17" t="s">
        <v>99</v>
      </c>
      <c r="E77" s="8">
        <v>1000</v>
      </c>
      <c r="F77" s="8">
        <v>517</v>
      </c>
      <c r="G77" s="105">
        <v>0.51700000000000002</v>
      </c>
      <c r="H77" s="8">
        <v>95</v>
      </c>
      <c r="I77" s="8">
        <v>29</v>
      </c>
      <c r="J77" s="105">
        <v>0.30526315789473685</v>
      </c>
    </row>
    <row r="78" spans="1:10" s="1" customFormat="1" ht="15" customHeight="1" x14ac:dyDescent="0.55000000000000004">
      <c r="A78" s="16">
        <v>44</v>
      </c>
      <c r="B78" s="17" t="s">
        <v>100</v>
      </c>
      <c r="C78" s="18">
        <v>9222</v>
      </c>
      <c r="D78" s="17" t="s">
        <v>101</v>
      </c>
      <c r="E78" s="8">
        <v>1598</v>
      </c>
      <c r="F78" s="8">
        <v>994</v>
      </c>
      <c r="G78" s="105">
        <v>0.6220275344180225</v>
      </c>
      <c r="H78" s="8">
        <v>104</v>
      </c>
      <c r="I78" s="8">
        <v>44</v>
      </c>
      <c r="J78" s="105">
        <v>0.42307692307692307</v>
      </c>
    </row>
    <row r="79" spans="1:10" s="1" customFormat="1" ht="15" customHeight="1" x14ac:dyDescent="0.55000000000000004">
      <c r="A79" s="16">
        <v>44</v>
      </c>
      <c r="B79" s="17" t="s">
        <v>100</v>
      </c>
      <c r="C79" s="18">
        <v>9524</v>
      </c>
      <c r="D79" s="17" t="s">
        <v>102</v>
      </c>
      <c r="E79" s="8">
        <v>1308</v>
      </c>
      <c r="F79" s="8">
        <v>638</v>
      </c>
      <c r="G79" s="105">
        <v>0.48776758409785931</v>
      </c>
      <c r="H79" s="8">
        <v>69</v>
      </c>
      <c r="I79" s="8">
        <v>23</v>
      </c>
      <c r="J79" s="105">
        <v>0.33333333333333331</v>
      </c>
    </row>
    <row r="80" spans="1:10" s="1" customFormat="1" ht="15" customHeight="1" x14ac:dyDescent="0.55000000000000004">
      <c r="A80" s="16">
        <v>47</v>
      </c>
      <c r="B80" s="17" t="s">
        <v>103</v>
      </c>
      <c r="C80" s="18">
        <v>9118</v>
      </c>
      <c r="D80" s="17" t="s">
        <v>104</v>
      </c>
      <c r="E80" s="8">
        <v>1517</v>
      </c>
      <c r="F80" s="8">
        <v>791</v>
      </c>
      <c r="G80" s="105">
        <v>0.52142386288727749</v>
      </c>
      <c r="H80" s="8">
        <v>136</v>
      </c>
      <c r="I80" s="8">
        <v>23</v>
      </c>
      <c r="J80" s="105">
        <v>0.16911764705882354</v>
      </c>
    </row>
    <row r="81" spans="1:10" s="1" customFormat="1" ht="15" customHeight="1" x14ac:dyDescent="0.55000000000000004">
      <c r="A81" s="16">
        <v>47</v>
      </c>
      <c r="B81" s="17" t="s">
        <v>103</v>
      </c>
      <c r="C81" s="18">
        <v>9529</v>
      </c>
      <c r="D81" s="17" t="s">
        <v>105</v>
      </c>
      <c r="E81" s="8">
        <v>1918</v>
      </c>
      <c r="F81" s="8">
        <v>1023</v>
      </c>
      <c r="G81" s="105">
        <v>0.53336809176225231</v>
      </c>
      <c r="H81" s="8">
        <v>150</v>
      </c>
      <c r="I81" s="8">
        <v>37</v>
      </c>
      <c r="J81" s="105">
        <v>0.24666666666666667</v>
      </c>
    </row>
    <row r="82" spans="1:10" s="1" customFormat="1" ht="15" customHeight="1" x14ac:dyDescent="0.55000000000000004">
      <c r="A82" s="16">
        <v>50</v>
      </c>
      <c r="B82" s="17" t="s">
        <v>106</v>
      </c>
      <c r="C82" s="18">
        <v>9117</v>
      </c>
      <c r="D82" s="17" t="s">
        <v>107</v>
      </c>
      <c r="E82" s="8">
        <v>1947</v>
      </c>
      <c r="F82" s="8">
        <v>977</v>
      </c>
      <c r="G82" s="105">
        <v>0.5017976373908577</v>
      </c>
      <c r="H82" s="8">
        <v>123</v>
      </c>
      <c r="I82" s="8">
        <v>38</v>
      </c>
      <c r="J82" s="105">
        <v>0.30894308943089432</v>
      </c>
    </row>
    <row r="83" spans="1:10" s="1" customFormat="1" ht="15" customHeight="1" x14ac:dyDescent="0.55000000000000004">
      <c r="A83" s="16">
        <v>50</v>
      </c>
      <c r="B83" s="17" t="s">
        <v>106</v>
      </c>
      <c r="C83" s="18">
        <v>9532</v>
      </c>
      <c r="D83" s="17" t="s">
        <v>108</v>
      </c>
      <c r="E83" s="8">
        <v>1480</v>
      </c>
      <c r="F83" s="8">
        <v>1094</v>
      </c>
      <c r="G83" s="105">
        <v>0.73918918918918919</v>
      </c>
      <c r="H83" s="8">
        <v>231</v>
      </c>
      <c r="I83" s="8">
        <v>47</v>
      </c>
      <c r="J83" s="105">
        <v>0.20346320346320346</v>
      </c>
    </row>
    <row r="84" spans="1:10" s="1" customFormat="1" ht="15" customHeight="1" x14ac:dyDescent="0.55000000000000004">
      <c r="A84" s="16">
        <v>52</v>
      </c>
      <c r="B84" s="17" t="s">
        <v>109</v>
      </c>
      <c r="C84" s="18">
        <v>9534</v>
      </c>
      <c r="D84" s="17" t="s">
        <v>110</v>
      </c>
      <c r="E84" s="8">
        <v>812</v>
      </c>
      <c r="F84" s="8">
        <v>450</v>
      </c>
      <c r="G84" s="105">
        <v>0.55418719211822665</v>
      </c>
      <c r="H84" s="8">
        <v>53</v>
      </c>
      <c r="I84" s="8">
        <v>15</v>
      </c>
      <c r="J84" s="105">
        <v>0.28301886792452829</v>
      </c>
    </row>
    <row r="85" spans="1:10" s="1" customFormat="1" ht="15" customHeight="1" x14ac:dyDescent="0.55000000000000004">
      <c r="A85" s="16">
        <v>52</v>
      </c>
      <c r="B85" s="17" t="s">
        <v>109</v>
      </c>
      <c r="C85" s="18">
        <v>9535</v>
      </c>
      <c r="D85" s="17" t="s">
        <v>111</v>
      </c>
      <c r="E85" s="8">
        <v>340</v>
      </c>
      <c r="F85" s="8">
        <v>142</v>
      </c>
      <c r="G85" s="105">
        <v>0.41764705882352943</v>
      </c>
      <c r="H85" s="8">
        <v>40</v>
      </c>
      <c r="I85" s="8">
        <v>14</v>
      </c>
      <c r="J85" s="105">
        <v>0.35</v>
      </c>
    </row>
    <row r="86" spans="1:10" s="1" customFormat="1" ht="15" customHeight="1" x14ac:dyDescent="0.55000000000000004">
      <c r="A86" s="16">
        <v>52</v>
      </c>
      <c r="B86" s="17" t="s">
        <v>109</v>
      </c>
      <c r="C86" s="18">
        <v>9536</v>
      </c>
      <c r="D86" s="17" t="s">
        <v>112</v>
      </c>
      <c r="E86" s="8">
        <v>1836</v>
      </c>
      <c r="F86" s="8">
        <v>1118</v>
      </c>
      <c r="G86" s="105">
        <v>0.60893246187363836</v>
      </c>
      <c r="H86" s="8">
        <v>79</v>
      </c>
      <c r="I86" s="8">
        <v>25</v>
      </c>
      <c r="J86" s="105">
        <v>0.31645569620253167</v>
      </c>
    </row>
    <row r="87" spans="1:10" s="1" customFormat="1" ht="15" customHeight="1" x14ac:dyDescent="0.55000000000000004">
      <c r="A87" s="16">
        <v>54</v>
      </c>
      <c r="B87" s="17" t="s">
        <v>113</v>
      </c>
      <c r="C87" s="18">
        <v>9119</v>
      </c>
      <c r="D87" s="17" t="s">
        <v>114</v>
      </c>
      <c r="E87" s="8">
        <v>1740</v>
      </c>
      <c r="F87" s="8">
        <v>1076</v>
      </c>
      <c r="G87" s="105">
        <v>0.61839080459770113</v>
      </c>
      <c r="H87" s="8">
        <v>90</v>
      </c>
      <c r="I87" s="8">
        <v>41</v>
      </c>
      <c r="J87" s="105">
        <v>0.45555555555555555</v>
      </c>
    </row>
    <row r="88" spans="1:10" s="1" customFormat="1" ht="15" customHeight="1" x14ac:dyDescent="0.55000000000000004">
      <c r="A88" s="16">
        <v>54</v>
      </c>
      <c r="B88" s="17" t="s">
        <v>113</v>
      </c>
      <c r="C88" s="18">
        <v>9537</v>
      </c>
      <c r="D88" s="17" t="s">
        <v>98</v>
      </c>
      <c r="E88" s="8">
        <v>4061</v>
      </c>
      <c r="F88" s="8">
        <v>2652</v>
      </c>
      <c r="G88" s="105">
        <v>0.65304112287613891</v>
      </c>
      <c r="H88" s="8">
        <v>267</v>
      </c>
      <c r="I88" s="8">
        <v>117</v>
      </c>
      <c r="J88" s="105">
        <v>0.43820224719101125</v>
      </c>
    </row>
    <row r="89" spans="1:10" s="1" customFormat="1" ht="15" customHeight="1" x14ac:dyDescent="0.55000000000000004">
      <c r="A89" s="16">
        <v>63</v>
      </c>
      <c r="B89" s="17" t="s">
        <v>115</v>
      </c>
      <c r="C89" s="18">
        <v>9120</v>
      </c>
      <c r="D89" s="17" t="s">
        <v>116</v>
      </c>
      <c r="E89" s="8">
        <v>618</v>
      </c>
      <c r="F89" s="8">
        <v>337</v>
      </c>
      <c r="G89" s="105">
        <v>0.54530744336569581</v>
      </c>
      <c r="H89" s="8">
        <v>63</v>
      </c>
      <c r="I89" s="8">
        <v>16</v>
      </c>
      <c r="J89" s="105">
        <v>0.25396825396825395</v>
      </c>
    </row>
    <row r="90" spans="1:10" s="1" customFormat="1" ht="15" customHeight="1" x14ac:dyDescent="0.55000000000000004">
      <c r="A90" s="16">
        <v>63</v>
      </c>
      <c r="B90" s="17" t="s">
        <v>115</v>
      </c>
      <c r="C90" s="18">
        <v>9231</v>
      </c>
      <c r="D90" s="17" t="s">
        <v>117</v>
      </c>
      <c r="E90" s="8">
        <v>549</v>
      </c>
      <c r="F90" s="8">
        <v>274</v>
      </c>
      <c r="G90" s="105">
        <v>0.49908925318761382</v>
      </c>
      <c r="H90" s="8">
        <v>55</v>
      </c>
      <c r="I90" s="8">
        <v>22</v>
      </c>
      <c r="J90" s="105">
        <v>0.4</v>
      </c>
    </row>
    <row r="91" spans="1:10" s="1" customFormat="1" ht="15" customHeight="1" x14ac:dyDescent="0.55000000000000004">
      <c r="A91" s="16">
        <v>63</v>
      </c>
      <c r="B91" s="17" t="s">
        <v>115</v>
      </c>
      <c r="C91" s="18">
        <v>9538</v>
      </c>
      <c r="D91" s="17" t="s">
        <v>118</v>
      </c>
      <c r="E91" s="8">
        <v>1754</v>
      </c>
      <c r="F91" s="8">
        <v>979</v>
      </c>
      <c r="G91" s="105">
        <v>0.55815279361459524</v>
      </c>
      <c r="H91" s="8">
        <v>73</v>
      </c>
      <c r="I91" s="8">
        <v>13</v>
      </c>
      <c r="J91" s="105">
        <v>0.17808219178082191</v>
      </c>
    </row>
    <row r="92" spans="1:10" s="1" customFormat="1" ht="15" customHeight="1" x14ac:dyDescent="0.55000000000000004">
      <c r="A92" s="16">
        <v>66</v>
      </c>
      <c r="B92" s="17" t="s">
        <v>119</v>
      </c>
      <c r="C92" s="18">
        <v>9121</v>
      </c>
      <c r="D92" s="17" t="s">
        <v>120</v>
      </c>
      <c r="E92" s="8">
        <v>803</v>
      </c>
      <c r="F92" s="8">
        <v>556</v>
      </c>
      <c r="G92" s="105">
        <v>0.69240348692403486</v>
      </c>
      <c r="H92" s="8">
        <v>70</v>
      </c>
      <c r="I92" s="8">
        <v>29</v>
      </c>
      <c r="J92" s="105">
        <v>0.41428571428571431</v>
      </c>
    </row>
    <row r="93" spans="1:10" s="23" customFormat="1" ht="15" customHeight="1" x14ac:dyDescent="0.55000000000000004">
      <c r="A93" s="19">
        <v>66</v>
      </c>
      <c r="B93" s="20" t="s">
        <v>119</v>
      </c>
      <c r="C93" s="21">
        <v>9223</v>
      </c>
      <c r="D93" s="20" t="s">
        <v>121</v>
      </c>
      <c r="E93" s="8">
        <v>1814</v>
      </c>
      <c r="F93" s="8">
        <v>1035</v>
      </c>
      <c r="G93" s="105">
        <v>0.57056229327453145</v>
      </c>
      <c r="H93" s="8">
        <v>93</v>
      </c>
      <c r="I93" s="8">
        <v>26</v>
      </c>
      <c r="J93" s="105">
        <v>0.27956989247311825</v>
      </c>
    </row>
    <row r="94" spans="1:10" s="1" customFormat="1" ht="15" customHeight="1" x14ac:dyDescent="0.55000000000000004">
      <c r="A94" s="16">
        <v>66</v>
      </c>
      <c r="B94" s="17" t="s">
        <v>119</v>
      </c>
      <c r="C94" s="18">
        <v>9308</v>
      </c>
      <c r="D94" s="17" t="s">
        <v>42</v>
      </c>
      <c r="E94" s="8">
        <v>2873</v>
      </c>
      <c r="F94" s="8">
        <v>1648</v>
      </c>
      <c r="G94" s="105">
        <v>0.57361642882004871</v>
      </c>
      <c r="H94" s="8">
        <v>101</v>
      </c>
      <c r="I94" s="8">
        <v>47</v>
      </c>
      <c r="J94" s="105">
        <v>0.46534653465346537</v>
      </c>
    </row>
    <row r="95" spans="1:10" s="1" customFormat="1" ht="15" customHeight="1" x14ac:dyDescent="0.55000000000000004">
      <c r="A95" s="16">
        <v>68</v>
      </c>
      <c r="B95" s="17" t="s">
        <v>122</v>
      </c>
      <c r="C95" s="18">
        <v>9122</v>
      </c>
      <c r="D95" s="17" t="s">
        <v>120</v>
      </c>
      <c r="E95" s="8">
        <v>1050</v>
      </c>
      <c r="F95" s="8">
        <v>605</v>
      </c>
      <c r="G95" s="105">
        <v>0.57619047619047614</v>
      </c>
      <c r="H95" s="8">
        <v>54</v>
      </c>
      <c r="I95" s="8">
        <v>17</v>
      </c>
      <c r="J95" s="105">
        <v>0.31481481481481483</v>
      </c>
    </row>
    <row r="96" spans="1:10" s="1" customFormat="1" ht="15" customHeight="1" x14ac:dyDescent="0.55000000000000004">
      <c r="A96" s="16">
        <v>68</v>
      </c>
      <c r="B96" s="17" t="s">
        <v>122</v>
      </c>
      <c r="C96" s="18">
        <v>9224</v>
      </c>
      <c r="D96" s="17" t="s">
        <v>123</v>
      </c>
      <c r="E96" s="8">
        <v>1420</v>
      </c>
      <c r="F96" s="8">
        <v>785</v>
      </c>
      <c r="G96" s="105">
        <v>0.55281690140845074</v>
      </c>
      <c r="H96" s="8">
        <v>87</v>
      </c>
      <c r="I96" s="8">
        <v>26</v>
      </c>
      <c r="J96" s="105">
        <v>0.2988505747126437</v>
      </c>
    </row>
    <row r="97" spans="1:10" s="1" customFormat="1" ht="15" customHeight="1" x14ac:dyDescent="0.55000000000000004">
      <c r="A97" s="16">
        <v>68</v>
      </c>
      <c r="B97" s="17" t="s">
        <v>122</v>
      </c>
      <c r="C97" s="18">
        <v>9225</v>
      </c>
      <c r="D97" s="17" t="s">
        <v>124</v>
      </c>
      <c r="E97" s="8">
        <v>1070</v>
      </c>
      <c r="F97" s="8">
        <v>446</v>
      </c>
      <c r="G97" s="105">
        <v>0.41682242990654206</v>
      </c>
      <c r="H97" s="8">
        <v>111</v>
      </c>
      <c r="I97" s="8">
        <v>13</v>
      </c>
      <c r="J97" s="105">
        <v>0.11711711711711711</v>
      </c>
    </row>
    <row r="98" spans="1:10" s="1" customFormat="1" ht="15" customHeight="1" x14ac:dyDescent="0.55000000000000004">
      <c r="A98" s="16">
        <v>68</v>
      </c>
      <c r="B98" s="17" t="s">
        <v>122</v>
      </c>
      <c r="C98" s="18">
        <v>9309</v>
      </c>
      <c r="D98" s="17" t="s">
        <v>125</v>
      </c>
      <c r="E98" s="8">
        <v>4090</v>
      </c>
      <c r="F98" s="8">
        <v>2079</v>
      </c>
      <c r="G98" s="105">
        <v>0.50831295843520785</v>
      </c>
      <c r="H98" s="8">
        <v>141</v>
      </c>
      <c r="I98" s="8">
        <v>50</v>
      </c>
      <c r="J98" s="105">
        <v>0.3546099290780142</v>
      </c>
    </row>
    <row r="99" spans="1:10" s="1" customFormat="1" ht="15" customHeight="1" x14ac:dyDescent="0.55000000000000004">
      <c r="A99" s="16">
        <v>68</v>
      </c>
      <c r="B99" s="17" t="s">
        <v>122</v>
      </c>
      <c r="C99" s="18">
        <v>9540</v>
      </c>
      <c r="D99" s="17" t="s">
        <v>126</v>
      </c>
      <c r="E99" s="8">
        <v>1250</v>
      </c>
      <c r="F99" s="8">
        <v>771</v>
      </c>
      <c r="G99" s="105">
        <v>0.61680000000000001</v>
      </c>
      <c r="H99" s="8">
        <v>125</v>
      </c>
      <c r="I99" s="8">
        <v>32</v>
      </c>
      <c r="J99" s="105">
        <v>0.25600000000000001</v>
      </c>
    </row>
    <row r="100" spans="1:10" s="1" customFormat="1" ht="15" customHeight="1" x14ac:dyDescent="0.55000000000000004">
      <c r="A100" s="16">
        <v>68</v>
      </c>
      <c r="B100" s="17" t="s">
        <v>122</v>
      </c>
      <c r="C100" s="18">
        <v>9541</v>
      </c>
      <c r="D100" s="17" t="s">
        <v>127</v>
      </c>
      <c r="E100" s="8">
        <v>1200</v>
      </c>
      <c r="F100" s="8">
        <v>615</v>
      </c>
      <c r="G100" s="105">
        <v>0.51249999999999996</v>
      </c>
      <c r="H100" s="8">
        <v>120</v>
      </c>
      <c r="I100" s="8">
        <v>53</v>
      </c>
      <c r="J100" s="105">
        <v>0.44166666666666665</v>
      </c>
    </row>
    <row r="101" spans="1:10" s="1" customFormat="1" ht="15" customHeight="1" x14ac:dyDescent="0.55000000000000004">
      <c r="A101" s="16">
        <v>68</v>
      </c>
      <c r="B101" s="17" t="s">
        <v>122</v>
      </c>
      <c r="C101" s="18">
        <v>9545</v>
      </c>
      <c r="D101" s="17" t="s">
        <v>128</v>
      </c>
      <c r="E101" s="8">
        <v>550</v>
      </c>
      <c r="F101" s="8">
        <v>169</v>
      </c>
      <c r="G101" s="105">
        <v>0.30727272727272725</v>
      </c>
      <c r="H101" s="8">
        <v>63</v>
      </c>
      <c r="I101" s="8">
        <v>20</v>
      </c>
      <c r="J101" s="105">
        <v>0.31746031746031744</v>
      </c>
    </row>
    <row r="102" spans="1:10" s="1" customFormat="1" ht="15" customHeight="1" x14ac:dyDescent="0.55000000000000004">
      <c r="A102" s="16">
        <v>68</v>
      </c>
      <c r="B102" s="17" t="s">
        <v>122</v>
      </c>
      <c r="C102" s="18">
        <v>9546</v>
      </c>
      <c r="D102" s="17" t="s">
        <v>129</v>
      </c>
      <c r="E102" s="8">
        <v>670</v>
      </c>
      <c r="F102" s="8">
        <v>433</v>
      </c>
      <c r="G102" s="105">
        <v>0.64626865671641787</v>
      </c>
      <c r="H102" s="8">
        <v>59</v>
      </c>
      <c r="I102" s="8">
        <v>18</v>
      </c>
      <c r="J102" s="105">
        <v>0.30508474576271188</v>
      </c>
    </row>
    <row r="103" spans="1:10" s="1" customFormat="1" ht="15" customHeight="1" x14ac:dyDescent="0.55000000000000004">
      <c r="A103" s="16">
        <v>70</v>
      </c>
      <c r="B103" s="17" t="s">
        <v>130</v>
      </c>
      <c r="C103" s="18">
        <v>9542</v>
      </c>
      <c r="D103" s="17" t="s">
        <v>131</v>
      </c>
      <c r="E103" s="8">
        <v>1891</v>
      </c>
      <c r="F103" s="8">
        <v>1059</v>
      </c>
      <c r="G103" s="105">
        <v>0.56002115282919085</v>
      </c>
      <c r="H103" s="8">
        <v>120</v>
      </c>
      <c r="I103" s="8">
        <v>42</v>
      </c>
      <c r="J103" s="105">
        <v>0.35</v>
      </c>
    </row>
    <row r="104" spans="1:10" s="1" customFormat="1" ht="15" customHeight="1" x14ac:dyDescent="0.55000000000000004">
      <c r="A104" s="16">
        <v>73</v>
      </c>
      <c r="B104" s="17" t="s">
        <v>132</v>
      </c>
      <c r="C104" s="18">
        <v>9123</v>
      </c>
      <c r="D104" s="17" t="s">
        <v>133</v>
      </c>
      <c r="E104" s="8">
        <v>1058</v>
      </c>
      <c r="F104" s="8">
        <v>610</v>
      </c>
      <c r="G104" s="105">
        <v>0.57655954631379958</v>
      </c>
      <c r="H104" s="8">
        <v>71</v>
      </c>
      <c r="I104" s="8">
        <v>25</v>
      </c>
      <c r="J104" s="105">
        <v>0.352112676056338</v>
      </c>
    </row>
    <row r="105" spans="1:10" s="1" customFormat="1" ht="15" customHeight="1" x14ac:dyDescent="0.55000000000000004">
      <c r="A105" s="16">
        <v>73</v>
      </c>
      <c r="B105" s="17" t="s">
        <v>132</v>
      </c>
      <c r="C105" s="18">
        <v>9226</v>
      </c>
      <c r="D105" s="17" t="s">
        <v>134</v>
      </c>
      <c r="E105" s="8">
        <v>1975</v>
      </c>
      <c r="F105" s="8">
        <v>1019</v>
      </c>
      <c r="G105" s="105">
        <v>0.51594936708860761</v>
      </c>
      <c r="H105" s="8">
        <v>202</v>
      </c>
      <c r="I105" s="8">
        <v>62</v>
      </c>
      <c r="J105" s="105">
        <v>0.30693069306930693</v>
      </c>
    </row>
    <row r="106" spans="1:10" s="1" customFormat="1" ht="15" customHeight="1" x14ac:dyDescent="0.55000000000000004">
      <c r="A106" s="16">
        <v>73</v>
      </c>
      <c r="B106" s="17" t="s">
        <v>132</v>
      </c>
      <c r="C106" s="18">
        <v>9310</v>
      </c>
      <c r="D106" s="17" t="s">
        <v>42</v>
      </c>
      <c r="E106" s="8">
        <v>2830</v>
      </c>
      <c r="F106" s="8">
        <v>1710</v>
      </c>
      <c r="G106" s="105">
        <v>0.60424028268551233</v>
      </c>
      <c r="H106" s="8">
        <v>130</v>
      </c>
      <c r="I106" s="8">
        <v>34</v>
      </c>
      <c r="J106" s="105">
        <v>0.26153846153846155</v>
      </c>
    </row>
    <row r="107" spans="1:10" s="1" customFormat="1" ht="15" customHeight="1" x14ac:dyDescent="0.55000000000000004">
      <c r="A107" s="16">
        <v>76</v>
      </c>
      <c r="B107" s="17" t="s">
        <v>135</v>
      </c>
      <c r="C107" s="18">
        <v>9124</v>
      </c>
      <c r="D107" s="17" t="s">
        <v>136</v>
      </c>
      <c r="E107" s="8">
        <v>2520</v>
      </c>
      <c r="F107" s="8">
        <v>1397</v>
      </c>
      <c r="G107" s="105">
        <v>0.55436507936507939</v>
      </c>
      <c r="H107" s="8">
        <v>102</v>
      </c>
      <c r="I107" s="8">
        <v>36</v>
      </c>
      <c r="J107" s="105">
        <v>0.35294117647058826</v>
      </c>
    </row>
    <row r="108" spans="1:10" s="1" customFormat="1" ht="15" customHeight="1" x14ac:dyDescent="0.55000000000000004">
      <c r="A108" s="16">
        <v>76</v>
      </c>
      <c r="B108" s="17" t="s">
        <v>135</v>
      </c>
      <c r="C108" s="18">
        <v>9125</v>
      </c>
      <c r="D108" s="17" t="s">
        <v>137</v>
      </c>
      <c r="E108" s="8">
        <v>1470</v>
      </c>
      <c r="F108" s="8">
        <v>505</v>
      </c>
      <c r="G108" s="105">
        <v>0.34353741496598639</v>
      </c>
      <c r="H108" s="8">
        <v>63</v>
      </c>
      <c r="I108" s="8">
        <v>13</v>
      </c>
      <c r="J108" s="105">
        <v>0.20634920634920634</v>
      </c>
    </row>
    <row r="109" spans="1:10" s="1" customFormat="1" ht="15" customHeight="1" x14ac:dyDescent="0.55000000000000004">
      <c r="A109" s="16">
        <v>76</v>
      </c>
      <c r="B109" s="17" t="s">
        <v>135</v>
      </c>
      <c r="C109" s="18">
        <v>9126</v>
      </c>
      <c r="D109" s="17" t="s">
        <v>138</v>
      </c>
      <c r="E109" s="8">
        <v>1175</v>
      </c>
      <c r="F109" s="8">
        <v>735</v>
      </c>
      <c r="G109" s="105">
        <v>0.62553191489361704</v>
      </c>
      <c r="H109" s="8">
        <v>63</v>
      </c>
      <c r="I109" s="8">
        <v>6</v>
      </c>
      <c r="J109" s="105">
        <v>9.5238095238095233E-2</v>
      </c>
    </row>
    <row r="110" spans="1:10" s="1" customFormat="1" ht="15" customHeight="1" x14ac:dyDescent="0.55000000000000004">
      <c r="A110" s="16">
        <v>76</v>
      </c>
      <c r="B110" s="17" t="s">
        <v>135</v>
      </c>
      <c r="C110" s="18">
        <v>9227</v>
      </c>
      <c r="D110" s="17" t="s">
        <v>139</v>
      </c>
      <c r="E110" s="8">
        <v>3083</v>
      </c>
      <c r="F110" s="8">
        <v>1233</v>
      </c>
      <c r="G110" s="105">
        <v>0.39993512812195914</v>
      </c>
      <c r="H110" s="8">
        <v>92</v>
      </c>
      <c r="I110" s="8">
        <v>16</v>
      </c>
      <c r="J110" s="105">
        <v>0.17391304347826086</v>
      </c>
    </row>
    <row r="111" spans="1:10" s="1" customFormat="1" ht="15" customHeight="1" x14ac:dyDescent="0.55000000000000004">
      <c r="A111" s="16">
        <v>76</v>
      </c>
      <c r="B111" s="17" t="s">
        <v>135</v>
      </c>
      <c r="C111" s="18">
        <v>9228</v>
      </c>
      <c r="D111" s="17" t="s">
        <v>140</v>
      </c>
      <c r="E111" s="8">
        <v>1655</v>
      </c>
      <c r="F111" s="8">
        <v>753</v>
      </c>
      <c r="G111" s="105">
        <v>0.45498489425981875</v>
      </c>
      <c r="H111" s="8">
        <v>87</v>
      </c>
      <c r="I111" s="8">
        <v>16</v>
      </c>
      <c r="J111" s="105">
        <v>0.18390804597701149</v>
      </c>
    </row>
    <row r="112" spans="1:10" s="1" customFormat="1" ht="15" customHeight="1" x14ac:dyDescent="0.55000000000000004">
      <c r="A112" s="16">
        <v>76</v>
      </c>
      <c r="B112" s="17" t="s">
        <v>135</v>
      </c>
      <c r="C112" s="18">
        <v>9229</v>
      </c>
      <c r="D112" s="17" t="s">
        <v>141</v>
      </c>
      <c r="E112" s="8">
        <v>3084</v>
      </c>
      <c r="F112" s="8">
        <v>1325</v>
      </c>
      <c r="G112" s="105">
        <v>0.4296368352788586</v>
      </c>
      <c r="H112" s="8">
        <v>111</v>
      </c>
      <c r="I112" s="8">
        <v>35</v>
      </c>
      <c r="J112" s="105">
        <v>0.31531531531531531</v>
      </c>
    </row>
    <row r="113" spans="1:10" s="1" customFormat="1" ht="15" customHeight="1" x14ac:dyDescent="0.55000000000000004">
      <c r="A113" s="16">
        <v>76</v>
      </c>
      <c r="B113" s="17" t="s">
        <v>135</v>
      </c>
      <c r="C113" s="18">
        <v>9230</v>
      </c>
      <c r="D113" s="17" t="s">
        <v>142</v>
      </c>
      <c r="E113" s="8">
        <v>1235</v>
      </c>
      <c r="F113" s="8">
        <v>545</v>
      </c>
      <c r="G113" s="105">
        <v>0.44129554655870445</v>
      </c>
      <c r="H113" s="8">
        <v>43</v>
      </c>
      <c r="I113" s="8">
        <v>11</v>
      </c>
      <c r="J113" s="105">
        <v>0.2558139534883721</v>
      </c>
    </row>
    <row r="114" spans="1:10" s="1" customFormat="1" ht="15" customHeight="1" x14ac:dyDescent="0.55000000000000004">
      <c r="A114" s="16">
        <v>76</v>
      </c>
      <c r="B114" s="17" t="s">
        <v>135</v>
      </c>
      <c r="C114" s="18">
        <v>9311</v>
      </c>
      <c r="D114" s="17" t="s">
        <v>143</v>
      </c>
      <c r="E114" s="8">
        <v>5350</v>
      </c>
      <c r="F114" s="8">
        <v>2951</v>
      </c>
      <c r="G114" s="105">
        <v>0.55158878504672892</v>
      </c>
      <c r="H114" s="8">
        <v>124</v>
      </c>
      <c r="I114" s="8">
        <v>26</v>
      </c>
      <c r="J114" s="105">
        <v>0.20967741935483872</v>
      </c>
    </row>
    <row r="115" spans="1:10" s="1" customFormat="1" ht="15" customHeight="1" x14ac:dyDescent="0.55000000000000004">
      <c r="A115" s="16">
        <v>76</v>
      </c>
      <c r="B115" s="17" t="s">
        <v>135</v>
      </c>
      <c r="C115" s="18">
        <v>9543</v>
      </c>
      <c r="D115" s="17" t="s">
        <v>144</v>
      </c>
      <c r="E115" s="8">
        <v>1000</v>
      </c>
      <c r="F115" s="8">
        <v>582</v>
      </c>
      <c r="G115" s="105">
        <v>0.58199999999999996</v>
      </c>
      <c r="H115" s="8">
        <v>22</v>
      </c>
      <c r="I115" s="8">
        <v>8</v>
      </c>
      <c r="J115" s="105">
        <v>0.36363636363636365</v>
      </c>
    </row>
    <row r="116" spans="1:10" s="1" customFormat="1" ht="15" customHeight="1" x14ac:dyDescent="0.55000000000000004">
      <c r="A116" s="16">
        <v>76</v>
      </c>
      <c r="B116" s="17" t="s">
        <v>135</v>
      </c>
      <c r="C116" s="18">
        <v>9544</v>
      </c>
      <c r="D116" s="17" t="s">
        <v>145</v>
      </c>
      <c r="E116" s="8">
        <v>3740</v>
      </c>
      <c r="F116" s="8">
        <v>2005</v>
      </c>
      <c r="G116" s="105">
        <v>0.53609625668449201</v>
      </c>
      <c r="H116" s="8">
        <v>111</v>
      </c>
      <c r="I116" s="8">
        <v>28</v>
      </c>
      <c r="J116" s="105">
        <v>0.25225225225225223</v>
      </c>
    </row>
    <row r="117" spans="1:10" s="1" customFormat="1" ht="15" customHeight="1" x14ac:dyDescent="0.55000000000000004">
      <c r="A117" s="16">
        <v>81</v>
      </c>
      <c r="B117" s="17" t="s">
        <v>146</v>
      </c>
      <c r="C117" s="18">
        <v>9530</v>
      </c>
      <c r="D117" s="17" t="s">
        <v>147</v>
      </c>
      <c r="E117" s="8">
        <v>455</v>
      </c>
      <c r="F117" s="8">
        <v>220</v>
      </c>
      <c r="G117" s="105">
        <v>0.48351648351648352</v>
      </c>
      <c r="H117" s="8">
        <v>102</v>
      </c>
      <c r="I117" s="8">
        <v>23</v>
      </c>
      <c r="J117" s="105">
        <v>0.22549019607843138</v>
      </c>
    </row>
    <row r="118" spans="1:10" s="1" customFormat="1" ht="15" customHeight="1" x14ac:dyDescent="0.55000000000000004">
      <c r="A118" s="16">
        <v>85</v>
      </c>
      <c r="B118" s="17" t="s">
        <v>148</v>
      </c>
      <c r="C118" s="18">
        <v>9519</v>
      </c>
      <c r="D118" s="17" t="s">
        <v>149</v>
      </c>
      <c r="E118" s="8">
        <v>1829</v>
      </c>
      <c r="F118" s="8">
        <v>891</v>
      </c>
      <c r="G118" s="105">
        <v>0.48715144887916895</v>
      </c>
      <c r="H118" s="8">
        <v>315</v>
      </c>
      <c r="I118" s="8">
        <v>87</v>
      </c>
      <c r="J118" s="105">
        <v>0.27619047619047621</v>
      </c>
    </row>
    <row r="119" spans="1:10" s="1" customFormat="1" ht="15" customHeight="1" x14ac:dyDescent="0.55000000000000004">
      <c r="A119" s="16">
        <v>86</v>
      </c>
      <c r="B119" s="17" t="s">
        <v>150</v>
      </c>
      <c r="C119" s="18">
        <v>9518</v>
      </c>
      <c r="D119" s="17" t="s">
        <v>151</v>
      </c>
      <c r="E119" s="8">
        <v>502</v>
      </c>
      <c r="F119" s="8">
        <v>518</v>
      </c>
      <c r="G119" s="105">
        <v>1.0318725099601593</v>
      </c>
      <c r="H119" s="8">
        <v>88</v>
      </c>
      <c r="I119" s="8">
        <v>51</v>
      </c>
      <c r="J119" s="105">
        <v>0.57954545454545459</v>
      </c>
    </row>
    <row r="120" spans="1:10" s="1" customFormat="1" ht="15" customHeight="1" x14ac:dyDescent="0.55000000000000004">
      <c r="A120" s="16">
        <v>88</v>
      </c>
      <c r="B120" s="17" t="s">
        <v>152</v>
      </c>
      <c r="C120" s="18">
        <v>9539</v>
      </c>
      <c r="D120" s="17" t="s">
        <v>153</v>
      </c>
      <c r="E120" s="8">
        <v>502</v>
      </c>
      <c r="F120" s="8">
        <v>271</v>
      </c>
      <c r="G120" s="105">
        <v>0.53984063745019917</v>
      </c>
      <c r="H120" s="8">
        <v>20</v>
      </c>
      <c r="I120" s="8">
        <v>3</v>
      </c>
      <c r="J120" s="105">
        <v>0.15</v>
      </c>
    </row>
    <row r="121" spans="1:10" s="1" customFormat="1" ht="15" customHeight="1" x14ac:dyDescent="0.55000000000000004">
      <c r="A121" s="16">
        <v>91</v>
      </c>
      <c r="B121" s="17" t="s">
        <v>154</v>
      </c>
      <c r="C121" s="18">
        <v>9517</v>
      </c>
      <c r="D121" s="17" t="s">
        <v>155</v>
      </c>
      <c r="E121" s="8">
        <v>193</v>
      </c>
      <c r="F121" s="8">
        <v>124</v>
      </c>
      <c r="G121" s="105">
        <v>0.6424870466321243</v>
      </c>
      <c r="H121" s="8">
        <v>72</v>
      </c>
      <c r="I121" s="8">
        <v>22</v>
      </c>
      <c r="J121" s="105">
        <v>0.30555555555555558</v>
      </c>
    </row>
    <row r="122" spans="1:10" s="1" customFormat="1" ht="15" customHeight="1" x14ac:dyDescent="0.55000000000000004">
      <c r="A122" s="16">
        <v>94</v>
      </c>
      <c r="B122" s="17" t="s">
        <v>156</v>
      </c>
      <c r="C122" s="18">
        <v>9547</v>
      </c>
      <c r="D122" s="17" t="s">
        <v>157</v>
      </c>
      <c r="E122" s="8">
        <v>91</v>
      </c>
      <c r="F122" s="8">
        <v>33</v>
      </c>
      <c r="G122" s="105">
        <v>0.36263736263736263</v>
      </c>
      <c r="H122" s="8">
        <v>36</v>
      </c>
      <c r="I122" s="8">
        <v>9</v>
      </c>
      <c r="J122" s="105">
        <v>0.25</v>
      </c>
    </row>
    <row r="123" spans="1:10" s="1" customFormat="1" ht="15" customHeight="1" x14ac:dyDescent="0.55000000000000004">
      <c r="A123" s="16">
        <v>95</v>
      </c>
      <c r="B123" s="17" t="s">
        <v>158</v>
      </c>
      <c r="C123" s="18">
        <v>9533</v>
      </c>
      <c r="D123" s="17" t="s">
        <v>159</v>
      </c>
      <c r="E123" s="8">
        <v>340</v>
      </c>
      <c r="F123" s="8">
        <v>259</v>
      </c>
      <c r="G123" s="105">
        <v>0.7617647058823529</v>
      </c>
      <c r="H123" s="8">
        <v>97</v>
      </c>
      <c r="I123" s="8">
        <v>47</v>
      </c>
      <c r="J123" s="105">
        <v>0.4845360824742268</v>
      </c>
    </row>
    <row r="124" spans="1:10" s="1" customFormat="1" ht="15" customHeight="1" x14ac:dyDescent="0.55000000000000004">
      <c r="A124" s="16">
        <v>97</v>
      </c>
      <c r="B124" s="17" t="s">
        <v>160</v>
      </c>
      <c r="C124" s="18">
        <v>9548</v>
      </c>
      <c r="D124" s="17" t="s">
        <v>161</v>
      </c>
      <c r="E124" s="8">
        <v>91</v>
      </c>
      <c r="F124" s="8">
        <v>38</v>
      </c>
      <c r="G124" s="105">
        <v>0.4175824175824176</v>
      </c>
      <c r="H124" s="8">
        <v>34</v>
      </c>
      <c r="I124" s="8">
        <v>18</v>
      </c>
      <c r="J124" s="105">
        <v>0.52941176470588236</v>
      </c>
    </row>
    <row r="125" spans="1:10" s="1" customFormat="1" ht="15" customHeight="1" thickBot="1" x14ac:dyDescent="0.6">
      <c r="A125" s="16">
        <v>99</v>
      </c>
      <c r="B125" s="17" t="s">
        <v>162</v>
      </c>
      <c r="C125" s="18">
        <v>9531</v>
      </c>
      <c r="D125" s="17" t="s">
        <v>163</v>
      </c>
      <c r="E125" s="37">
        <v>200</v>
      </c>
      <c r="F125" s="8">
        <v>135</v>
      </c>
      <c r="G125" s="165">
        <v>0.67500000000000004</v>
      </c>
      <c r="H125" s="37">
        <v>56</v>
      </c>
      <c r="I125" s="8">
        <v>16</v>
      </c>
      <c r="J125" s="165">
        <v>0.2857142857142857</v>
      </c>
    </row>
    <row r="126" spans="1:10" s="1" customFormat="1" ht="20.25" customHeight="1" thickBot="1" x14ac:dyDescent="0.6">
      <c r="A126" s="28" t="s">
        <v>164</v>
      </c>
      <c r="B126" s="28"/>
      <c r="C126" s="27"/>
      <c r="D126" s="169"/>
      <c r="E126" s="170">
        <v>259720</v>
      </c>
      <c r="F126" s="40">
        <v>134561</v>
      </c>
      <c r="G126" s="106">
        <v>0.51810026182042201</v>
      </c>
      <c r="H126" s="40">
        <v>13000</v>
      </c>
      <c r="I126" s="40">
        <v>3603</v>
      </c>
      <c r="J126" s="168">
        <v>0.27715384615384614</v>
      </c>
    </row>
    <row r="127" spans="1:10" x14ac:dyDescent="0.55000000000000004">
      <c r="E127" s="11"/>
      <c r="F127" s="11"/>
      <c r="G127" s="11"/>
      <c r="H127" s="11"/>
      <c r="I127" s="11"/>
      <c r="J127" s="11"/>
    </row>
    <row r="128" spans="1:10" x14ac:dyDescent="0.55000000000000004">
      <c r="E128" s="11"/>
      <c r="F128" s="11"/>
      <c r="G128" s="11"/>
      <c r="H128" s="11"/>
      <c r="I128" s="11"/>
      <c r="J128" s="11"/>
    </row>
    <row r="129" spans="5:10" x14ac:dyDescent="0.55000000000000004">
      <c r="E129" s="12"/>
      <c r="F129" s="12"/>
      <c r="G129" s="12"/>
      <c r="H129" s="12"/>
      <c r="I129" s="12"/>
      <c r="J129" s="12"/>
    </row>
    <row r="131" spans="5:10" x14ac:dyDescent="0.55000000000000004">
      <c r="E131" s="15"/>
      <c r="F131" s="15"/>
      <c r="G131" s="15"/>
      <c r="H131" s="15"/>
      <c r="I131" s="15"/>
      <c r="J131" s="15"/>
    </row>
    <row r="134" spans="5:10" x14ac:dyDescent="0.55000000000000004">
      <c r="E134" s="12"/>
      <c r="F134" s="12"/>
      <c r="G134" s="12"/>
      <c r="H134" s="12"/>
      <c r="I134" s="12"/>
      <c r="J134" s="12"/>
    </row>
    <row r="136" spans="5:10" x14ac:dyDescent="0.55000000000000004">
      <c r="E136" s="15"/>
      <c r="F136" s="15"/>
      <c r="G136" s="15"/>
      <c r="H136" s="15"/>
      <c r="I136" s="15"/>
      <c r="J136" s="15"/>
    </row>
    <row r="137" spans="5:10" x14ac:dyDescent="0.55000000000000004">
      <c r="E137" s="15"/>
      <c r="F137" s="15"/>
      <c r="G137" s="15"/>
      <c r="H137" s="15"/>
      <c r="I137" s="15"/>
      <c r="J137" s="15"/>
    </row>
    <row r="143" spans="5:10" x14ac:dyDescent="0.55000000000000004">
      <c r="E143" s="12"/>
      <c r="F143" s="12"/>
      <c r="G143" s="12"/>
      <c r="H143" s="12"/>
      <c r="I143" s="12"/>
      <c r="J143" s="12"/>
    </row>
    <row r="145" spans="5:10" x14ac:dyDescent="0.55000000000000004">
      <c r="E145" s="12"/>
      <c r="F145" s="12"/>
      <c r="G145" s="12"/>
      <c r="H145" s="12"/>
      <c r="I145" s="12"/>
      <c r="J145" s="12"/>
    </row>
  </sheetData>
  <sheetProtection algorithmName="SHA-512" hashValue="Bdv5BlE5NpB2nvISSBe/ZvcV3mJaYD9znune+qyjOi2Djup2rO5rc6CqlH2pIDnox3ryygrGM8IAgdf1aefakQ==" saltValue="BK+En+qN6Vc7zVkZijHqLA==" spinCount="100000" sheet="1" objects="1" scenarios="1"/>
  <mergeCells count="5">
    <mergeCell ref="A6:A7"/>
    <mergeCell ref="B6:B7"/>
    <mergeCell ref="C6:C7"/>
    <mergeCell ref="D6:D7"/>
    <mergeCell ref="E6:J6"/>
  </mergeCells>
  <conditionalFormatting sqref="E131:J131">
    <cfRule type="cellIs" dxfId="4" priority="1" operator="greaterThan">
      <formula>0</formula>
    </cfRule>
    <cfRule type="cellIs" dxfId="3" priority="2" operator="lessThan">
      <formula>0</formula>
    </cfRule>
  </conditionalFormatting>
  <conditionalFormatting sqref="E145:J145">
    <cfRule type="cellIs" dxfId="2" priority="3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18DC-3FD9-4841-AC58-20947B2E2EBC}">
  <sheetPr codeName="Hoja12">
    <tabColor theme="9" tint="0.79998168889431442"/>
  </sheetPr>
  <dimension ref="A2:E11"/>
  <sheetViews>
    <sheetView showGridLines="0" showRowColHeaders="0" zoomScale="90" zoomScaleNormal="90" workbookViewId="0">
      <selection activeCell="E9" sqref="E9"/>
    </sheetView>
  </sheetViews>
  <sheetFormatPr baseColWidth="10" defaultColWidth="11.41796875" defaultRowHeight="14.4" x14ac:dyDescent="0.55000000000000004"/>
  <cols>
    <col min="1" max="1" width="19.41796875" customWidth="1"/>
    <col min="2" max="2" width="46.15625" customWidth="1"/>
    <col min="3" max="5" width="20.68359375" customWidth="1"/>
  </cols>
  <sheetData>
    <row r="2" spans="1:5" ht="21.3" x14ac:dyDescent="0.85">
      <c r="A2" s="52"/>
      <c r="B2" s="51" t="s">
        <v>0</v>
      </c>
    </row>
    <row r="3" spans="1:5" ht="15.6" x14ac:dyDescent="0.55000000000000004">
      <c r="B3" s="51" t="s">
        <v>1</v>
      </c>
    </row>
    <row r="4" spans="1:5" ht="15.6" x14ac:dyDescent="0.6">
      <c r="B4" s="50" t="s">
        <v>2</v>
      </c>
    </row>
    <row r="5" spans="1:5" ht="15.6" x14ac:dyDescent="0.6">
      <c r="A5" s="1"/>
      <c r="B5" s="50" t="s">
        <v>734</v>
      </c>
    </row>
    <row r="6" spans="1:5" ht="15.6" x14ac:dyDescent="0.6">
      <c r="A6" s="1"/>
      <c r="B6" s="50"/>
    </row>
    <row r="8" spans="1:5" ht="45" customHeight="1" x14ac:dyDescent="0.55000000000000004">
      <c r="B8" s="49" t="s">
        <v>275</v>
      </c>
      <c r="C8" s="49" t="s">
        <v>274</v>
      </c>
      <c r="D8" s="49" t="s">
        <v>407</v>
      </c>
      <c r="E8" s="49" t="s">
        <v>408</v>
      </c>
    </row>
    <row r="9" spans="1:5" ht="28.8" x14ac:dyDescent="0.55000000000000004">
      <c r="B9" s="45" t="s">
        <v>273</v>
      </c>
      <c r="C9" s="48">
        <v>20</v>
      </c>
      <c r="D9" s="34">
        <v>3</v>
      </c>
      <c r="E9" s="97">
        <f>D9/C9</f>
        <v>0.15</v>
      </c>
    </row>
    <row r="10" spans="1:5" x14ac:dyDescent="0.55000000000000004">
      <c r="B10" s="45" t="s">
        <v>272</v>
      </c>
      <c r="C10" s="48">
        <v>500</v>
      </c>
      <c r="D10" s="34">
        <v>0</v>
      </c>
      <c r="E10" s="97">
        <f t="shared" ref="E10:E11" si="0">D10/C10</f>
        <v>0</v>
      </c>
    </row>
    <row r="11" spans="1:5" ht="28.8" x14ac:dyDescent="0.55000000000000004">
      <c r="B11" s="45" t="s">
        <v>271</v>
      </c>
      <c r="C11" s="47">
        <v>6000</v>
      </c>
      <c r="D11" s="34">
        <v>50</v>
      </c>
      <c r="E11" s="97">
        <f t="shared" si="0"/>
        <v>8.3333333333333332E-3</v>
      </c>
    </row>
  </sheetData>
  <sheetProtection algorithmName="SHA-512" hashValue="Uan0LhQLIQvRwla4gtan1R0TGBINvPPZ+ae5CO+liYs4yoZ9xj3CXS5nJcqTHZ391sa2Wr6nIKz46mkMWuyJZw==" saltValue="n+5fptbdiLedoo3Lq09XF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4F89-C466-4DEB-9963-10F7942FB96A}">
  <sheetPr codeName="Hoja13">
    <tabColor theme="9" tint="0.79998168889431442"/>
  </sheetPr>
  <dimension ref="A1:F12"/>
  <sheetViews>
    <sheetView showGridLines="0" showRowColHeaders="0" zoomScale="90" zoomScaleNormal="90" workbookViewId="0"/>
  </sheetViews>
  <sheetFormatPr baseColWidth="10" defaultRowHeight="14.4" x14ac:dyDescent="0.55000000000000004"/>
  <cols>
    <col min="1" max="1" width="15.578125" customWidth="1"/>
    <col min="2" max="2" width="30.578125" customWidth="1"/>
    <col min="3" max="3" width="47.41796875" customWidth="1"/>
    <col min="4" max="6" width="15.68359375" customWidth="1"/>
    <col min="7" max="9" width="15.578125" customWidth="1"/>
  </cols>
  <sheetData>
    <row r="1" spans="1:6" x14ac:dyDescent="0.55000000000000004">
      <c r="B1" s="3" t="s">
        <v>0</v>
      </c>
    </row>
    <row r="2" spans="1:6" x14ac:dyDescent="0.55000000000000004">
      <c r="B2" s="3" t="s">
        <v>1</v>
      </c>
    </row>
    <row r="3" spans="1:6" x14ac:dyDescent="0.55000000000000004">
      <c r="B3" s="5" t="s">
        <v>2</v>
      </c>
    </row>
    <row r="4" spans="1:6" x14ac:dyDescent="0.55000000000000004">
      <c r="A4" s="1"/>
      <c r="B4" s="5" t="s">
        <v>270</v>
      </c>
    </row>
    <row r="8" spans="1:6" x14ac:dyDescent="0.55000000000000004">
      <c r="B8" s="511" t="s">
        <v>220</v>
      </c>
      <c r="C8" s="511"/>
      <c r="D8" s="511"/>
    </row>
    <row r="9" spans="1:6" x14ac:dyDescent="0.55000000000000004">
      <c r="B9" s="58"/>
      <c r="C9" s="58"/>
      <c r="D9" s="58" t="s">
        <v>16</v>
      </c>
      <c r="E9" s="58" t="s">
        <v>407</v>
      </c>
      <c r="F9" s="58" t="s">
        <v>408</v>
      </c>
    </row>
    <row r="10" spans="1:6" x14ac:dyDescent="0.55000000000000004">
      <c r="B10" s="450" t="s">
        <v>221</v>
      </c>
      <c r="C10" s="450"/>
      <c r="D10" s="8">
        <v>68000</v>
      </c>
      <c r="E10" s="44">
        <v>3454</v>
      </c>
      <c r="F10" s="97">
        <v>5.0794117647058823E-2</v>
      </c>
    </row>
    <row r="11" spans="1:6" x14ac:dyDescent="0.55000000000000004">
      <c r="B11" s="512"/>
      <c r="C11" s="512"/>
      <c r="D11" s="59" t="s">
        <v>222</v>
      </c>
      <c r="E11" s="58" t="s">
        <v>407</v>
      </c>
      <c r="F11" s="58" t="s">
        <v>408</v>
      </c>
    </row>
    <row r="12" spans="1:6" x14ac:dyDescent="0.55000000000000004">
      <c r="B12" s="450" t="s">
        <v>223</v>
      </c>
      <c r="C12" s="450"/>
      <c r="D12" s="8">
        <v>125000</v>
      </c>
      <c r="E12" s="44">
        <v>3476</v>
      </c>
      <c r="F12" s="97">
        <v>2.7807999999999999E-2</v>
      </c>
    </row>
  </sheetData>
  <sheetProtection algorithmName="SHA-512" hashValue="iOwOYmk4dveV8LAJ6QkbNr+tazYOFlcnGTfQAjPw9hvTBPivawGeVsB01zqfgAWj94rAENr3mnXsVQiewoUijA==" saltValue="iCnAa6pZD0pBx1mUOmdLyg==" spinCount="100000" sheet="1" objects="1" scenarios="1"/>
  <mergeCells count="4">
    <mergeCell ref="B8:D8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743E-D6F1-473D-9C88-0101639F6C89}">
  <sheetPr codeName="Hoja14">
    <tabColor theme="9" tint="0.79998168889431442"/>
  </sheetPr>
  <dimension ref="A1:AF144"/>
  <sheetViews>
    <sheetView showGridLines="0" showRowColHeaders="0" zoomScale="70" zoomScaleNormal="70" workbookViewId="0">
      <pane xSplit="4" ySplit="11" topLeftCell="E12" activePane="bottomRight" state="frozen"/>
      <selection activeCell="D22" sqref="D22"/>
      <selection pane="topRight" activeCell="D22" sqref="D22"/>
      <selection pane="bottomLeft" activeCell="D22" sqref="D22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32" width="20.68359375" customWidth="1"/>
  </cols>
  <sheetData>
    <row r="1" spans="1:32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53"/>
      <c r="Z1" s="53"/>
      <c r="AA1" s="53"/>
      <c r="AB1" s="53"/>
      <c r="AC1" s="53"/>
      <c r="AD1" s="53"/>
    </row>
    <row r="2" spans="1:32" ht="15.75" customHeight="1" x14ac:dyDescent="0.55000000000000004">
      <c r="B2" s="3" t="s">
        <v>0</v>
      </c>
    </row>
    <row r="3" spans="1:32" ht="15.75" customHeight="1" x14ac:dyDescent="0.55000000000000004">
      <c r="B3" s="3" t="s">
        <v>1</v>
      </c>
    </row>
    <row r="4" spans="1:32" ht="15.75" customHeight="1" x14ac:dyDescent="0.55000000000000004">
      <c r="B4" s="5" t="s">
        <v>2</v>
      </c>
    </row>
    <row r="5" spans="1:32" ht="15.75" customHeight="1" x14ac:dyDescent="0.55000000000000004">
      <c r="A5" s="1"/>
      <c r="B5" s="5" t="s">
        <v>692</v>
      </c>
    </row>
    <row r="6" spans="1:32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4"/>
      <c r="AA6" s="4"/>
      <c r="AB6" s="4"/>
      <c r="AC6" s="4"/>
      <c r="AD6" s="4"/>
    </row>
    <row r="7" spans="1:32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4"/>
      <c r="AA7" s="4"/>
      <c r="AB7" s="4"/>
      <c r="AC7" s="4"/>
      <c r="AD7" s="4"/>
    </row>
    <row r="8" spans="1:32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4"/>
      <c r="Z8" s="4"/>
      <c r="AA8" s="4"/>
      <c r="AB8" s="4"/>
      <c r="AC8" s="4"/>
      <c r="AD8" s="4"/>
    </row>
    <row r="9" spans="1:32" ht="40" customHeight="1" x14ac:dyDescent="0.55000000000000004">
      <c r="A9" s="516" t="s">
        <v>165</v>
      </c>
      <c r="B9" s="516" t="s">
        <v>166</v>
      </c>
      <c r="C9" s="516" t="s">
        <v>5</v>
      </c>
      <c r="D9" s="516" t="s">
        <v>6</v>
      </c>
      <c r="E9" s="517" t="s">
        <v>7</v>
      </c>
      <c r="F9" s="518"/>
      <c r="G9" s="518"/>
      <c r="H9" s="518"/>
      <c r="I9" s="519"/>
      <c r="J9" s="523" t="s">
        <v>8</v>
      </c>
      <c r="K9" s="524"/>
      <c r="L9" s="524"/>
      <c r="M9" s="524"/>
      <c r="N9" s="524"/>
      <c r="O9" s="524"/>
      <c r="P9" s="524"/>
      <c r="Q9" s="524"/>
      <c r="R9" s="524"/>
      <c r="S9" s="525"/>
      <c r="T9" s="523" t="s">
        <v>276</v>
      </c>
      <c r="U9" s="524"/>
      <c r="V9" s="524"/>
      <c r="W9" s="524"/>
      <c r="X9" s="525"/>
      <c r="Y9" s="523" t="s">
        <v>277</v>
      </c>
      <c r="Z9" s="524"/>
      <c r="AA9" s="524"/>
      <c r="AB9" s="524"/>
      <c r="AC9" s="525"/>
      <c r="AD9" s="513" t="s">
        <v>278</v>
      </c>
      <c r="AE9" s="513" t="s">
        <v>723</v>
      </c>
      <c r="AF9" s="513" t="s">
        <v>408</v>
      </c>
    </row>
    <row r="10" spans="1:32" ht="40" customHeight="1" x14ac:dyDescent="0.55000000000000004">
      <c r="A10" s="516"/>
      <c r="B10" s="516"/>
      <c r="C10" s="516"/>
      <c r="D10" s="516"/>
      <c r="E10" s="520" t="s">
        <v>279</v>
      </c>
      <c r="F10" s="521"/>
      <c r="G10" s="521"/>
      <c r="H10" s="521"/>
      <c r="I10" s="522"/>
      <c r="J10" s="520" t="s">
        <v>280</v>
      </c>
      <c r="K10" s="521"/>
      <c r="L10" s="521"/>
      <c r="M10" s="521"/>
      <c r="N10" s="522"/>
      <c r="O10" s="526" t="s">
        <v>281</v>
      </c>
      <c r="P10" s="527"/>
      <c r="Q10" s="527"/>
      <c r="R10" s="527"/>
      <c r="S10" s="528"/>
      <c r="T10" s="517"/>
      <c r="U10" s="518"/>
      <c r="V10" s="518"/>
      <c r="W10" s="518"/>
      <c r="X10" s="519"/>
      <c r="Y10" s="517"/>
      <c r="Z10" s="518"/>
      <c r="AA10" s="518"/>
      <c r="AB10" s="518"/>
      <c r="AC10" s="519"/>
      <c r="AD10" s="513"/>
      <c r="AE10" s="513"/>
      <c r="AF10" s="513"/>
    </row>
    <row r="11" spans="1:32" ht="40" customHeight="1" x14ac:dyDescent="0.55000000000000004">
      <c r="A11" s="516"/>
      <c r="B11" s="516"/>
      <c r="C11" s="516"/>
      <c r="D11" s="516"/>
      <c r="E11" s="41" t="s">
        <v>282</v>
      </c>
      <c r="F11" s="41" t="s">
        <v>283</v>
      </c>
      <c r="G11" s="41" t="s">
        <v>284</v>
      </c>
      <c r="H11" s="41" t="s">
        <v>409</v>
      </c>
      <c r="I11" s="41" t="s">
        <v>410</v>
      </c>
      <c r="J11" s="41" t="s">
        <v>282</v>
      </c>
      <c r="K11" s="41" t="s">
        <v>283</v>
      </c>
      <c r="L11" s="41" t="s">
        <v>284</v>
      </c>
      <c r="M11" s="41" t="s">
        <v>409</v>
      </c>
      <c r="N11" s="41" t="s">
        <v>410</v>
      </c>
      <c r="O11" s="41" t="s">
        <v>282</v>
      </c>
      <c r="P11" s="41" t="s">
        <v>283</v>
      </c>
      <c r="Q11" s="41" t="s">
        <v>284</v>
      </c>
      <c r="R11" s="41" t="s">
        <v>409</v>
      </c>
      <c r="S11" s="41" t="s">
        <v>410</v>
      </c>
      <c r="T11" s="41" t="s">
        <v>282</v>
      </c>
      <c r="U11" s="41" t="s">
        <v>283</v>
      </c>
      <c r="V11" s="41" t="s">
        <v>284</v>
      </c>
      <c r="W11" s="41" t="s">
        <v>409</v>
      </c>
      <c r="X11" s="41" t="s">
        <v>410</v>
      </c>
      <c r="Y11" s="41" t="s">
        <v>285</v>
      </c>
      <c r="Z11" s="41" t="s">
        <v>286</v>
      </c>
      <c r="AA11" s="41" t="s">
        <v>284</v>
      </c>
      <c r="AB11" s="41" t="s">
        <v>409</v>
      </c>
      <c r="AC11" s="41" t="s">
        <v>410</v>
      </c>
      <c r="AD11" s="513"/>
      <c r="AE11" s="513"/>
      <c r="AF11" s="513"/>
    </row>
    <row r="12" spans="1:32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>
        <v>65</v>
      </c>
      <c r="F12" s="8">
        <v>75</v>
      </c>
      <c r="G12" s="8">
        <v>140</v>
      </c>
      <c r="H12" s="8">
        <v>62</v>
      </c>
      <c r="I12" s="55">
        <f>IF(G12=0,"N/A",H12/G12)</f>
        <v>0.44285714285714284</v>
      </c>
      <c r="J12" s="8">
        <v>0</v>
      </c>
      <c r="K12" s="8">
        <v>25</v>
      </c>
      <c r="L12" s="8">
        <v>25</v>
      </c>
      <c r="M12" s="8">
        <v>0</v>
      </c>
      <c r="N12" s="55">
        <f>IF(L12=0,"N/A",M12/L12)</f>
        <v>0</v>
      </c>
      <c r="O12" s="8">
        <v>58</v>
      </c>
      <c r="P12" s="8">
        <v>50</v>
      </c>
      <c r="Q12" s="8">
        <v>108</v>
      </c>
      <c r="R12" s="8">
        <v>28</v>
      </c>
      <c r="S12" s="55">
        <f>IF(Q12=0,"N/A",R12/Q12)</f>
        <v>0.25925925925925924</v>
      </c>
      <c r="T12" s="8">
        <v>123</v>
      </c>
      <c r="U12" s="8">
        <v>150</v>
      </c>
      <c r="V12" s="8">
        <v>273</v>
      </c>
      <c r="W12" s="8">
        <v>90</v>
      </c>
      <c r="X12" s="55">
        <f>IF(V12=0,"N/A",W12/V12)</f>
        <v>0.32967032967032966</v>
      </c>
      <c r="Y12" s="8"/>
      <c r="Z12" s="8"/>
      <c r="AA12" s="8">
        <v>90</v>
      </c>
      <c r="AB12" s="8">
        <v>0</v>
      </c>
      <c r="AC12" s="55">
        <f>IF(AA12=0,"N/A",AB12/AA12)</f>
        <v>0</v>
      </c>
      <c r="AD12" s="8">
        <v>363</v>
      </c>
      <c r="AE12" s="8">
        <v>90</v>
      </c>
      <c r="AF12" s="55">
        <f>IF(AD12=0,"N/A",AE12/AD12)</f>
        <v>0.24793388429752067</v>
      </c>
    </row>
    <row r="13" spans="1:32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>
        <v>51</v>
      </c>
      <c r="F13" s="8">
        <v>50</v>
      </c>
      <c r="G13" s="8">
        <v>101</v>
      </c>
      <c r="H13" s="8">
        <v>111</v>
      </c>
      <c r="I13" s="55">
        <f t="shared" ref="I13:I76" si="0">IF(G13=0,"N/A",H13/G13)</f>
        <v>1.0990099009900991</v>
      </c>
      <c r="J13" s="8">
        <v>0</v>
      </c>
      <c r="K13" s="8">
        <v>0</v>
      </c>
      <c r="L13" s="8">
        <v>0</v>
      </c>
      <c r="M13" s="8">
        <v>0</v>
      </c>
      <c r="N13" s="55" t="str">
        <f t="shared" ref="N13:N76" si="1">IF(L13=0,"N/A",M13/L13)</f>
        <v>N/A</v>
      </c>
      <c r="O13" s="8">
        <v>128</v>
      </c>
      <c r="P13" s="8">
        <v>125</v>
      </c>
      <c r="Q13" s="8">
        <v>253</v>
      </c>
      <c r="R13" s="8">
        <v>170</v>
      </c>
      <c r="S13" s="55">
        <f t="shared" ref="S13:S76" si="2">IF(Q13=0,"N/A",R13/Q13)</f>
        <v>0.67193675889328064</v>
      </c>
      <c r="T13" s="8">
        <v>179</v>
      </c>
      <c r="U13" s="8">
        <v>175</v>
      </c>
      <c r="V13" s="8">
        <v>354</v>
      </c>
      <c r="W13" s="8">
        <v>281</v>
      </c>
      <c r="X13" s="55">
        <f t="shared" ref="X13:X76" si="3">IF(V13=0,"N/A",W13/V13)</f>
        <v>0.79378531073446323</v>
      </c>
      <c r="Y13" s="8"/>
      <c r="Z13" s="8"/>
      <c r="AA13" s="8">
        <v>150</v>
      </c>
      <c r="AB13" s="8">
        <v>0</v>
      </c>
      <c r="AC13" s="55">
        <f t="shared" ref="AC13:AC76" si="4">IF(AA13=0,"N/A",AB13/AA13)</f>
        <v>0</v>
      </c>
      <c r="AD13" s="8">
        <v>504</v>
      </c>
      <c r="AE13" s="8">
        <v>281</v>
      </c>
      <c r="AF13" s="55">
        <f t="shared" ref="AF13:AF76" si="5">IF(AD13=0,"N/A",AE13/AD13)</f>
        <v>0.55753968253968256</v>
      </c>
    </row>
    <row r="14" spans="1:32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>
        <v>0</v>
      </c>
      <c r="F14" s="8">
        <v>0</v>
      </c>
      <c r="G14" s="8">
        <v>0</v>
      </c>
      <c r="H14" s="8">
        <v>0</v>
      </c>
      <c r="I14" s="55" t="str">
        <f t="shared" si="0"/>
        <v>N/A</v>
      </c>
      <c r="J14" s="8">
        <v>0</v>
      </c>
      <c r="K14" s="8">
        <v>0</v>
      </c>
      <c r="L14" s="8">
        <v>0</v>
      </c>
      <c r="M14" s="8">
        <v>0</v>
      </c>
      <c r="N14" s="55" t="str">
        <f t="shared" si="1"/>
        <v>N/A</v>
      </c>
      <c r="O14" s="8">
        <v>0</v>
      </c>
      <c r="P14" s="8">
        <v>0</v>
      </c>
      <c r="Q14" s="8">
        <v>0</v>
      </c>
      <c r="R14" s="8">
        <v>0</v>
      </c>
      <c r="S14" s="55" t="str">
        <f t="shared" si="2"/>
        <v>N/A</v>
      </c>
      <c r="T14" s="8">
        <v>0</v>
      </c>
      <c r="U14" s="8">
        <v>0</v>
      </c>
      <c r="V14" s="8">
        <v>0</v>
      </c>
      <c r="W14" s="8">
        <v>0</v>
      </c>
      <c r="X14" s="55" t="str">
        <f t="shared" si="3"/>
        <v>N/A</v>
      </c>
      <c r="Y14" s="8"/>
      <c r="Z14" s="8"/>
      <c r="AA14" s="8">
        <v>90</v>
      </c>
      <c r="AB14" s="8">
        <v>0</v>
      </c>
      <c r="AC14" s="55">
        <f t="shared" si="4"/>
        <v>0</v>
      </c>
      <c r="AD14" s="8">
        <v>90</v>
      </c>
      <c r="AE14" s="8">
        <v>0</v>
      </c>
      <c r="AF14" s="55">
        <f t="shared" si="5"/>
        <v>0</v>
      </c>
    </row>
    <row r="15" spans="1:32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>
        <v>0</v>
      </c>
      <c r="F15" s="8">
        <v>0</v>
      </c>
      <c r="G15" s="8">
        <v>0</v>
      </c>
      <c r="H15" s="8">
        <v>0</v>
      </c>
      <c r="I15" s="55" t="str">
        <f t="shared" si="0"/>
        <v>N/A</v>
      </c>
      <c r="J15" s="8">
        <v>0</v>
      </c>
      <c r="K15" s="8">
        <v>0</v>
      </c>
      <c r="L15" s="8">
        <v>0</v>
      </c>
      <c r="M15" s="8">
        <v>0</v>
      </c>
      <c r="N15" s="55" t="str">
        <f t="shared" si="1"/>
        <v>N/A</v>
      </c>
      <c r="O15" s="8">
        <v>0</v>
      </c>
      <c r="P15" s="8">
        <v>0</v>
      </c>
      <c r="Q15" s="8">
        <v>0</v>
      </c>
      <c r="R15" s="8">
        <v>0</v>
      </c>
      <c r="S15" s="55" t="str">
        <f t="shared" si="2"/>
        <v>N/A</v>
      </c>
      <c r="T15" s="8">
        <v>0</v>
      </c>
      <c r="U15" s="8">
        <v>0</v>
      </c>
      <c r="V15" s="8">
        <v>0</v>
      </c>
      <c r="W15" s="8">
        <v>0</v>
      </c>
      <c r="X15" s="55" t="str">
        <f t="shared" si="3"/>
        <v>N/A</v>
      </c>
      <c r="Y15" s="8"/>
      <c r="Z15" s="8"/>
      <c r="AA15" s="8">
        <v>90</v>
      </c>
      <c r="AB15" s="8">
        <v>0</v>
      </c>
      <c r="AC15" s="55">
        <f t="shared" si="4"/>
        <v>0</v>
      </c>
      <c r="AD15" s="8">
        <v>90</v>
      </c>
      <c r="AE15" s="8">
        <v>0</v>
      </c>
      <c r="AF15" s="55">
        <f t="shared" si="5"/>
        <v>0</v>
      </c>
    </row>
    <row r="16" spans="1:32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>
        <v>921</v>
      </c>
      <c r="F16" s="8">
        <v>780</v>
      </c>
      <c r="G16" s="8">
        <v>1701</v>
      </c>
      <c r="H16" s="8">
        <v>1108</v>
      </c>
      <c r="I16" s="55">
        <f t="shared" si="0"/>
        <v>0.65138154027042916</v>
      </c>
      <c r="J16" s="8">
        <v>0</v>
      </c>
      <c r="K16" s="8">
        <v>0</v>
      </c>
      <c r="L16" s="8">
        <v>0</v>
      </c>
      <c r="M16" s="8">
        <v>0</v>
      </c>
      <c r="N16" s="55" t="str">
        <f t="shared" si="1"/>
        <v>N/A</v>
      </c>
      <c r="O16" s="8">
        <v>798</v>
      </c>
      <c r="P16" s="8">
        <v>687</v>
      </c>
      <c r="Q16" s="8">
        <v>1485</v>
      </c>
      <c r="R16" s="8">
        <v>475</v>
      </c>
      <c r="S16" s="55">
        <f t="shared" si="2"/>
        <v>0.31986531986531985</v>
      </c>
      <c r="T16" s="8">
        <v>1719</v>
      </c>
      <c r="U16" s="8">
        <v>1467</v>
      </c>
      <c r="V16" s="8">
        <v>3186</v>
      </c>
      <c r="W16" s="8">
        <v>1583</v>
      </c>
      <c r="X16" s="55">
        <f t="shared" si="3"/>
        <v>0.49686126804770875</v>
      </c>
      <c r="Y16" s="8"/>
      <c r="Z16" s="8"/>
      <c r="AA16" s="8">
        <v>300</v>
      </c>
      <c r="AB16" s="8">
        <v>0</v>
      </c>
      <c r="AC16" s="55">
        <f t="shared" si="4"/>
        <v>0</v>
      </c>
      <c r="AD16" s="8">
        <v>3486</v>
      </c>
      <c r="AE16" s="8">
        <v>1583</v>
      </c>
      <c r="AF16" s="55">
        <f t="shared" si="5"/>
        <v>0.45410212277682155</v>
      </c>
    </row>
    <row r="17" spans="1:32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>
        <v>0</v>
      </c>
      <c r="F17" s="8">
        <v>0</v>
      </c>
      <c r="G17" s="8">
        <v>0</v>
      </c>
      <c r="H17" s="8">
        <v>0</v>
      </c>
      <c r="I17" s="55" t="str">
        <f t="shared" si="0"/>
        <v>N/A</v>
      </c>
      <c r="J17" s="8">
        <v>0</v>
      </c>
      <c r="K17" s="8">
        <v>0</v>
      </c>
      <c r="L17" s="8">
        <v>0</v>
      </c>
      <c r="M17" s="8">
        <v>0</v>
      </c>
      <c r="N17" s="55" t="str">
        <f t="shared" si="1"/>
        <v>N/A</v>
      </c>
      <c r="O17" s="8">
        <v>128</v>
      </c>
      <c r="P17" s="8">
        <v>60</v>
      </c>
      <c r="Q17" s="8">
        <v>188</v>
      </c>
      <c r="R17" s="8">
        <v>127</v>
      </c>
      <c r="S17" s="55">
        <f t="shared" si="2"/>
        <v>0.67553191489361697</v>
      </c>
      <c r="T17" s="8">
        <v>128</v>
      </c>
      <c r="U17" s="8">
        <v>60</v>
      </c>
      <c r="V17" s="8">
        <v>188</v>
      </c>
      <c r="W17" s="8">
        <v>127</v>
      </c>
      <c r="X17" s="55">
        <f t="shared" si="3"/>
        <v>0.67553191489361697</v>
      </c>
      <c r="Y17" s="8"/>
      <c r="Z17" s="8"/>
      <c r="AA17" s="8">
        <v>90</v>
      </c>
      <c r="AB17" s="8">
        <v>0</v>
      </c>
      <c r="AC17" s="55">
        <f t="shared" si="4"/>
        <v>0</v>
      </c>
      <c r="AD17" s="8">
        <v>278</v>
      </c>
      <c r="AE17" s="8">
        <v>127</v>
      </c>
      <c r="AF17" s="55">
        <f t="shared" si="5"/>
        <v>0.45683453237410071</v>
      </c>
    </row>
    <row r="18" spans="1:32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>
        <v>57</v>
      </c>
      <c r="F18" s="8">
        <v>90</v>
      </c>
      <c r="G18" s="8">
        <v>147</v>
      </c>
      <c r="H18" s="8">
        <v>98</v>
      </c>
      <c r="I18" s="55">
        <f t="shared" si="0"/>
        <v>0.66666666666666663</v>
      </c>
      <c r="J18" s="8">
        <v>0</v>
      </c>
      <c r="K18" s="8">
        <v>0</v>
      </c>
      <c r="L18" s="8">
        <v>0</v>
      </c>
      <c r="M18" s="8">
        <v>0</v>
      </c>
      <c r="N18" s="55" t="str">
        <f t="shared" si="1"/>
        <v>N/A</v>
      </c>
      <c r="O18" s="8">
        <v>16</v>
      </c>
      <c r="P18" s="8">
        <v>81</v>
      </c>
      <c r="Q18" s="8">
        <v>97</v>
      </c>
      <c r="R18" s="8">
        <v>36</v>
      </c>
      <c r="S18" s="55">
        <f t="shared" si="2"/>
        <v>0.37113402061855671</v>
      </c>
      <c r="T18" s="8">
        <v>73</v>
      </c>
      <c r="U18" s="8">
        <v>171</v>
      </c>
      <c r="V18" s="8">
        <v>244</v>
      </c>
      <c r="W18" s="8">
        <v>134</v>
      </c>
      <c r="X18" s="55">
        <f t="shared" si="3"/>
        <v>0.54918032786885251</v>
      </c>
      <c r="Y18" s="8"/>
      <c r="Z18" s="8"/>
      <c r="AA18" s="8">
        <v>90</v>
      </c>
      <c r="AB18" s="8">
        <v>0</v>
      </c>
      <c r="AC18" s="55">
        <f t="shared" si="4"/>
        <v>0</v>
      </c>
      <c r="AD18" s="8">
        <v>334</v>
      </c>
      <c r="AE18" s="8">
        <v>134</v>
      </c>
      <c r="AF18" s="55">
        <f t="shared" si="5"/>
        <v>0.40119760479041916</v>
      </c>
    </row>
    <row r="19" spans="1:32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>
        <v>0</v>
      </c>
      <c r="F19" s="8">
        <v>0</v>
      </c>
      <c r="G19" s="8">
        <v>0</v>
      </c>
      <c r="H19" s="8">
        <v>0</v>
      </c>
      <c r="I19" s="55" t="str">
        <f t="shared" si="0"/>
        <v>N/A</v>
      </c>
      <c r="J19" s="8">
        <v>0</v>
      </c>
      <c r="K19" s="8">
        <v>30</v>
      </c>
      <c r="L19" s="8">
        <v>30</v>
      </c>
      <c r="M19" s="8">
        <v>0</v>
      </c>
      <c r="N19" s="55">
        <f t="shared" si="1"/>
        <v>0</v>
      </c>
      <c r="O19" s="8">
        <v>116</v>
      </c>
      <c r="P19" s="8">
        <v>120</v>
      </c>
      <c r="Q19" s="8">
        <v>236</v>
      </c>
      <c r="R19" s="8">
        <v>149</v>
      </c>
      <c r="S19" s="55">
        <f t="shared" si="2"/>
        <v>0.63135593220338981</v>
      </c>
      <c r="T19" s="8">
        <v>116</v>
      </c>
      <c r="U19" s="8">
        <v>150</v>
      </c>
      <c r="V19" s="8">
        <v>266</v>
      </c>
      <c r="W19" s="8">
        <v>149</v>
      </c>
      <c r="X19" s="55">
        <f t="shared" si="3"/>
        <v>0.56015037593984962</v>
      </c>
      <c r="Y19" s="8"/>
      <c r="Z19" s="8"/>
      <c r="AA19" s="8">
        <v>150</v>
      </c>
      <c r="AB19" s="8">
        <v>0</v>
      </c>
      <c r="AC19" s="55">
        <f t="shared" si="4"/>
        <v>0</v>
      </c>
      <c r="AD19" s="8">
        <v>416</v>
      </c>
      <c r="AE19" s="8">
        <v>149</v>
      </c>
      <c r="AF19" s="55">
        <f t="shared" si="5"/>
        <v>0.35817307692307693</v>
      </c>
    </row>
    <row r="20" spans="1:32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>
        <v>0</v>
      </c>
      <c r="F20" s="8">
        <v>0</v>
      </c>
      <c r="G20" s="8">
        <v>0</v>
      </c>
      <c r="H20" s="8">
        <v>0</v>
      </c>
      <c r="I20" s="55" t="str">
        <f t="shared" si="0"/>
        <v>N/A</v>
      </c>
      <c r="J20" s="8">
        <v>0</v>
      </c>
      <c r="K20" s="8">
        <v>0</v>
      </c>
      <c r="L20" s="8">
        <v>0</v>
      </c>
      <c r="M20" s="8">
        <v>0</v>
      </c>
      <c r="N20" s="55" t="str">
        <f t="shared" si="1"/>
        <v>N/A</v>
      </c>
      <c r="O20" s="8">
        <v>0</v>
      </c>
      <c r="P20" s="8">
        <v>0</v>
      </c>
      <c r="Q20" s="8">
        <v>0</v>
      </c>
      <c r="R20" s="8">
        <v>0</v>
      </c>
      <c r="S20" s="55" t="str">
        <f t="shared" si="2"/>
        <v>N/A</v>
      </c>
      <c r="T20" s="8">
        <v>0</v>
      </c>
      <c r="U20" s="8">
        <v>0</v>
      </c>
      <c r="V20" s="8">
        <v>0</v>
      </c>
      <c r="W20" s="8">
        <v>0</v>
      </c>
      <c r="X20" s="55" t="str">
        <f t="shared" si="3"/>
        <v>N/A</v>
      </c>
      <c r="Y20" s="8"/>
      <c r="Z20" s="8"/>
      <c r="AA20" s="8">
        <v>90</v>
      </c>
      <c r="AB20" s="8">
        <v>0</v>
      </c>
      <c r="AC20" s="55">
        <f t="shared" si="4"/>
        <v>0</v>
      </c>
      <c r="AD20" s="8">
        <v>90</v>
      </c>
      <c r="AE20" s="8">
        <v>0</v>
      </c>
      <c r="AF20" s="55">
        <f t="shared" si="5"/>
        <v>0</v>
      </c>
    </row>
    <row r="21" spans="1:32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>
        <v>0</v>
      </c>
      <c r="F21" s="8">
        <v>0</v>
      </c>
      <c r="G21" s="8">
        <v>0</v>
      </c>
      <c r="H21" s="8">
        <v>0</v>
      </c>
      <c r="I21" s="55" t="str">
        <f t="shared" si="0"/>
        <v>N/A</v>
      </c>
      <c r="J21" s="8">
        <v>0</v>
      </c>
      <c r="K21" s="8">
        <v>0</v>
      </c>
      <c r="L21" s="8">
        <v>0</v>
      </c>
      <c r="M21" s="8">
        <v>0</v>
      </c>
      <c r="N21" s="55" t="str">
        <f t="shared" si="1"/>
        <v>N/A</v>
      </c>
      <c r="O21" s="8">
        <v>0</v>
      </c>
      <c r="P21" s="8">
        <v>0</v>
      </c>
      <c r="Q21" s="8">
        <v>0</v>
      </c>
      <c r="R21" s="8">
        <v>0</v>
      </c>
      <c r="S21" s="55" t="str">
        <f t="shared" si="2"/>
        <v>N/A</v>
      </c>
      <c r="T21" s="8">
        <v>0</v>
      </c>
      <c r="U21" s="8">
        <v>0</v>
      </c>
      <c r="V21" s="8">
        <v>0</v>
      </c>
      <c r="W21" s="8">
        <v>0</v>
      </c>
      <c r="X21" s="55" t="str">
        <f t="shared" si="3"/>
        <v>N/A</v>
      </c>
      <c r="Y21" s="8"/>
      <c r="Z21" s="8"/>
      <c r="AA21" s="8">
        <v>90</v>
      </c>
      <c r="AB21" s="8">
        <v>0</v>
      </c>
      <c r="AC21" s="55">
        <f t="shared" si="4"/>
        <v>0</v>
      </c>
      <c r="AD21" s="8">
        <v>90</v>
      </c>
      <c r="AE21" s="8">
        <v>0</v>
      </c>
      <c r="AF21" s="55">
        <f t="shared" si="5"/>
        <v>0</v>
      </c>
    </row>
    <row r="22" spans="1:32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>
        <v>0</v>
      </c>
      <c r="F22" s="8">
        <v>0</v>
      </c>
      <c r="G22" s="8">
        <v>0</v>
      </c>
      <c r="H22" s="8">
        <v>0</v>
      </c>
      <c r="I22" s="55" t="str">
        <f t="shared" si="0"/>
        <v>N/A</v>
      </c>
      <c r="J22" s="8">
        <v>0</v>
      </c>
      <c r="K22" s="8">
        <v>0</v>
      </c>
      <c r="L22" s="8">
        <v>0</v>
      </c>
      <c r="M22" s="8">
        <v>0</v>
      </c>
      <c r="N22" s="55" t="str">
        <f t="shared" si="1"/>
        <v>N/A</v>
      </c>
      <c r="O22" s="8">
        <v>0</v>
      </c>
      <c r="P22" s="8">
        <v>0</v>
      </c>
      <c r="Q22" s="8">
        <v>0</v>
      </c>
      <c r="R22" s="8">
        <v>0</v>
      </c>
      <c r="S22" s="55" t="str">
        <f t="shared" si="2"/>
        <v>N/A</v>
      </c>
      <c r="T22" s="8">
        <v>0</v>
      </c>
      <c r="U22" s="8">
        <v>0</v>
      </c>
      <c r="V22" s="8">
        <v>0</v>
      </c>
      <c r="W22" s="8">
        <v>0</v>
      </c>
      <c r="X22" s="55" t="str">
        <f t="shared" si="3"/>
        <v>N/A</v>
      </c>
      <c r="Y22" s="8"/>
      <c r="Z22" s="8"/>
      <c r="AA22" s="8">
        <v>90</v>
      </c>
      <c r="AB22" s="8">
        <v>0</v>
      </c>
      <c r="AC22" s="55">
        <f t="shared" si="4"/>
        <v>0</v>
      </c>
      <c r="AD22" s="8">
        <v>90</v>
      </c>
      <c r="AE22" s="8">
        <v>0</v>
      </c>
      <c r="AF22" s="55">
        <f t="shared" si="5"/>
        <v>0</v>
      </c>
    </row>
    <row r="23" spans="1:32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>
        <v>0</v>
      </c>
      <c r="F23" s="8">
        <v>0</v>
      </c>
      <c r="G23" s="8">
        <v>0</v>
      </c>
      <c r="H23" s="8">
        <v>0</v>
      </c>
      <c r="I23" s="55" t="str">
        <f t="shared" si="0"/>
        <v>N/A</v>
      </c>
      <c r="J23" s="8">
        <v>0</v>
      </c>
      <c r="K23" s="8">
        <v>0</v>
      </c>
      <c r="L23" s="8">
        <v>0</v>
      </c>
      <c r="M23" s="8">
        <v>0</v>
      </c>
      <c r="N23" s="55" t="str">
        <f t="shared" si="1"/>
        <v>N/A</v>
      </c>
      <c r="O23" s="8">
        <v>44</v>
      </c>
      <c r="P23" s="8">
        <v>60</v>
      </c>
      <c r="Q23" s="8">
        <v>104</v>
      </c>
      <c r="R23" s="8">
        <v>65</v>
      </c>
      <c r="S23" s="55">
        <f t="shared" si="2"/>
        <v>0.625</v>
      </c>
      <c r="T23" s="8">
        <v>44</v>
      </c>
      <c r="U23" s="8">
        <v>60</v>
      </c>
      <c r="V23" s="8">
        <v>104</v>
      </c>
      <c r="W23" s="8">
        <v>65</v>
      </c>
      <c r="X23" s="55">
        <f t="shared" si="3"/>
        <v>0.625</v>
      </c>
      <c r="Y23" s="8"/>
      <c r="Z23" s="8"/>
      <c r="AA23" s="8">
        <v>300</v>
      </c>
      <c r="AB23" s="8">
        <v>0</v>
      </c>
      <c r="AC23" s="55">
        <f t="shared" si="4"/>
        <v>0</v>
      </c>
      <c r="AD23" s="8">
        <v>404</v>
      </c>
      <c r="AE23" s="8">
        <v>65</v>
      </c>
      <c r="AF23" s="55">
        <f t="shared" si="5"/>
        <v>0.1608910891089109</v>
      </c>
    </row>
    <row r="24" spans="1:32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>
        <v>80</v>
      </c>
      <c r="F24" s="8">
        <v>30</v>
      </c>
      <c r="G24" s="8">
        <v>110</v>
      </c>
      <c r="H24" s="8">
        <v>105</v>
      </c>
      <c r="I24" s="55">
        <f t="shared" si="0"/>
        <v>0.95454545454545459</v>
      </c>
      <c r="J24" s="8">
        <v>25</v>
      </c>
      <c r="K24" s="8">
        <v>30</v>
      </c>
      <c r="L24" s="8">
        <v>55</v>
      </c>
      <c r="M24" s="8">
        <v>25</v>
      </c>
      <c r="N24" s="55">
        <f t="shared" si="1"/>
        <v>0.45454545454545453</v>
      </c>
      <c r="O24" s="8">
        <v>56</v>
      </c>
      <c r="P24" s="8">
        <v>120</v>
      </c>
      <c r="Q24" s="8">
        <v>176</v>
      </c>
      <c r="R24" s="8">
        <v>50</v>
      </c>
      <c r="S24" s="55">
        <f t="shared" si="2"/>
        <v>0.28409090909090912</v>
      </c>
      <c r="T24" s="8">
        <v>161</v>
      </c>
      <c r="U24" s="8">
        <v>180</v>
      </c>
      <c r="V24" s="8">
        <v>341</v>
      </c>
      <c r="W24" s="8">
        <v>180</v>
      </c>
      <c r="X24" s="55">
        <f t="shared" si="3"/>
        <v>0.52785923753665687</v>
      </c>
      <c r="Y24" s="8"/>
      <c r="Z24" s="8"/>
      <c r="AA24" s="8">
        <v>150</v>
      </c>
      <c r="AB24" s="8">
        <v>0</v>
      </c>
      <c r="AC24" s="55">
        <f t="shared" si="4"/>
        <v>0</v>
      </c>
      <c r="AD24" s="8">
        <v>491</v>
      </c>
      <c r="AE24" s="8">
        <v>180</v>
      </c>
      <c r="AF24" s="55">
        <f t="shared" si="5"/>
        <v>0.36659877800407331</v>
      </c>
    </row>
    <row r="25" spans="1:32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>
        <v>0</v>
      </c>
      <c r="F25" s="8">
        <v>0</v>
      </c>
      <c r="G25" s="8">
        <v>0</v>
      </c>
      <c r="H25" s="8">
        <v>0</v>
      </c>
      <c r="I25" s="55" t="str">
        <f t="shared" si="0"/>
        <v>N/A</v>
      </c>
      <c r="J25" s="8">
        <v>33</v>
      </c>
      <c r="K25" s="8">
        <v>60</v>
      </c>
      <c r="L25" s="8">
        <v>93</v>
      </c>
      <c r="M25" s="8">
        <v>18</v>
      </c>
      <c r="N25" s="55">
        <f t="shared" si="1"/>
        <v>0.19354838709677419</v>
      </c>
      <c r="O25" s="8">
        <v>257</v>
      </c>
      <c r="P25" s="8">
        <v>90</v>
      </c>
      <c r="Q25" s="8">
        <v>347</v>
      </c>
      <c r="R25" s="8">
        <v>156</v>
      </c>
      <c r="S25" s="55">
        <f t="shared" si="2"/>
        <v>0.44956772334293948</v>
      </c>
      <c r="T25" s="8">
        <v>290</v>
      </c>
      <c r="U25" s="8">
        <v>150</v>
      </c>
      <c r="V25" s="8">
        <v>440</v>
      </c>
      <c r="W25" s="8">
        <v>174</v>
      </c>
      <c r="X25" s="55">
        <f t="shared" si="3"/>
        <v>0.39545454545454545</v>
      </c>
      <c r="Y25" s="8"/>
      <c r="Z25" s="8"/>
      <c r="AA25" s="8">
        <v>150</v>
      </c>
      <c r="AB25" s="8">
        <v>0</v>
      </c>
      <c r="AC25" s="55">
        <f t="shared" si="4"/>
        <v>0</v>
      </c>
      <c r="AD25" s="8">
        <v>590</v>
      </c>
      <c r="AE25" s="8">
        <v>174</v>
      </c>
      <c r="AF25" s="55">
        <f t="shared" si="5"/>
        <v>0.29491525423728815</v>
      </c>
    </row>
    <row r="26" spans="1:32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>
        <v>0</v>
      </c>
      <c r="F26" s="8">
        <v>0</v>
      </c>
      <c r="G26" s="8">
        <v>0</v>
      </c>
      <c r="H26" s="8">
        <v>0</v>
      </c>
      <c r="I26" s="55" t="str">
        <f t="shared" si="0"/>
        <v>N/A</v>
      </c>
      <c r="J26" s="8">
        <v>0</v>
      </c>
      <c r="K26" s="8">
        <v>60</v>
      </c>
      <c r="L26" s="8">
        <v>60</v>
      </c>
      <c r="M26" s="8">
        <v>0</v>
      </c>
      <c r="N26" s="55">
        <f t="shared" si="1"/>
        <v>0</v>
      </c>
      <c r="O26" s="8">
        <v>376</v>
      </c>
      <c r="P26" s="8">
        <v>120</v>
      </c>
      <c r="Q26" s="8">
        <v>496</v>
      </c>
      <c r="R26" s="8">
        <v>334</v>
      </c>
      <c r="S26" s="55">
        <f t="shared" si="2"/>
        <v>0.67338709677419351</v>
      </c>
      <c r="T26" s="8">
        <v>376</v>
      </c>
      <c r="U26" s="8">
        <v>180</v>
      </c>
      <c r="V26" s="8">
        <v>556</v>
      </c>
      <c r="W26" s="8">
        <v>334</v>
      </c>
      <c r="X26" s="55">
        <f t="shared" si="3"/>
        <v>0.60071942446043169</v>
      </c>
      <c r="Y26" s="8"/>
      <c r="Z26" s="8"/>
      <c r="AA26" s="8">
        <v>90</v>
      </c>
      <c r="AB26" s="8">
        <v>0</v>
      </c>
      <c r="AC26" s="55">
        <f t="shared" si="4"/>
        <v>0</v>
      </c>
      <c r="AD26" s="8">
        <v>646</v>
      </c>
      <c r="AE26" s="8">
        <v>334</v>
      </c>
      <c r="AF26" s="55">
        <f t="shared" si="5"/>
        <v>0.51702786377708976</v>
      </c>
    </row>
    <row r="27" spans="1:32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>
        <v>75</v>
      </c>
      <c r="F27" s="8">
        <v>50</v>
      </c>
      <c r="G27" s="8">
        <v>125</v>
      </c>
      <c r="H27" s="8">
        <v>65</v>
      </c>
      <c r="I27" s="55">
        <f t="shared" si="0"/>
        <v>0.52</v>
      </c>
      <c r="J27" s="8">
        <v>0</v>
      </c>
      <c r="K27" s="8">
        <v>0</v>
      </c>
      <c r="L27" s="8">
        <v>0</v>
      </c>
      <c r="M27" s="8">
        <v>0</v>
      </c>
      <c r="N27" s="55" t="str">
        <f t="shared" si="1"/>
        <v>N/A</v>
      </c>
      <c r="O27" s="8">
        <v>179</v>
      </c>
      <c r="P27" s="8">
        <v>120</v>
      </c>
      <c r="Q27" s="8">
        <v>299</v>
      </c>
      <c r="R27" s="8">
        <v>141</v>
      </c>
      <c r="S27" s="55">
        <f t="shared" si="2"/>
        <v>0.47157190635451507</v>
      </c>
      <c r="T27" s="8">
        <v>254</v>
      </c>
      <c r="U27" s="8">
        <v>170</v>
      </c>
      <c r="V27" s="8">
        <v>424</v>
      </c>
      <c r="W27" s="8">
        <v>206</v>
      </c>
      <c r="X27" s="55">
        <f t="shared" si="3"/>
        <v>0.48584905660377359</v>
      </c>
      <c r="Y27" s="8"/>
      <c r="Z27" s="8"/>
      <c r="AA27" s="8">
        <v>300</v>
      </c>
      <c r="AB27" s="8">
        <v>0</v>
      </c>
      <c r="AC27" s="55">
        <f t="shared" si="4"/>
        <v>0</v>
      </c>
      <c r="AD27" s="8">
        <v>724</v>
      </c>
      <c r="AE27" s="8">
        <v>206</v>
      </c>
      <c r="AF27" s="55">
        <f t="shared" si="5"/>
        <v>0.28453038674033149</v>
      </c>
    </row>
    <row r="28" spans="1:32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>
        <v>0</v>
      </c>
      <c r="F28" s="8">
        <v>0</v>
      </c>
      <c r="G28" s="8">
        <v>0</v>
      </c>
      <c r="H28" s="8">
        <v>0</v>
      </c>
      <c r="I28" s="55" t="str">
        <f t="shared" si="0"/>
        <v>N/A</v>
      </c>
      <c r="J28" s="8">
        <v>0</v>
      </c>
      <c r="K28" s="8">
        <v>50</v>
      </c>
      <c r="L28" s="8">
        <v>50</v>
      </c>
      <c r="M28" s="8">
        <v>20</v>
      </c>
      <c r="N28" s="55">
        <f t="shared" si="1"/>
        <v>0.4</v>
      </c>
      <c r="O28" s="8">
        <v>214</v>
      </c>
      <c r="P28" s="8">
        <v>25</v>
      </c>
      <c r="Q28" s="8">
        <v>239</v>
      </c>
      <c r="R28" s="8">
        <v>213</v>
      </c>
      <c r="S28" s="55">
        <f t="shared" si="2"/>
        <v>0.89121338912133896</v>
      </c>
      <c r="T28" s="8">
        <v>214</v>
      </c>
      <c r="U28" s="8">
        <v>75</v>
      </c>
      <c r="V28" s="8">
        <v>289</v>
      </c>
      <c r="W28" s="8">
        <v>233</v>
      </c>
      <c r="X28" s="55">
        <f t="shared" si="3"/>
        <v>0.80622837370242217</v>
      </c>
      <c r="Y28" s="8"/>
      <c r="Z28" s="8"/>
      <c r="AA28" s="8">
        <v>90</v>
      </c>
      <c r="AB28" s="8">
        <v>0</v>
      </c>
      <c r="AC28" s="55">
        <f t="shared" si="4"/>
        <v>0</v>
      </c>
      <c r="AD28" s="8">
        <v>379</v>
      </c>
      <c r="AE28" s="8">
        <v>233</v>
      </c>
      <c r="AF28" s="55">
        <f t="shared" si="5"/>
        <v>0.61477572559366755</v>
      </c>
    </row>
    <row r="29" spans="1:32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>
        <v>0</v>
      </c>
      <c r="F29" s="8">
        <v>0</v>
      </c>
      <c r="G29" s="8">
        <v>0</v>
      </c>
      <c r="H29" s="8">
        <v>0</v>
      </c>
      <c r="I29" s="55" t="str">
        <f t="shared" si="0"/>
        <v>N/A</v>
      </c>
      <c r="J29" s="8">
        <v>0</v>
      </c>
      <c r="K29" s="8">
        <v>0</v>
      </c>
      <c r="L29" s="8">
        <v>0</v>
      </c>
      <c r="M29" s="8">
        <v>0</v>
      </c>
      <c r="N29" s="55" t="str">
        <f t="shared" si="1"/>
        <v>N/A</v>
      </c>
      <c r="O29" s="8">
        <v>300</v>
      </c>
      <c r="P29" s="8">
        <v>390</v>
      </c>
      <c r="Q29" s="8">
        <v>690</v>
      </c>
      <c r="R29" s="8">
        <v>328</v>
      </c>
      <c r="S29" s="55">
        <f t="shared" si="2"/>
        <v>0.47536231884057972</v>
      </c>
      <c r="T29" s="8">
        <v>300</v>
      </c>
      <c r="U29" s="8">
        <v>390</v>
      </c>
      <c r="V29" s="8">
        <v>690</v>
      </c>
      <c r="W29" s="8">
        <v>328</v>
      </c>
      <c r="X29" s="55">
        <f t="shared" si="3"/>
        <v>0.47536231884057972</v>
      </c>
      <c r="Y29" s="8"/>
      <c r="Z29" s="8"/>
      <c r="AA29" s="8">
        <v>90</v>
      </c>
      <c r="AB29" s="8">
        <v>0</v>
      </c>
      <c r="AC29" s="55">
        <f t="shared" si="4"/>
        <v>0</v>
      </c>
      <c r="AD29" s="8">
        <v>780</v>
      </c>
      <c r="AE29" s="8">
        <v>328</v>
      </c>
      <c r="AF29" s="55">
        <f t="shared" si="5"/>
        <v>0.42051282051282052</v>
      </c>
    </row>
    <row r="30" spans="1:32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>
        <v>543</v>
      </c>
      <c r="F30" s="8">
        <v>390</v>
      </c>
      <c r="G30" s="8">
        <v>933</v>
      </c>
      <c r="H30" s="8">
        <v>404</v>
      </c>
      <c r="I30" s="55">
        <f t="shared" si="0"/>
        <v>0.43301178992497319</v>
      </c>
      <c r="J30" s="8">
        <v>0</v>
      </c>
      <c r="K30" s="8">
        <v>0</v>
      </c>
      <c r="L30" s="8">
        <v>0</v>
      </c>
      <c r="M30" s="8">
        <v>0</v>
      </c>
      <c r="N30" s="55" t="str">
        <f t="shared" si="1"/>
        <v>N/A</v>
      </c>
      <c r="O30" s="8">
        <v>929</v>
      </c>
      <c r="P30" s="8">
        <v>660</v>
      </c>
      <c r="Q30" s="8">
        <v>1589</v>
      </c>
      <c r="R30" s="8">
        <v>513</v>
      </c>
      <c r="S30" s="55">
        <f t="shared" si="2"/>
        <v>0.32284455632473252</v>
      </c>
      <c r="T30" s="8">
        <v>1472</v>
      </c>
      <c r="U30" s="8">
        <v>1050</v>
      </c>
      <c r="V30" s="8">
        <v>2522</v>
      </c>
      <c r="W30" s="8">
        <v>917</v>
      </c>
      <c r="X30" s="55">
        <f t="shared" si="3"/>
        <v>0.36360031720856462</v>
      </c>
      <c r="Y30" s="8"/>
      <c r="Z30" s="8"/>
      <c r="AA30" s="8">
        <v>150</v>
      </c>
      <c r="AB30" s="8">
        <v>0</v>
      </c>
      <c r="AC30" s="55">
        <f t="shared" si="4"/>
        <v>0</v>
      </c>
      <c r="AD30" s="8">
        <v>2672</v>
      </c>
      <c r="AE30" s="8">
        <v>917</v>
      </c>
      <c r="AF30" s="55">
        <f t="shared" si="5"/>
        <v>0.34318862275449102</v>
      </c>
    </row>
    <row r="31" spans="1:32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>
        <v>0</v>
      </c>
      <c r="F31" s="8">
        <v>0</v>
      </c>
      <c r="G31" s="8">
        <v>0</v>
      </c>
      <c r="H31" s="8">
        <v>0</v>
      </c>
      <c r="I31" s="55" t="str">
        <f t="shared" si="0"/>
        <v>N/A</v>
      </c>
      <c r="J31" s="8">
        <v>0</v>
      </c>
      <c r="K31" s="8">
        <v>0</v>
      </c>
      <c r="L31" s="8">
        <v>0</v>
      </c>
      <c r="M31" s="8">
        <v>0</v>
      </c>
      <c r="N31" s="55" t="str">
        <f t="shared" si="1"/>
        <v>N/A</v>
      </c>
      <c r="O31" s="8">
        <v>0</v>
      </c>
      <c r="P31" s="8">
        <v>0</v>
      </c>
      <c r="Q31" s="8">
        <v>0</v>
      </c>
      <c r="R31" s="8">
        <v>0</v>
      </c>
      <c r="S31" s="55" t="str">
        <f t="shared" si="2"/>
        <v>N/A</v>
      </c>
      <c r="T31" s="8">
        <v>0</v>
      </c>
      <c r="U31" s="8">
        <v>0</v>
      </c>
      <c r="V31" s="8">
        <v>0</v>
      </c>
      <c r="W31" s="8">
        <v>0</v>
      </c>
      <c r="X31" s="55" t="str">
        <f t="shared" si="3"/>
        <v>N/A</v>
      </c>
      <c r="Y31" s="8"/>
      <c r="Z31" s="8"/>
      <c r="AA31" s="8">
        <v>90</v>
      </c>
      <c r="AB31" s="8">
        <v>0</v>
      </c>
      <c r="AC31" s="55">
        <f t="shared" si="4"/>
        <v>0</v>
      </c>
      <c r="AD31" s="8">
        <v>90</v>
      </c>
      <c r="AE31" s="8">
        <v>0</v>
      </c>
      <c r="AF31" s="55">
        <f t="shared" si="5"/>
        <v>0</v>
      </c>
    </row>
    <row r="32" spans="1:32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>
        <v>783</v>
      </c>
      <c r="F32" s="8">
        <v>840</v>
      </c>
      <c r="G32" s="8">
        <v>1623</v>
      </c>
      <c r="H32" s="8">
        <v>977</v>
      </c>
      <c r="I32" s="55">
        <f t="shared" si="0"/>
        <v>0.60197165742452252</v>
      </c>
      <c r="J32" s="8">
        <v>0</v>
      </c>
      <c r="K32" s="8">
        <v>9</v>
      </c>
      <c r="L32" s="8">
        <v>9</v>
      </c>
      <c r="M32" s="8">
        <v>0</v>
      </c>
      <c r="N32" s="55">
        <f t="shared" si="1"/>
        <v>0</v>
      </c>
      <c r="O32" s="8">
        <v>538</v>
      </c>
      <c r="P32" s="8">
        <v>1020</v>
      </c>
      <c r="Q32" s="8">
        <v>1558</v>
      </c>
      <c r="R32" s="8">
        <v>723</v>
      </c>
      <c r="S32" s="55">
        <f t="shared" si="2"/>
        <v>0.46405648267008986</v>
      </c>
      <c r="T32" s="8">
        <v>1321</v>
      </c>
      <c r="U32" s="8">
        <v>1869</v>
      </c>
      <c r="V32" s="8">
        <v>3190</v>
      </c>
      <c r="W32" s="8">
        <v>1700</v>
      </c>
      <c r="X32" s="55">
        <f t="shared" si="3"/>
        <v>0.5329153605015674</v>
      </c>
      <c r="Y32" s="8"/>
      <c r="Z32" s="8"/>
      <c r="AA32" s="8">
        <v>90</v>
      </c>
      <c r="AB32" s="8">
        <v>0</v>
      </c>
      <c r="AC32" s="55">
        <f t="shared" si="4"/>
        <v>0</v>
      </c>
      <c r="AD32" s="8">
        <v>3280</v>
      </c>
      <c r="AE32" s="8">
        <v>1700</v>
      </c>
      <c r="AF32" s="55">
        <f t="shared" si="5"/>
        <v>0.51829268292682928</v>
      </c>
    </row>
    <row r="33" spans="1:32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>
        <v>0</v>
      </c>
      <c r="F33" s="8">
        <v>0</v>
      </c>
      <c r="G33" s="8">
        <v>0</v>
      </c>
      <c r="H33" s="8">
        <v>0</v>
      </c>
      <c r="I33" s="55" t="str">
        <f t="shared" si="0"/>
        <v>N/A</v>
      </c>
      <c r="J33" s="8">
        <v>0</v>
      </c>
      <c r="K33" s="8">
        <v>0</v>
      </c>
      <c r="L33" s="8">
        <v>0</v>
      </c>
      <c r="M33" s="8">
        <v>0</v>
      </c>
      <c r="N33" s="55" t="str">
        <f t="shared" si="1"/>
        <v>N/A</v>
      </c>
      <c r="O33" s="8">
        <v>14</v>
      </c>
      <c r="P33" s="8">
        <v>180</v>
      </c>
      <c r="Q33" s="8">
        <v>194</v>
      </c>
      <c r="R33" s="8">
        <v>0</v>
      </c>
      <c r="S33" s="55">
        <f t="shared" si="2"/>
        <v>0</v>
      </c>
      <c r="T33" s="8">
        <v>14</v>
      </c>
      <c r="U33" s="8">
        <v>180</v>
      </c>
      <c r="V33" s="8">
        <v>194</v>
      </c>
      <c r="W33" s="8">
        <v>0</v>
      </c>
      <c r="X33" s="55">
        <f t="shared" si="3"/>
        <v>0</v>
      </c>
      <c r="Y33" s="8"/>
      <c r="Z33" s="8"/>
      <c r="AA33" s="8">
        <v>90</v>
      </c>
      <c r="AB33" s="8">
        <v>0</v>
      </c>
      <c r="AC33" s="55">
        <f t="shared" si="4"/>
        <v>0</v>
      </c>
      <c r="AD33" s="8">
        <v>284</v>
      </c>
      <c r="AE33" s="8">
        <v>0</v>
      </c>
      <c r="AF33" s="55">
        <f t="shared" si="5"/>
        <v>0</v>
      </c>
    </row>
    <row r="34" spans="1:32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>
        <v>0</v>
      </c>
      <c r="F34" s="8">
        <v>0</v>
      </c>
      <c r="G34" s="8">
        <v>0</v>
      </c>
      <c r="H34" s="8">
        <v>0</v>
      </c>
      <c r="I34" s="55" t="str">
        <f t="shared" si="0"/>
        <v>N/A</v>
      </c>
      <c r="J34" s="8">
        <v>0</v>
      </c>
      <c r="K34" s="8">
        <v>0</v>
      </c>
      <c r="L34" s="8">
        <v>0</v>
      </c>
      <c r="M34" s="8">
        <v>0</v>
      </c>
      <c r="N34" s="55" t="str">
        <f t="shared" si="1"/>
        <v>N/A</v>
      </c>
      <c r="O34" s="8">
        <v>0</v>
      </c>
      <c r="P34" s="8">
        <v>0</v>
      </c>
      <c r="Q34" s="8">
        <v>0</v>
      </c>
      <c r="R34" s="8">
        <v>0</v>
      </c>
      <c r="S34" s="55" t="str">
        <f t="shared" si="2"/>
        <v>N/A</v>
      </c>
      <c r="T34" s="8">
        <v>0</v>
      </c>
      <c r="U34" s="8">
        <v>0</v>
      </c>
      <c r="V34" s="8">
        <v>0</v>
      </c>
      <c r="W34" s="8">
        <v>0</v>
      </c>
      <c r="X34" s="55" t="str">
        <f t="shared" si="3"/>
        <v>N/A</v>
      </c>
      <c r="Y34" s="8"/>
      <c r="Z34" s="8"/>
      <c r="AA34" s="8">
        <v>90</v>
      </c>
      <c r="AB34" s="8">
        <v>0</v>
      </c>
      <c r="AC34" s="55">
        <f t="shared" si="4"/>
        <v>0</v>
      </c>
      <c r="AD34" s="8">
        <v>90</v>
      </c>
      <c r="AE34" s="8">
        <v>0</v>
      </c>
      <c r="AF34" s="55">
        <f t="shared" si="5"/>
        <v>0</v>
      </c>
    </row>
    <row r="35" spans="1:32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>
        <v>0</v>
      </c>
      <c r="F35" s="8">
        <v>0</v>
      </c>
      <c r="G35" s="8">
        <v>0</v>
      </c>
      <c r="H35" s="8">
        <v>0</v>
      </c>
      <c r="I35" s="55" t="str">
        <f t="shared" si="0"/>
        <v>N/A</v>
      </c>
      <c r="J35" s="8">
        <v>0</v>
      </c>
      <c r="K35" s="8">
        <v>0</v>
      </c>
      <c r="L35" s="8">
        <v>0</v>
      </c>
      <c r="M35" s="8">
        <v>0</v>
      </c>
      <c r="N35" s="55" t="str">
        <f t="shared" si="1"/>
        <v>N/A</v>
      </c>
      <c r="O35" s="8">
        <v>0</v>
      </c>
      <c r="P35" s="8">
        <v>0</v>
      </c>
      <c r="Q35" s="8">
        <v>0</v>
      </c>
      <c r="R35" s="8">
        <v>0</v>
      </c>
      <c r="S35" s="55" t="str">
        <f t="shared" si="2"/>
        <v>N/A</v>
      </c>
      <c r="T35" s="8">
        <v>0</v>
      </c>
      <c r="U35" s="8">
        <v>0</v>
      </c>
      <c r="V35" s="8">
        <v>0</v>
      </c>
      <c r="W35" s="8">
        <v>0</v>
      </c>
      <c r="X35" s="55" t="str">
        <f t="shared" si="3"/>
        <v>N/A</v>
      </c>
      <c r="Y35" s="8"/>
      <c r="Z35" s="8"/>
      <c r="AA35" s="8">
        <v>90</v>
      </c>
      <c r="AB35" s="8">
        <v>0</v>
      </c>
      <c r="AC35" s="55">
        <f t="shared" si="4"/>
        <v>0</v>
      </c>
      <c r="AD35" s="8">
        <v>90</v>
      </c>
      <c r="AE35" s="8">
        <v>0</v>
      </c>
      <c r="AF35" s="55">
        <f t="shared" si="5"/>
        <v>0</v>
      </c>
    </row>
    <row r="36" spans="1:32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>
        <v>0</v>
      </c>
      <c r="F36" s="8">
        <v>0</v>
      </c>
      <c r="G36" s="8">
        <v>0</v>
      </c>
      <c r="H36" s="8">
        <v>0</v>
      </c>
      <c r="I36" s="55" t="str">
        <f t="shared" si="0"/>
        <v>N/A</v>
      </c>
      <c r="J36" s="8">
        <v>0</v>
      </c>
      <c r="K36" s="8">
        <v>0</v>
      </c>
      <c r="L36" s="8">
        <v>0</v>
      </c>
      <c r="M36" s="8">
        <v>0</v>
      </c>
      <c r="N36" s="55" t="str">
        <f t="shared" si="1"/>
        <v>N/A</v>
      </c>
      <c r="O36" s="8">
        <v>0</v>
      </c>
      <c r="P36" s="8">
        <v>0</v>
      </c>
      <c r="Q36" s="8">
        <v>0</v>
      </c>
      <c r="R36" s="8">
        <v>0</v>
      </c>
      <c r="S36" s="55" t="str">
        <f t="shared" si="2"/>
        <v>N/A</v>
      </c>
      <c r="T36" s="8">
        <v>0</v>
      </c>
      <c r="U36" s="8">
        <v>0</v>
      </c>
      <c r="V36" s="8">
        <v>0</v>
      </c>
      <c r="W36" s="8">
        <v>0</v>
      </c>
      <c r="X36" s="55" t="str">
        <f t="shared" si="3"/>
        <v>N/A</v>
      </c>
      <c r="Y36" s="8"/>
      <c r="Z36" s="8"/>
      <c r="AA36" s="8">
        <v>90</v>
      </c>
      <c r="AB36" s="8">
        <v>0</v>
      </c>
      <c r="AC36" s="55">
        <f t="shared" si="4"/>
        <v>0</v>
      </c>
      <c r="AD36" s="8">
        <v>90</v>
      </c>
      <c r="AE36" s="8">
        <v>0</v>
      </c>
      <c r="AF36" s="55">
        <f t="shared" si="5"/>
        <v>0</v>
      </c>
    </row>
    <row r="37" spans="1:32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>
        <v>0</v>
      </c>
      <c r="F37" s="8">
        <v>0</v>
      </c>
      <c r="G37" s="8">
        <v>0</v>
      </c>
      <c r="H37" s="8">
        <v>0</v>
      </c>
      <c r="I37" s="55" t="str">
        <f t="shared" si="0"/>
        <v>N/A</v>
      </c>
      <c r="J37" s="8">
        <v>0</v>
      </c>
      <c r="K37" s="8">
        <v>0</v>
      </c>
      <c r="L37" s="8">
        <v>0</v>
      </c>
      <c r="M37" s="8">
        <v>0</v>
      </c>
      <c r="N37" s="55" t="str">
        <f t="shared" si="1"/>
        <v>N/A</v>
      </c>
      <c r="O37" s="8">
        <v>0</v>
      </c>
      <c r="P37" s="8">
        <v>0</v>
      </c>
      <c r="Q37" s="8">
        <v>0</v>
      </c>
      <c r="R37" s="8">
        <v>0</v>
      </c>
      <c r="S37" s="55" t="str">
        <f t="shared" si="2"/>
        <v>N/A</v>
      </c>
      <c r="T37" s="8">
        <v>0</v>
      </c>
      <c r="U37" s="8">
        <v>0</v>
      </c>
      <c r="V37" s="8">
        <v>0</v>
      </c>
      <c r="W37" s="8">
        <v>0</v>
      </c>
      <c r="X37" s="55" t="str">
        <f t="shared" si="3"/>
        <v>N/A</v>
      </c>
      <c r="Y37" s="8"/>
      <c r="Z37" s="8"/>
      <c r="AA37" s="8">
        <v>90</v>
      </c>
      <c r="AB37" s="8">
        <v>0</v>
      </c>
      <c r="AC37" s="55">
        <f t="shared" si="4"/>
        <v>0</v>
      </c>
      <c r="AD37" s="8">
        <v>90</v>
      </c>
      <c r="AE37" s="8">
        <v>0</v>
      </c>
      <c r="AF37" s="55">
        <f t="shared" si="5"/>
        <v>0</v>
      </c>
    </row>
    <row r="38" spans="1:32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>
        <v>0</v>
      </c>
      <c r="F38" s="8">
        <v>0</v>
      </c>
      <c r="G38" s="8">
        <v>0</v>
      </c>
      <c r="H38" s="8">
        <v>0</v>
      </c>
      <c r="I38" s="55" t="str">
        <f t="shared" si="0"/>
        <v>N/A</v>
      </c>
      <c r="J38" s="8">
        <v>0</v>
      </c>
      <c r="K38" s="8">
        <v>0</v>
      </c>
      <c r="L38" s="8">
        <v>0</v>
      </c>
      <c r="M38" s="8">
        <v>0</v>
      </c>
      <c r="N38" s="55" t="str">
        <f t="shared" si="1"/>
        <v>N/A</v>
      </c>
      <c r="O38" s="8">
        <v>0</v>
      </c>
      <c r="P38" s="8">
        <v>0</v>
      </c>
      <c r="Q38" s="8">
        <v>0</v>
      </c>
      <c r="R38" s="8">
        <v>0</v>
      </c>
      <c r="S38" s="55" t="str">
        <f t="shared" si="2"/>
        <v>N/A</v>
      </c>
      <c r="T38" s="8">
        <v>0</v>
      </c>
      <c r="U38" s="8">
        <v>0</v>
      </c>
      <c r="V38" s="8">
        <v>0</v>
      </c>
      <c r="W38" s="8">
        <v>0</v>
      </c>
      <c r="X38" s="55" t="str">
        <f t="shared" si="3"/>
        <v>N/A</v>
      </c>
      <c r="Y38" s="8"/>
      <c r="Z38" s="8"/>
      <c r="AA38" s="8">
        <v>90</v>
      </c>
      <c r="AB38" s="8">
        <v>0</v>
      </c>
      <c r="AC38" s="55">
        <f t="shared" si="4"/>
        <v>0</v>
      </c>
      <c r="AD38" s="8">
        <v>90</v>
      </c>
      <c r="AE38" s="8">
        <v>0</v>
      </c>
      <c r="AF38" s="55">
        <f t="shared" si="5"/>
        <v>0</v>
      </c>
    </row>
    <row r="39" spans="1:32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>
        <v>0</v>
      </c>
      <c r="F39" s="8">
        <v>0</v>
      </c>
      <c r="G39" s="8">
        <v>0</v>
      </c>
      <c r="H39" s="8">
        <v>0</v>
      </c>
      <c r="I39" s="55" t="str">
        <f t="shared" si="0"/>
        <v>N/A</v>
      </c>
      <c r="J39" s="8">
        <v>0</v>
      </c>
      <c r="K39" s="8">
        <v>0</v>
      </c>
      <c r="L39" s="8">
        <v>0</v>
      </c>
      <c r="M39" s="8">
        <v>0</v>
      </c>
      <c r="N39" s="55" t="str">
        <f t="shared" si="1"/>
        <v>N/A</v>
      </c>
      <c r="O39" s="8">
        <v>0</v>
      </c>
      <c r="P39" s="8">
        <v>0</v>
      </c>
      <c r="Q39" s="8">
        <v>0</v>
      </c>
      <c r="R39" s="8">
        <v>0</v>
      </c>
      <c r="S39" s="55" t="str">
        <f t="shared" si="2"/>
        <v>N/A</v>
      </c>
      <c r="T39" s="8">
        <v>0</v>
      </c>
      <c r="U39" s="8">
        <v>0</v>
      </c>
      <c r="V39" s="8">
        <v>0</v>
      </c>
      <c r="W39" s="8">
        <v>0</v>
      </c>
      <c r="X39" s="55" t="str">
        <f t="shared" si="3"/>
        <v>N/A</v>
      </c>
      <c r="Y39" s="8"/>
      <c r="Z39" s="8"/>
      <c r="AA39" s="8">
        <v>90</v>
      </c>
      <c r="AB39" s="8">
        <v>0</v>
      </c>
      <c r="AC39" s="55">
        <f t="shared" si="4"/>
        <v>0</v>
      </c>
      <c r="AD39" s="8">
        <v>90</v>
      </c>
      <c r="AE39" s="8">
        <v>0</v>
      </c>
      <c r="AF39" s="55">
        <f t="shared" si="5"/>
        <v>0</v>
      </c>
    </row>
    <row r="40" spans="1:32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>
        <v>0</v>
      </c>
      <c r="F40" s="8">
        <v>0</v>
      </c>
      <c r="G40" s="8">
        <v>0</v>
      </c>
      <c r="H40" s="8">
        <v>0</v>
      </c>
      <c r="I40" s="55" t="str">
        <f t="shared" si="0"/>
        <v>N/A</v>
      </c>
      <c r="J40" s="8">
        <v>0</v>
      </c>
      <c r="K40" s="8">
        <v>0</v>
      </c>
      <c r="L40" s="8">
        <v>0</v>
      </c>
      <c r="M40" s="8">
        <v>0</v>
      </c>
      <c r="N40" s="55" t="str">
        <f t="shared" si="1"/>
        <v>N/A</v>
      </c>
      <c r="O40" s="8">
        <v>0</v>
      </c>
      <c r="P40" s="8">
        <v>0</v>
      </c>
      <c r="Q40" s="8">
        <v>0</v>
      </c>
      <c r="R40" s="8">
        <v>0</v>
      </c>
      <c r="S40" s="55" t="str">
        <f t="shared" si="2"/>
        <v>N/A</v>
      </c>
      <c r="T40" s="8">
        <v>0</v>
      </c>
      <c r="U40" s="8">
        <v>0</v>
      </c>
      <c r="V40" s="8">
        <v>0</v>
      </c>
      <c r="W40" s="8">
        <v>0</v>
      </c>
      <c r="X40" s="55" t="str">
        <f t="shared" si="3"/>
        <v>N/A</v>
      </c>
      <c r="Y40" s="8"/>
      <c r="Z40" s="8"/>
      <c r="AA40" s="8">
        <v>0</v>
      </c>
      <c r="AB40" s="8">
        <v>0</v>
      </c>
      <c r="AC40" s="55" t="str">
        <f t="shared" si="4"/>
        <v>N/A</v>
      </c>
      <c r="AD40" s="8">
        <v>0</v>
      </c>
      <c r="AE40" s="8">
        <v>0</v>
      </c>
      <c r="AF40" s="55" t="str">
        <f t="shared" si="5"/>
        <v>N/A</v>
      </c>
    </row>
    <row r="41" spans="1:32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>
        <v>0</v>
      </c>
      <c r="F41" s="8">
        <v>0</v>
      </c>
      <c r="G41" s="8">
        <v>0</v>
      </c>
      <c r="H41" s="8">
        <v>0</v>
      </c>
      <c r="I41" s="55" t="str">
        <f t="shared" si="0"/>
        <v>N/A</v>
      </c>
      <c r="J41" s="8">
        <v>0</v>
      </c>
      <c r="K41" s="8">
        <v>0</v>
      </c>
      <c r="L41" s="8">
        <v>0</v>
      </c>
      <c r="M41" s="8">
        <v>0</v>
      </c>
      <c r="N41" s="55" t="str">
        <f t="shared" si="1"/>
        <v>N/A</v>
      </c>
      <c r="O41" s="8">
        <v>0</v>
      </c>
      <c r="P41" s="8">
        <v>0</v>
      </c>
      <c r="Q41" s="8">
        <v>0</v>
      </c>
      <c r="R41" s="8">
        <v>0</v>
      </c>
      <c r="S41" s="55" t="str">
        <f t="shared" si="2"/>
        <v>N/A</v>
      </c>
      <c r="T41" s="8">
        <v>0</v>
      </c>
      <c r="U41" s="8">
        <v>0</v>
      </c>
      <c r="V41" s="8">
        <v>0</v>
      </c>
      <c r="W41" s="8">
        <v>0</v>
      </c>
      <c r="X41" s="55" t="str">
        <f t="shared" si="3"/>
        <v>N/A</v>
      </c>
      <c r="Y41" s="8"/>
      <c r="Z41" s="8"/>
      <c r="AA41" s="8">
        <v>90</v>
      </c>
      <c r="AB41" s="8">
        <v>0</v>
      </c>
      <c r="AC41" s="55">
        <f t="shared" si="4"/>
        <v>0</v>
      </c>
      <c r="AD41" s="8">
        <v>90</v>
      </c>
      <c r="AE41" s="8">
        <v>0</v>
      </c>
      <c r="AF41" s="55">
        <f t="shared" si="5"/>
        <v>0</v>
      </c>
    </row>
    <row r="42" spans="1:32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>
        <v>0</v>
      </c>
      <c r="F42" s="8">
        <v>0</v>
      </c>
      <c r="G42" s="8">
        <v>0</v>
      </c>
      <c r="H42" s="8">
        <v>0</v>
      </c>
      <c r="I42" s="55" t="str">
        <f t="shared" si="0"/>
        <v>N/A</v>
      </c>
      <c r="J42" s="8">
        <v>0</v>
      </c>
      <c r="K42" s="8">
        <v>0</v>
      </c>
      <c r="L42" s="8">
        <v>0</v>
      </c>
      <c r="M42" s="8">
        <v>0</v>
      </c>
      <c r="N42" s="55" t="str">
        <f t="shared" si="1"/>
        <v>N/A</v>
      </c>
      <c r="O42" s="8">
        <v>0</v>
      </c>
      <c r="P42" s="8">
        <v>0</v>
      </c>
      <c r="Q42" s="8">
        <v>0</v>
      </c>
      <c r="R42" s="8">
        <v>0</v>
      </c>
      <c r="S42" s="55" t="str">
        <f t="shared" si="2"/>
        <v>N/A</v>
      </c>
      <c r="T42" s="8">
        <v>0</v>
      </c>
      <c r="U42" s="8">
        <v>0</v>
      </c>
      <c r="V42" s="8">
        <v>0</v>
      </c>
      <c r="W42" s="8">
        <v>0</v>
      </c>
      <c r="X42" s="55" t="str">
        <f t="shared" si="3"/>
        <v>N/A</v>
      </c>
      <c r="Y42" s="8"/>
      <c r="Z42" s="8"/>
      <c r="AA42" s="8">
        <v>90</v>
      </c>
      <c r="AB42" s="8">
        <v>0</v>
      </c>
      <c r="AC42" s="55">
        <f t="shared" si="4"/>
        <v>0</v>
      </c>
      <c r="AD42" s="8">
        <v>90</v>
      </c>
      <c r="AE42" s="8">
        <v>0</v>
      </c>
      <c r="AF42" s="55">
        <f t="shared" si="5"/>
        <v>0</v>
      </c>
    </row>
    <row r="43" spans="1:32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>
        <v>0</v>
      </c>
      <c r="F43" s="8">
        <v>0</v>
      </c>
      <c r="G43" s="8">
        <v>0</v>
      </c>
      <c r="H43" s="8">
        <v>0</v>
      </c>
      <c r="I43" s="55" t="str">
        <f t="shared" si="0"/>
        <v>N/A</v>
      </c>
      <c r="J43" s="8">
        <v>0</v>
      </c>
      <c r="K43" s="8">
        <v>0</v>
      </c>
      <c r="L43" s="8">
        <v>0</v>
      </c>
      <c r="M43" s="8">
        <v>0</v>
      </c>
      <c r="N43" s="55" t="str">
        <f t="shared" si="1"/>
        <v>N/A</v>
      </c>
      <c r="O43" s="8">
        <v>0</v>
      </c>
      <c r="P43" s="8">
        <v>0</v>
      </c>
      <c r="Q43" s="8">
        <v>0</v>
      </c>
      <c r="R43" s="8">
        <v>0</v>
      </c>
      <c r="S43" s="55" t="str">
        <f t="shared" si="2"/>
        <v>N/A</v>
      </c>
      <c r="T43" s="8">
        <v>0</v>
      </c>
      <c r="U43" s="8">
        <v>0</v>
      </c>
      <c r="V43" s="8">
        <v>0</v>
      </c>
      <c r="W43" s="8">
        <v>0</v>
      </c>
      <c r="X43" s="55" t="str">
        <f t="shared" si="3"/>
        <v>N/A</v>
      </c>
      <c r="Y43" s="8"/>
      <c r="Z43" s="8"/>
      <c r="AA43" s="8">
        <v>90</v>
      </c>
      <c r="AB43" s="8">
        <v>0</v>
      </c>
      <c r="AC43" s="55">
        <f t="shared" si="4"/>
        <v>0</v>
      </c>
      <c r="AD43" s="8">
        <v>90</v>
      </c>
      <c r="AE43" s="8">
        <v>0</v>
      </c>
      <c r="AF43" s="55">
        <f t="shared" si="5"/>
        <v>0</v>
      </c>
    </row>
    <row r="44" spans="1:32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>
        <v>0</v>
      </c>
      <c r="F44" s="8">
        <v>0</v>
      </c>
      <c r="G44" s="8">
        <v>0</v>
      </c>
      <c r="H44" s="8">
        <v>0</v>
      </c>
      <c r="I44" s="55" t="str">
        <f t="shared" si="0"/>
        <v>N/A</v>
      </c>
      <c r="J44" s="8">
        <v>0</v>
      </c>
      <c r="K44" s="8">
        <v>0</v>
      </c>
      <c r="L44" s="8">
        <v>0</v>
      </c>
      <c r="M44" s="8">
        <v>0</v>
      </c>
      <c r="N44" s="55" t="str">
        <f t="shared" si="1"/>
        <v>N/A</v>
      </c>
      <c r="O44" s="8">
        <v>0</v>
      </c>
      <c r="P44" s="8">
        <v>0</v>
      </c>
      <c r="Q44" s="8">
        <v>0</v>
      </c>
      <c r="R44" s="8">
        <v>0</v>
      </c>
      <c r="S44" s="55" t="str">
        <f t="shared" si="2"/>
        <v>N/A</v>
      </c>
      <c r="T44" s="8">
        <v>0</v>
      </c>
      <c r="U44" s="8">
        <v>0</v>
      </c>
      <c r="V44" s="8">
        <v>0</v>
      </c>
      <c r="W44" s="8">
        <v>0</v>
      </c>
      <c r="X44" s="55" t="str">
        <f t="shared" si="3"/>
        <v>N/A</v>
      </c>
      <c r="Y44" s="8"/>
      <c r="Z44" s="8"/>
      <c r="AA44" s="8">
        <v>90</v>
      </c>
      <c r="AB44" s="8">
        <v>0</v>
      </c>
      <c r="AC44" s="55">
        <f t="shared" si="4"/>
        <v>0</v>
      </c>
      <c r="AD44" s="8">
        <v>90</v>
      </c>
      <c r="AE44" s="8">
        <v>0</v>
      </c>
      <c r="AF44" s="55">
        <f t="shared" si="5"/>
        <v>0</v>
      </c>
    </row>
    <row r="45" spans="1:32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>
        <v>0</v>
      </c>
      <c r="F45" s="8">
        <v>0</v>
      </c>
      <c r="G45" s="8">
        <v>0</v>
      </c>
      <c r="H45" s="8">
        <v>0</v>
      </c>
      <c r="I45" s="55" t="str">
        <f t="shared" si="0"/>
        <v>N/A</v>
      </c>
      <c r="J45" s="8">
        <v>0</v>
      </c>
      <c r="K45" s="8">
        <v>0</v>
      </c>
      <c r="L45" s="8">
        <v>0</v>
      </c>
      <c r="M45" s="8">
        <v>0</v>
      </c>
      <c r="N45" s="55" t="str">
        <f t="shared" si="1"/>
        <v>N/A</v>
      </c>
      <c r="O45" s="8">
        <v>0</v>
      </c>
      <c r="P45" s="8">
        <v>0</v>
      </c>
      <c r="Q45" s="8">
        <v>0</v>
      </c>
      <c r="R45" s="8">
        <v>0</v>
      </c>
      <c r="S45" s="55" t="str">
        <f t="shared" si="2"/>
        <v>N/A</v>
      </c>
      <c r="T45" s="8">
        <v>0</v>
      </c>
      <c r="U45" s="8">
        <v>0</v>
      </c>
      <c r="V45" s="8">
        <v>0</v>
      </c>
      <c r="W45" s="8">
        <v>0</v>
      </c>
      <c r="X45" s="55" t="str">
        <f t="shared" si="3"/>
        <v>N/A</v>
      </c>
      <c r="Y45" s="8"/>
      <c r="Z45" s="8"/>
      <c r="AA45" s="8">
        <v>90</v>
      </c>
      <c r="AB45" s="8">
        <v>0</v>
      </c>
      <c r="AC45" s="55">
        <f t="shared" si="4"/>
        <v>0</v>
      </c>
      <c r="AD45" s="8">
        <v>90</v>
      </c>
      <c r="AE45" s="8">
        <v>0</v>
      </c>
      <c r="AF45" s="55">
        <f t="shared" si="5"/>
        <v>0</v>
      </c>
    </row>
    <row r="46" spans="1:32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>
        <v>0</v>
      </c>
      <c r="F46" s="8">
        <v>0</v>
      </c>
      <c r="G46" s="8">
        <v>0</v>
      </c>
      <c r="H46" s="8">
        <v>0</v>
      </c>
      <c r="I46" s="55" t="str">
        <f t="shared" si="0"/>
        <v>N/A</v>
      </c>
      <c r="J46" s="8">
        <v>0</v>
      </c>
      <c r="K46" s="8">
        <v>0</v>
      </c>
      <c r="L46" s="8">
        <v>0</v>
      </c>
      <c r="M46" s="8">
        <v>0</v>
      </c>
      <c r="N46" s="55" t="str">
        <f t="shared" si="1"/>
        <v>N/A</v>
      </c>
      <c r="O46" s="8">
        <v>0</v>
      </c>
      <c r="P46" s="8">
        <v>0</v>
      </c>
      <c r="Q46" s="8">
        <v>0</v>
      </c>
      <c r="R46" s="8">
        <v>0</v>
      </c>
      <c r="S46" s="55" t="str">
        <f t="shared" si="2"/>
        <v>N/A</v>
      </c>
      <c r="T46" s="8">
        <v>0</v>
      </c>
      <c r="U46" s="8">
        <v>0</v>
      </c>
      <c r="V46" s="8">
        <v>0</v>
      </c>
      <c r="W46" s="8">
        <v>0</v>
      </c>
      <c r="X46" s="55" t="str">
        <f t="shared" si="3"/>
        <v>N/A</v>
      </c>
      <c r="Y46" s="8"/>
      <c r="Z46" s="8"/>
      <c r="AA46" s="8">
        <v>90</v>
      </c>
      <c r="AB46" s="8">
        <v>0</v>
      </c>
      <c r="AC46" s="55">
        <f t="shared" si="4"/>
        <v>0</v>
      </c>
      <c r="AD46" s="8">
        <v>90</v>
      </c>
      <c r="AE46" s="8">
        <v>0</v>
      </c>
      <c r="AF46" s="55">
        <f t="shared" si="5"/>
        <v>0</v>
      </c>
    </row>
    <row r="47" spans="1:32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>
        <v>0</v>
      </c>
      <c r="F47" s="8">
        <v>0</v>
      </c>
      <c r="G47" s="8">
        <v>0</v>
      </c>
      <c r="H47" s="8">
        <v>0</v>
      </c>
      <c r="I47" s="55" t="str">
        <f t="shared" si="0"/>
        <v>N/A</v>
      </c>
      <c r="J47" s="8">
        <v>0</v>
      </c>
      <c r="K47" s="8">
        <v>0</v>
      </c>
      <c r="L47" s="8">
        <v>0</v>
      </c>
      <c r="M47" s="8">
        <v>0</v>
      </c>
      <c r="N47" s="55" t="str">
        <f t="shared" si="1"/>
        <v>N/A</v>
      </c>
      <c r="O47" s="8">
        <v>113</v>
      </c>
      <c r="P47" s="8">
        <v>225</v>
      </c>
      <c r="Q47" s="8">
        <v>338</v>
      </c>
      <c r="R47" s="8">
        <v>142</v>
      </c>
      <c r="S47" s="55">
        <f t="shared" si="2"/>
        <v>0.42011834319526625</v>
      </c>
      <c r="T47" s="8">
        <v>113</v>
      </c>
      <c r="U47" s="8">
        <v>225</v>
      </c>
      <c r="V47" s="8">
        <v>338</v>
      </c>
      <c r="W47" s="8">
        <v>142</v>
      </c>
      <c r="X47" s="55">
        <f t="shared" si="3"/>
        <v>0.42011834319526625</v>
      </c>
      <c r="Y47" s="8"/>
      <c r="Z47" s="8"/>
      <c r="AA47" s="8">
        <v>150</v>
      </c>
      <c r="AB47" s="8">
        <v>0</v>
      </c>
      <c r="AC47" s="55">
        <f t="shared" si="4"/>
        <v>0</v>
      </c>
      <c r="AD47" s="8">
        <v>488</v>
      </c>
      <c r="AE47" s="8">
        <v>142</v>
      </c>
      <c r="AF47" s="55">
        <f t="shared" si="5"/>
        <v>0.29098360655737704</v>
      </c>
    </row>
    <row r="48" spans="1:32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>
        <v>0</v>
      </c>
      <c r="F48" s="8">
        <v>0</v>
      </c>
      <c r="G48" s="8">
        <v>0</v>
      </c>
      <c r="H48" s="8">
        <v>0</v>
      </c>
      <c r="I48" s="55" t="str">
        <f t="shared" si="0"/>
        <v>N/A</v>
      </c>
      <c r="J48" s="8">
        <v>0</v>
      </c>
      <c r="K48" s="8">
        <v>0</v>
      </c>
      <c r="L48" s="8">
        <v>0</v>
      </c>
      <c r="M48" s="8">
        <v>0</v>
      </c>
      <c r="N48" s="55" t="str">
        <f t="shared" si="1"/>
        <v>N/A</v>
      </c>
      <c r="O48" s="8">
        <v>0</v>
      </c>
      <c r="P48" s="8">
        <v>0</v>
      </c>
      <c r="Q48" s="8">
        <v>0</v>
      </c>
      <c r="R48" s="8">
        <v>0</v>
      </c>
      <c r="S48" s="55" t="str">
        <f t="shared" si="2"/>
        <v>N/A</v>
      </c>
      <c r="T48" s="8">
        <v>0</v>
      </c>
      <c r="U48" s="8">
        <v>0</v>
      </c>
      <c r="V48" s="8">
        <v>0</v>
      </c>
      <c r="W48" s="8">
        <v>0</v>
      </c>
      <c r="X48" s="55" t="str">
        <f t="shared" si="3"/>
        <v>N/A</v>
      </c>
      <c r="Y48" s="8"/>
      <c r="Z48" s="8"/>
      <c r="AA48" s="8">
        <v>90</v>
      </c>
      <c r="AB48" s="8">
        <v>0</v>
      </c>
      <c r="AC48" s="55">
        <f t="shared" si="4"/>
        <v>0</v>
      </c>
      <c r="AD48" s="8">
        <v>90</v>
      </c>
      <c r="AE48" s="8">
        <v>0</v>
      </c>
      <c r="AF48" s="55">
        <f t="shared" si="5"/>
        <v>0</v>
      </c>
    </row>
    <row r="49" spans="1:32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>
        <v>0</v>
      </c>
      <c r="F49" s="8">
        <v>0</v>
      </c>
      <c r="G49" s="8">
        <v>0</v>
      </c>
      <c r="H49" s="8">
        <v>0</v>
      </c>
      <c r="I49" s="55" t="str">
        <f t="shared" si="0"/>
        <v>N/A</v>
      </c>
      <c r="J49" s="8">
        <v>15</v>
      </c>
      <c r="K49" s="8">
        <v>25</v>
      </c>
      <c r="L49" s="8">
        <v>40</v>
      </c>
      <c r="M49" s="8">
        <v>12</v>
      </c>
      <c r="N49" s="55">
        <f t="shared" si="1"/>
        <v>0.3</v>
      </c>
      <c r="O49" s="8">
        <v>396</v>
      </c>
      <c r="P49" s="8">
        <v>300</v>
      </c>
      <c r="Q49" s="8">
        <v>696</v>
      </c>
      <c r="R49" s="8">
        <v>493</v>
      </c>
      <c r="S49" s="55">
        <f t="shared" si="2"/>
        <v>0.70833333333333337</v>
      </c>
      <c r="T49" s="8">
        <v>411</v>
      </c>
      <c r="U49" s="8">
        <v>325</v>
      </c>
      <c r="V49" s="8">
        <v>736</v>
      </c>
      <c r="W49" s="8">
        <v>505</v>
      </c>
      <c r="X49" s="55">
        <f t="shared" si="3"/>
        <v>0.68614130434782605</v>
      </c>
      <c r="Y49" s="8"/>
      <c r="Z49" s="8"/>
      <c r="AA49" s="8">
        <v>300</v>
      </c>
      <c r="AB49" s="8">
        <v>0</v>
      </c>
      <c r="AC49" s="55">
        <f t="shared" si="4"/>
        <v>0</v>
      </c>
      <c r="AD49" s="8">
        <v>1036</v>
      </c>
      <c r="AE49" s="8">
        <v>505</v>
      </c>
      <c r="AF49" s="55">
        <f t="shared" si="5"/>
        <v>0.48745173745173748</v>
      </c>
    </row>
    <row r="50" spans="1:32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>
        <v>0</v>
      </c>
      <c r="F50" s="8">
        <v>0</v>
      </c>
      <c r="G50" s="8">
        <v>0</v>
      </c>
      <c r="H50" s="8">
        <v>0</v>
      </c>
      <c r="I50" s="55" t="str">
        <f t="shared" si="0"/>
        <v>N/A</v>
      </c>
      <c r="J50" s="8">
        <v>0</v>
      </c>
      <c r="K50" s="8">
        <v>0</v>
      </c>
      <c r="L50" s="8">
        <v>0</v>
      </c>
      <c r="M50" s="8">
        <v>0</v>
      </c>
      <c r="N50" s="55" t="str">
        <f t="shared" si="1"/>
        <v>N/A</v>
      </c>
      <c r="O50" s="8">
        <v>0</v>
      </c>
      <c r="P50" s="8">
        <v>0</v>
      </c>
      <c r="Q50" s="8">
        <v>0</v>
      </c>
      <c r="R50" s="8">
        <v>0</v>
      </c>
      <c r="S50" s="55" t="str">
        <f t="shared" si="2"/>
        <v>N/A</v>
      </c>
      <c r="T50" s="8">
        <v>0</v>
      </c>
      <c r="U50" s="8">
        <v>0</v>
      </c>
      <c r="V50" s="8">
        <v>0</v>
      </c>
      <c r="W50" s="8">
        <v>0</v>
      </c>
      <c r="X50" s="55" t="str">
        <f t="shared" si="3"/>
        <v>N/A</v>
      </c>
      <c r="Y50" s="8"/>
      <c r="Z50" s="8"/>
      <c r="AA50" s="8">
        <v>90</v>
      </c>
      <c r="AB50" s="8">
        <v>0</v>
      </c>
      <c r="AC50" s="55">
        <f t="shared" si="4"/>
        <v>0</v>
      </c>
      <c r="AD50" s="8">
        <v>90</v>
      </c>
      <c r="AE50" s="8">
        <v>0</v>
      </c>
      <c r="AF50" s="55">
        <f t="shared" si="5"/>
        <v>0</v>
      </c>
    </row>
    <row r="51" spans="1:32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>
        <v>0</v>
      </c>
      <c r="F51" s="8">
        <v>0</v>
      </c>
      <c r="G51" s="8">
        <v>0</v>
      </c>
      <c r="H51" s="8">
        <v>0</v>
      </c>
      <c r="I51" s="55" t="str">
        <f t="shared" si="0"/>
        <v>N/A</v>
      </c>
      <c r="J51" s="8">
        <v>0</v>
      </c>
      <c r="K51" s="8">
        <v>0</v>
      </c>
      <c r="L51" s="8">
        <v>0</v>
      </c>
      <c r="M51" s="8">
        <v>0</v>
      </c>
      <c r="N51" s="55" t="str">
        <f t="shared" si="1"/>
        <v>N/A</v>
      </c>
      <c r="O51" s="8">
        <v>0</v>
      </c>
      <c r="P51" s="8">
        <v>0</v>
      </c>
      <c r="Q51" s="8">
        <v>0</v>
      </c>
      <c r="R51" s="8">
        <v>0</v>
      </c>
      <c r="S51" s="55" t="str">
        <f t="shared" si="2"/>
        <v>N/A</v>
      </c>
      <c r="T51" s="8">
        <v>0</v>
      </c>
      <c r="U51" s="8">
        <v>0</v>
      </c>
      <c r="V51" s="8">
        <v>0</v>
      </c>
      <c r="W51" s="8">
        <v>0</v>
      </c>
      <c r="X51" s="55" t="str">
        <f t="shared" si="3"/>
        <v>N/A</v>
      </c>
      <c r="Y51" s="8"/>
      <c r="Z51" s="8"/>
      <c r="AA51" s="8">
        <v>90</v>
      </c>
      <c r="AB51" s="8">
        <v>0</v>
      </c>
      <c r="AC51" s="55">
        <f t="shared" si="4"/>
        <v>0</v>
      </c>
      <c r="AD51" s="8">
        <v>90</v>
      </c>
      <c r="AE51" s="8">
        <v>0</v>
      </c>
      <c r="AF51" s="55">
        <f t="shared" si="5"/>
        <v>0</v>
      </c>
    </row>
    <row r="52" spans="1:32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>
        <v>177</v>
      </c>
      <c r="F52" s="8">
        <v>200</v>
      </c>
      <c r="G52" s="8">
        <v>377</v>
      </c>
      <c r="H52" s="8">
        <v>182</v>
      </c>
      <c r="I52" s="55">
        <f t="shared" si="0"/>
        <v>0.48275862068965519</v>
      </c>
      <c r="J52" s="8">
        <v>56</v>
      </c>
      <c r="K52" s="8">
        <v>191</v>
      </c>
      <c r="L52" s="8">
        <v>247</v>
      </c>
      <c r="M52" s="8">
        <v>21</v>
      </c>
      <c r="N52" s="55">
        <f t="shared" si="1"/>
        <v>8.5020242914979755E-2</v>
      </c>
      <c r="O52" s="8">
        <v>267</v>
      </c>
      <c r="P52" s="8">
        <v>134</v>
      </c>
      <c r="Q52" s="8">
        <v>401</v>
      </c>
      <c r="R52" s="8">
        <v>306</v>
      </c>
      <c r="S52" s="55">
        <f t="shared" si="2"/>
        <v>0.76309226932668328</v>
      </c>
      <c r="T52" s="8">
        <v>500</v>
      </c>
      <c r="U52" s="8">
        <v>525</v>
      </c>
      <c r="V52" s="8">
        <v>1025</v>
      </c>
      <c r="W52" s="8">
        <v>509</v>
      </c>
      <c r="X52" s="55">
        <f t="shared" si="3"/>
        <v>0.49658536585365853</v>
      </c>
      <c r="Y52" s="8"/>
      <c r="Z52" s="8"/>
      <c r="AA52" s="8">
        <v>300</v>
      </c>
      <c r="AB52" s="8">
        <v>0</v>
      </c>
      <c r="AC52" s="55">
        <f t="shared" si="4"/>
        <v>0</v>
      </c>
      <c r="AD52" s="8">
        <v>1325</v>
      </c>
      <c r="AE52" s="8">
        <v>509</v>
      </c>
      <c r="AF52" s="55">
        <f t="shared" si="5"/>
        <v>0.38415094339622641</v>
      </c>
    </row>
    <row r="53" spans="1:32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>
        <v>0</v>
      </c>
      <c r="F53" s="8">
        <v>0</v>
      </c>
      <c r="G53" s="8">
        <v>0</v>
      </c>
      <c r="H53" s="8">
        <v>0</v>
      </c>
      <c r="I53" s="55" t="str">
        <f t="shared" si="0"/>
        <v>N/A</v>
      </c>
      <c r="J53" s="8">
        <v>0</v>
      </c>
      <c r="K53" s="8">
        <v>0</v>
      </c>
      <c r="L53" s="8">
        <v>0</v>
      </c>
      <c r="M53" s="8">
        <v>0</v>
      </c>
      <c r="N53" s="55" t="str">
        <f t="shared" si="1"/>
        <v>N/A</v>
      </c>
      <c r="O53" s="8">
        <v>0</v>
      </c>
      <c r="P53" s="8">
        <v>0</v>
      </c>
      <c r="Q53" s="8">
        <v>0</v>
      </c>
      <c r="R53" s="8">
        <v>0</v>
      </c>
      <c r="S53" s="55" t="str">
        <f t="shared" si="2"/>
        <v>N/A</v>
      </c>
      <c r="T53" s="8">
        <v>0</v>
      </c>
      <c r="U53" s="8">
        <v>0</v>
      </c>
      <c r="V53" s="8">
        <v>0</v>
      </c>
      <c r="W53" s="8">
        <v>0</v>
      </c>
      <c r="X53" s="55" t="str">
        <f t="shared" si="3"/>
        <v>N/A</v>
      </c>
      <c r="Y53" s="8"/>
      <c r="Z53" s="8"/>
      <c r="AA53" s="8">
        <v>90</v>
      </c>
      <c r="AB53" s="8">
        <v>0</v>
      </c>
      <c r="AC53" s="55">
        <f t="shared" si="4"/>
        <v>0</v>
      </c>
      <c r="AD53" s="8">
        <v>90</v>
      </c>
      <c r="AE53" s="8">
        <v>0</v>
      </c>
      <c r="AF53" s="55">
        <f t="shared" si="5"/>
        <v>0</v>
      </c>
    </row>
    <row r="54" spans="1:32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>
        <v>186</v>
      </c>
      <c r="F54" s="8">
        <v>150</v>
      </c>
      <c r="G54" s="8">
        <v>336</v>
      </c>
      <c r="H54" s="8">
        <v>155</v>
      </c>
      <c r="I54" s="55">
        <f t="shared" si="0"/>
        <v>0.46130952380952384</v>
      </c>
      <c r="J54" s="8">
        <v>44</v>
      </c>
      <c r="K54" s="8">
        <v>50</v>
      </c>
      <c r="L54" s="8">
        <v>94</v>
      </c>
      <c r="M54" s="8">
        <v>25</v>
      </c>
      <c r="N54" s="55">
        <f t="shared" si="1"/>
        <v>0.26595744680851063</v>
      </c>
      <c r="O54" s="8">
        <v>146</v>
      </c>
      <c r="P54" s="8">
        <v>120</v>
      </c>
      <c r="Q54" s="8">
        <v>266</v>
      </c>
      <c r="R54" s="8">
        <v>167</v>
      </c>
      <c r="S54" s="55">
        <f t="shared" si="2"/>
        <v>0.6278195488721805</v>
      </c>
      <c r="T54" s="8">
        <v>376</v>
      </c>
      <c r="U54" s="8">
        <v>320</v>
      </c>
      <c r="V54" s="8">
        <v>696</v>
      </c>
      <c r="W54" s="8">
        <v>347</v>
      </c>
      <c r="X54" s="55">
        <f t="shared" si="3"/>
        <v>0.49856321839080459</v>
      </c>
      <c r="Y54" s="8"/>
      <c r="Z54" s="8"/>
      <c r="AA54" s="8">
        <v>300</v>
      </c>
      <c r="AB54" s="8">
        <v>0</v>
      </c>
      <c r="AC54" s="55">
        <f t="shared" si="4"/>
        <v>0</v>
      </c>
      <c r="AD54" s="8">
        <v>996</v>
      </c>
      <c r="AE54" s="8">
        <v>347</v>
      </c>
      <c r="AF54" s="55">
        <f t="shared" si="5"/>
        <v>0.34839357429718876</v>
      </c>
    </row>
    <row r="55" spans="1:32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>
        <v>0</v>
      </c>
      <c r="F55" s="8">
        <v>0</v>
      </c>
      <c r="G55" s="8">
        <v>0</v>
      </c>
      <c r="H55" s="8">
        <v>0</v>
      </c>
      <c r="I55" s="55" t="str">
        <f t="shared" si="0"/>
        <v>N/A</v>
      </c>
      <c r="J55" s="8">
        <v>0</v>
      </c>
      <c r="K55" s="8">
        <v>0</v>
      </c>
      <c r="L55" s="8">
        <v>0</v>
      </c>
      <c r="M55" s="8">
        <v>0</v>
      </c>
      <c r="N55" s="55" t="str">
        <f t="shared" si="1"/>
        <v>N/A</v>
      </c>
      <c r="O55" s="8">
        <v>49</v>
      </c>
      <c r="P55" s="8">
        <v>0</v>
      </c>
      <c r="Q55" s="8">
        <v>49</v>
      </c>
      <c r="R55" s="8">
        <v>49</v>
      </c>
      <c r="S55" s="55">
        <f t="shared" si="2"/>
        <v>1</v>
      </c>
      <c r="T55" s="8">
        <v>49</v>
      </c>
      <c r="U55" s="8">
        <v>0</v>
      </c>
      <c r="V55" s="8">
        <v>49</v>
      </c>
      <c r="W55" s="8">
        <v>49</v>
      </c>
      <c r="X55" s="55">
        <f t="shared" si="3"/>
        <v>1</v>
      </c>
      <c r="Y55" s="8"/>
      <c r="Z55" s="8"/>
      <c r="AA55" s="8">
        <v>90</v>
      </c>
      <c r="AB55" s="8">
        <v>0</v>
      </c>
      <c r="AC55" s="55">
        <f t="shared" si="4"/>
        <v>0</v>
      </c>
      <c r="AD55" s="8">
        <v>139</v>
      </c>
      <c r="AE55" s="8">
        <v>49</v>
      </c>
      <c r="AF55" s="55">
        <f t="shared" si="5"/>
        <v>0.35251798561151076</v>
      </c>
    </row>
    <row r="56" spans="1:32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>
        <v>0</v>
      </c>
      <c r="F56" s="8">
        <v>0</v>
      </c>
      <c r="G56" s="8">
        <v>0</v>
      </c>
      <c r="H56" s="8">
        <v>0</v>
      </c>
      <c r="I56" s="55" t="str">
        <f t="shared" si="0"/>
        <v>N/A</v>
      </c>
      <c r="J56" s="8">
        <v>18</v>
      </c>
      <c r="K56" s="8">
        <v>0</v>
      </c>
      <c r="L56" s="8">
        <v>18</v>
      </c>
      <c r="M56" s="8">
        <v>18</v>
      </c>
      <c r="N56" s="55">
        <f t="shared" si="1"/>
        <v>1</v>
      </c>
      <c r="O56" s="8">
        <v>122</v>
      </c>
      <c r="P56" s="8">
        <v>75</v>
      </c>
      <c r="Q56" s="8">
        <v>197</v>
      </c>
      <c r="R56" s="8">
        <v>121</v>
      </c>
      <c r="S56" s="55">
        <f t="shared" si="2"/>
        <v>0.6142131979695431</v>
      </c>
      <c r="T56" s="8">
        <v>140</v>
      </c>
      <c r="U56" s="8">
        <v>75</v>
      </c>
      <c r="V56" s="8">
        <v>215</v>
      </c>
      <c r="W56" s="8">
        <v>139</v>
      </c>
      <c r="X56" s="55">
        <f t="shared" si="3"/>
        <v>0.64651162790697669</v>
      </c>
      <c r="Y56" s="8"/>
      <c r="Z56" s="8"/>
      <c r="AA56" s="8">
        <v>150</v>
      </c>
      <c r="AB56" s="8">
        <v>0</v>
      </c>
      <c r="AC56" s="55">
        <f t="shared" si="4"/>
        <v>0</v>
      </c>
      <c r="AD56" s="8">
        <v>365</v>
      </c>
      <c r="AE56" s="8">
        <v>139</v>
      </c>
      <c r="AF56" s="55">
        <f t="shared" si="5"/>
        <v>0.38082191780821917</v>
      </c>
    </row>
    <row r="57" spans="1:32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>
        <v>0</v>
      </c>
      <c r="F57" s="8">
        <v>0</v>
      </c>
      <c r="G57" s="8">
        <v>0</v>
      </c>
      <c r="H57" s="8">
        <v>0</v>
      </c>
      <c r="I57" s="55" t="str">
        <f t="shared" si="0"/>
        <v>N/A</v>
      </c>
      <c r="J57" s="8">
        <v>0</v>
      </c>
      <c r="K57" s="8">
        <v>0</v>
      </c>
      <c r="L57" s="8">
        <v>0</v>
      </c>
      <c r="M57" s="8">
        <v>0</v>
      </c>
      <c r="N57" s="55" t="str">
        <f t="shared" si="1"/>
        <v>N/A</v>
      </c>
      <c r="O57" s="8">
        <v>0</v>
      </c>
      <c r="P57" s="8">
        <v>0</v>
      </c>
      <c r="Q57" s="8">
        <v>0</v>
      </c>
      <c r="R57" s="8">
        <v>0</v>
      </c>
      <c r="S57" s="55" t="str">
        <f t="shared" si="2"/>
        <v>N/A</v>
      </c>
      <c r="T57" s="8">
        <v>0</v>
      </c>
      <c r="U57" s="8">
        <v>0</v>
      </c>
      <c r="V57" s="8">
        <v>0</v>
      </c>
      <c r="W57" s="8">
        <v>0</v>
      </c>
      <c r="X57" s="55" t="str">
        <f t="shared" si="3"/>
        <v>N/A</v>
      </c>
      <c r="Y57" s="8"/>
      <c r="Z57" s="8"/>
      <c r="AA57" s="8">
        <v>90</v>
      </c>
      <c r="AB57" s="8">
        <v>0</v>
      </c>
      <c r="AC57" s="55">
        <f t="shared" si="4"/>
        <v>0</v>
      </c>
      <c r="AD57" s="8">
        <v>90</v>
      </c>
      <c r="AE57" s="8">
        <v>0</v>
      </c>
      <c r="AF57" s="55">
        <f t="shared" si="5"/>
        <v>0</v>
      </c>
    </row>
    <row r="58" spans="1:32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>
        <v>159</v>
      </c>
      <c r="F58" s="8">
        <v>180</v>
      </c>
      <c r="G58" s="8">
        <v>339</v>
      </c>
      <c r="H58" s="8">
        <v>138</v>
      </c>
      <c r="I58" s="55">
        <f t="shared" si="0"/>
        <v>0.40707964601769914</v>
      </c>
      <c r="J58" s="8">
        <v>0</v>
      </c>
      <c r="K58" s="8">
        <v>25</v>
      </c>
      <c r="L58" s="8">
        <v>25</v>
      </c>
      <c r="M58" s="8">
        <v>0</v>
      </c>
      <c r="N58" s="55">
        <f t="shared" si="1"/>
        <v>0</v>
      </c>
      <c r="O58" s="8">
        <v>57</v>
      </c>
      <c r="P58" s="8">
        <v>149</v>
      </c>
      <c r="Q58" s="8">
        <v>206</v>
      </c>
      <c r="R58" s="8">
        <v>132</v>
      </c>
      <c r="S58" s="55">
        <f t="shared" si="2"/>
        <v>0.64077669902912626</v>
      </c>
      <c r="T58" s="8">
        <v>216</v>
      </c>
      <c r="U58" s="8">
        <v>354</v>
      </c>
      <c r="V58" s="8">
        <v>570</v>
      </c>
      <c r="W58" s="8">
        <v>270</v>
      </c>
      <c r="X58" s="55">
        <f t="shared" si="3"/>
        <v>0.47368421052631576</v>
      </c>
      <c r="Y58" s="8"/>
      <c r="Z58" s="8"/>
      <c r="AA58" s="8">
        <v>90</v>
      </c>
      <c r="AB58" s="8">
        <v>0</v>
      </c>
      <c r="AC58" s="55">
        <f t="shared" si="4"/>
        <v>0</v>
      </c>
      <c r="AD58" s="8">
        <v>660</v>
      </c>
      <c r="AE58" s="8">
        <v>270</v>
      </c>
      <c r="AF58" s="55">
        <f t="shared" si="5"/>
        <v>0.40909090909090912</v>
      </c>
    </row>
    <row r="59" spans="1:32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>
        <v>0</v>
      </c>
      <c r="F59" s="8">
        <v>0</v>
      </c>
      <c r="G59" s="8">
        <v>0</v>
      </c>
      <c r="H59" s="8">
        <v>0</v>
      </c>
      <c r="I59" s="55" t="str">
        <f t="shared" si="0"/>
        <v>N/A</v>
      </c>
      <c r="J59" s="8">
        <v>0</v>
      </c>
      <c r="K59" s="8">
        <v>0</v>
      </c>
      <c r="L59" s="8">
        <v>0</v>
      </c>
      <c r="M59" s="8">
        <v>0</v>
      </c>
      <c r="N59" s="55" t="str">
        <f t="shared" si="1"/>
        <v>N/A</v>
      </c>
      <c r="O59" s="8">
        <v>0</v>
      </c>
      <c r="P59" s="8">
        <v>0</v>
      </c>
      <c r="Q59" s="8">
        <v>0</v>
      </c>
      <c r="R59" s="8">
        <v>0</v>
      </c>
      <c r="S59" s="55" t="str">
        <f t="shared" si="2"/>
        <v>N/A</v>
      </c>
      <c r="T59" s="8">
        <v>0</v>
      </c>
      <c r="U59" s="8">
        <v>0</v>
      </c>
      <c r="V59" s="8">
        <v>0</v>
      </c>
      <c r="W59" s="8">
        <v>0</v>
      </c>
      <c r="X59" s="55" t="str">
        <f t="shared" si="3"/>
        <v>N/A</v>
      </c>
      <c r="Y59" s="8"/>
      <c r="Z59" s="8"/>
      <c r="AA59" s="8">
        <v>90</v>
      </c>
      <c r="AB59" s="8">
        <v>0</v>
      </c>
      <c r="AC59" s="55">
        <f t="shared" si="4"/>
        <v>0</v>
      </c>
      <c r="AD59" s="8">
        <v>90</v>
      </c>
      <c r="AE59" s="8">
        <v>0</v>
      </c>
      <c r="AF59" s="55">
        <f t="shared" si="5"/>
        <v>0</v>
      </c>
    </row>
    <row r="60" spans="1:32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>
        <v>0</v>
      </c>
      <c r="F60" s="8">
        <v>0</v>
      </c>
      <c r="G60" s="8">
        <v>0</v>
      </c>
      <c r="H60" s="8">
        <v>0</v>
      </c>
      <c r="I60" s="55" t="str">
        <f t="shared" si="0"/>
        <v>N/A</v>
      </c>
      <c r="J60" s="8">
        <v>21</v>
      </c>
      <c r="K60" s="8">
        <v>21</v>
      </c>
      <c r="L60" s="8">
        <v>42</v>
      </c>
      <c r="M60" s="8">
        <v>18</v>
      </c>
      <c r="N60" s="55">
        <f t="shared" si="1"/>
        <v>0.42857142857142855</v>
      </c>
      <c r="O60" s="8">
        <v>29</v>
      </c>
      <c r="P60" s="8">
        <v>58</v>
      </c>
      <c r="Q60" s="8">
        <v>87</v>
      </c>
      <c r="R60" s="8">
        <v>29</v>
      </c>
      <c r="S60" s="55">
        <f t="shared" si="2"/>
        <v>0.33333333333333331</v>
      </c>
      <c r="T60" s="8">
        <v>50</v>
      </c>
      <c r="U60" s="8">
        <v>79</v>
      </c>
      <c r="V60" s="8">
        <v>129</v>
      </c>
      <c r="W60" s="8">
        <v>47</v>
      </c>
      <c r="X60" s="55">
        <f t="shared" si="3"/>
        <v>0.36434108527131781</v>
      </c>
      <c r="Y60" s="8"/>
      <c r="Z60" s="8"/>
      <c r="AA60" s="8">
        <v>150</v>
      </c>
      <c r="AB60" s="8">
        <v>0</v>
      </c>
      <c r="AC60" s="55">
        <f t="shared" si="4"/>
        <v>0</v>
      </c>
      <c r="AD60" s="8">
        <v>279</v>
      </c>
      <c r="AE60" s="8">
        <v>47</v>
      </c>
      <c r="AF60" s="55">
        <f t="shared" si="5"/>
        <v>0.16845878136200718</v>
      </c>
    </row>
    <row r="61" spans="1:32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>
        <v>0</v>
      </c>
      <c r="F61" s="8">
        <v>0</v>
      </c>
      <c r="G61" s="8">
        <v>0</v>
      </c>
      <c r="H61" s="8">
        <v>0</v>
      </c>
      <c r="I61" s="55" t="str">
        <f t="shared" si="0"/>
        <v>N/A</v>
      </c>
      <c r="J61" s="8">
        <v>32</v>
      </c>
      <c r="K61" s="8">
        <v>0</v>
      </c>
      <c r="L61" s="8">
        <v>32</v>
      </c>
      <c r="M61" s="8">
        <v>0</v>
      </c>
      <c r="N61" s="55">
        <f t="shared" si="1"/>
        <v>0</v>
      </c>
      <c r="O61" s="8">
        <v>124</v>
      </c>
      <c r="P61" s="8">
        <v>200</v>
      </c>
      <c r="Q61" s="8">
        <v>324</v>
      </c>
      <c r="R61" s="8">
        <v>193</v>
      </c>
      <c r="S61" s="55">
        <f t="shared" si="2"/>
        <v>0.59567901234567899</v>
      </c>
      <c r="T61" s="8">
        <v>156</v>
      </c>
      <c r="U61" s="8">
        <v>200</v>
      </c>
      <c r="V61" s="8">
        <v>356</v>
      </c>
      <c r="W61" s="8">
        <v>193</v>
      </c>
      <c r="X61" s="55">
        <f t="shared" si="3"/>
        <v>0.5421348314606742</v>
      </c>
      <c r="Y61" s="8"/>
      <c r="Z61" s="8"/>
      <c r="AA61" s="8">
        <v>150</v>
      </c>
      <c r="AB61" s="8">
        <v>0</v>
      </c>
      <c r="AC61" s="55">
        <f t="shared" si="4"/>
        <v>0</v>
      </c>
      <c r="AD61" s="8">
        <v>506</v>
      </c>
      <c r="AE61" s="8">
        <v>193</v>
      </c>
      <c r="AF61" s="55">
        <f t="shared" si="5"/>
        <v>0.38142292490118579</v>
      </c>
    </row>
    <row r="62" spans="1:32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>
        <v>0</v>
      </c>
      <c r="F62" s="8">
        <v>0</v>
      </c>
      <c r="G62" s="8">
        <v>0</v>
      </c>
      <c r="H62" s="8">
        <v>0</v>
      </c>
      <c r="I62" s="55" t="str">
        <f t="shared" si="0"/>
        <v>N/A</v>
      </c>
      <c r="J62" s="8">
        <v>0</v>
      </c>
      <c r="K62" s="8">
        <v>0</v>
      </c>
      <c r="L62" s="8">
        <v>0</v>
      </c>
      <c r="M62" s="8">
        <v>0</v>
      </c>
      <c r="N62" s="55" t="str">
        <f t="shared" si="1"/>
        <v>N/A</v>
      </c>
      <c r="O62" s="8">
        <v>42</v>
      </c>
      <c r="P62" s="8">
        <v>125</v>
      </c>
      <c r="Q62" s="8">
        <v>167</v>
      </c>
      <c r="R62" s="8">
        <v>33</v>
      </c>
      <c r="S62" s="55">
        <f t="shared" si="2"/>
        <v>0.19760479041916168</v>
      </c>
      <c r="T62" s="8">
        <v>42</v>
      </c>
      <c r="U62" s="8">
        <v>125</v>
      </c>
      <c r="V62" s="8">
        <v>167</v>
      </c>
      <c r="W62" s="8">
        <v>33</v>
      </c>
      <c r="X62" s="55">
        <f t="shared" si="3"/>
        <v>0.19760479041916168</v>
      </c>
      <c r="Y62" s="8"/>
      <c r="Z62" s="8"/>
      <c r="AA62" s="8">
        <v>300</v>
      </c>
      <c r="AB62" s="8">
        <v>0</v>
      </c>
      <c r="AC62" s="55">
        <f t="shared" si="4"/>
        <v>0</v>
      </c>
      <c r="AD62" s="8">
        <v>467</v>
      </c>
      <c r="AE62" s="8">
        <v>33</v>
      </c>
      <c r="AF62" s="55">
        <f t="shared" si="5"/>
        <v>7.0663811563169171E-2</v>
      </c>
    </row>
    <row r="63" spans="1:32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>
        <v>406</v>
      </c>
      <c r="F63" s="8">
        <v>210</v>
      </c>
      <c r="G63" s="8">
        <v>616</v>
      </c>
      <c r="H63" s="8">
        <v>419</v>
      </c>
      <c r="I63" s="55">
        <f t="shared" si="0"/>
        <v>0.68019480519480524</v>
      </c>
      <c r="J63" s="8">
        <v>29</v>
      </c>
      <c r="K63" s="8">
        <v>28</v>
      </c>
      <c r="L63" s="8">
        <v>57</v>
      </c>
      <c r="M63" s="8">
        <v>29</v>
      </c>
      <c r="N63" s="55">
        <f t="shared" si="1"/>
        <v>0.50877192982456143</v>
      </c>
      <c r="O63" s="8">
        <v>256</v>
      </c>
      <c r="P63" s="8">
        <v>420</v>
      </c>
      <c r="Q63" s="8">
        <v>676</v>
      </c>
      <c r="R63" s="8">
        <v>307</v>
      </c>
      <c r="S63" s="55">
        <f t="shared" si="2"/>
        <v>0.45414201183431951</v>
      </c>
      <c r="T63" s="8">
        <v>691</v>
      </c>
      <c r="U63" s="8">
        <v>658</v>
      </c>
      <c r="V63" s="8">
        <v>1349</v>
      </c>
      <c r="W63" s="8">
        <v>755</v>
      </c>
      <c r="X63" s="55">
        <f t="shared" si="3"/>
        <v>0.55967383246849522</v>
      </c>
      <c r="Y63" s="8"/>
      <c r="Z63" s="8"/>
      <c r="AA63" s="8">
        <v>300</v>
      </c>
      <c r="AB63" s="8">
        <v>0</v>
      </c>
      <c r="AC63" s="55">
        <f t="shared" si="4"/>
        <v>0</v>
      </c>
      <c r="AD63" s="8">
        <v>1649</v>
      </c>
      <c r="AE63" s="8">
        <v>755</v>
      </c>
      <c r="AF63" s="55">
        <f t="shared" si="5"/>
        <v>0.4578532443905397</v>
      </c>
    </row>
    <row r="64" spans="1:32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>
        <v>0</v>
      </c>
      <c r="F64" s="8">
        <v>0</v>
      </c>
      <c r="G64" s="8">
        <v>0</v>
      </c>
      <c r="H64" s="8">
        <v>0</v>
      </c>
      <c r="I64" s="55" t="str">
        <f t="shared" si="0"/>
        <v>N/A</v>
      </c>
      <c r="J64" s="8">
        <v>0</v>
      </c>
      <c r="K64" s="8">
        <v>0</v>
      </c>
      <c r="L64" s="8">
        <v>0</v>
      </c>
      <c r="M64" s="8">
        <v>0</v>
      </c>
      <c r="N64" s="55" t="str">
        <f t="shared" si="1"/>
        <v>N/A</v>
      </c>
      <c r="O64" s="8">
        <v>0</v>
      </c>
      <c r="P64" s="8">
        <v>0</v>
      </c>
      <c r="Q64" s="8">
        <v>0</v>
      </c>
      <c r="R64" s="8">
        <v>0</v>
      </c>
      <c r="S64" s="55" t="str">
        <f t="shared" si="2"/>
        <v>N/A</v>
      </c>
      <c r="T64" s="8">
        <v>0</v>
      </c>
      <c r="U64" s="8">
        <v>0</v>
      </c>
      <c r="V64" s="8">
        <v>0</v>
      </c>
      <c r="W64" s="8">
        <v>0</v>
      </c>
      <c r="X64" s="55" t="str">
        <f t="shared" si="3"/>
        <v>N/A</v>
      </c>
      <c r="Y64" s="8"/>
      <c r="Z64" s="8"/>
      <c r="AA64" s="8">
        <v>90</v>
      </c>
      <c r="AB64" s="8">
        <v>0</v>
      </c>
      <c r="AC64" s="55">
        <f t="shared" si="4"/>
        <v>0</v>
      </c>
      <c r="AD64" s="8">
        <v>90</v>
      </c>
      <c r="AE64" s="8">
        <v>0</v>
      </c>
      <c r="AF64" s="55">
        <f t="shared" si="5"/>
        <v>0</v>
      </c>
    </row>
    <row r="65" spans="1:32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>
        <v>0</v>
      </c>
      <c r="F65" s="8">
        <v>0</v>
      </c>
      <c r="G65" s="8">
        <v>0</v>
      </c>
      <c r="H65" s="8">
        <v>0</v>
      </c>
      <c r="I65" s="55" t="str">
        <f t="shared" si="0"/>
        <v>N/A</v>
      </c>
      <c r="J65" s="8">
        <v>0</v>
      </c>
      <c r="K65" s="8">
        <v>0</v>
      </c>
      <c r="L65" s="8">
        <v>0</v>
      </c>
      <c r="M65" s="8">
        <v>0</v>
      </c>
      <c r="N65" s="55" t="str">
        <f t="shared" si="1"/>
        <v>N/A</v>
      </c>
      <c r="O65" s="8">
        <v>90</v>
      </c>
      <c r="P65" s="8">
        <v>75</v>
      </c>
      <c r="Q65" s="8">
        <v>165</v>
      </c>
      <c r="R65" s="8">
        <v>89</v>
      </c>
      <c r="S65" s="55">
        <f t="shared" si="2"/>
        <v>0.53939393939393943</v>
      </c>
      <c r="T65" s="8">
        <v>90</v>
      </c>
      <c r="U65" s="8">
        <v>75</v>
      </c>
      <c r="V65" s="8">
        <v>165</v>
      </c>
      <c r="W65" s="8">
        <v>89</v>
      </c>
      <c r="X65" s="55">
        <f t="shared" si="3"/>
        <v>0.53939393939393943</v>
      </c>
      <c r="Y65" s="8"/>
      <c r="Z65" s="8"/>
      <c r="AA65" s="8">
        <v>90</v>
      </c>
      <c r="AB65" s="8">
        <v>0</v>
      </c>
      <c r="AC65" s="55">
        <f t="shared" si="4"/>
        <v>0</v>
      </c>
      <c r="AD65" s="8">
        <v>255</v>
      </c>
      <c r="AE65" s="8">
        <v>89</v>
      </c>
      <c r="AF65" s="55">
        <f t="shared" si="5"/>
        <v>0.34901960784313724</v>
      </c>
    </row>
    <row r="66" spans="1:32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>
        <v>98</v>
      </c>
      <c r="F66" s="8">
        <v>30</v>
      </c>
      <c r="G66" s="8">
        <v>128</v>
      </c>
      <c r="H66" s="8">
        <v>98</v>
      </c>
      <c r="I66" s="55">
        <f t="shared" si="0"/>
        <v>0.765625</v>
      </c>
      <c r="J66" s="8">
        <v>0</v>
      </c>
      <c r="K66" s="8">
        <v>0</v>
      </c>
      <c r="L66" s="8">
        <v>0</v>
      </c>
      <c r="M66" s="8">
        <v>0</v>
      </c>
      <c r="N66" s="55" t="str">
        <f t="shared" si="1"/>
        <v>N/A</v>
      </c>
      <c r="O66" s="8">
        <v>54</v>
      </c>
      <c r="P66" s="8">
        <v>145</v>
      </c>
      <c r="Q66" s="8">
        <v>199</v>
      </c>
      <c r="R66" s="8">
        <v>54</v>
      </c>
      <c r="S66" s="55">
        <f t="shared" si="2"/>
        <v>0.271356783919598</v>
      </c>
      <c r="T66" s="8">
        <v>152</v>
      </c>
      <c r="U66" s="8">
        <v>175</v>
      </c>
      <c r="V66" s="8">
        <v>327</v>
      </c>
      <c r="W66" s="8">
        <v>152</v>
      </c>
      <c r="X66" s="55">
        <f t="shared" si="3"/>
        <v>0.46483180428134557</v>
      </c>
      <c r="Y66" s="8"/>
      <c r="Z66" s="8"/>
      <c r="AA66" s="8">
        <v>300</v>
      </c>
      <c r="AB66" s="8">
        <v>0</v>
      </c>
      <c r="AC66" s="55">
        <f t="shared" si="4"/>
        <v>0</v>
      </c>
      <c r="AD66" s="8">
        <v>627</v>
      </c>
      <c r="AE66" s="8">
        <v>152</v>
      </c>
      <c r="AF66" s="55">
        <f t="shared" si="5"/>
        <v>0.24242424242424243</v>
      </c>
    </row>
    <row r="67" spans="1:32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202</v>
      </c>
      <c r="E67" s="8">
        <v>221</v>
      </c>
      <c r="F67" s="8">
        <v>267</v>
      </c>
      <c r="G67" s="8">
        <v>488</v>
      </c>
      <c r="H67" s="8">
        <v>303</v>
      </c>
      <c r="I67" s="55">
        <f t="shared" si="0"/>
        <v>0.62090163934426235</v>
      </c>
      <c r="J67" s="8">
        <v>0</v>
      </c>
      <c r="K67" s="8">
        <v>60</v>
      </c>
      <c r="L67" s="8">
        <v>60</v>
      </c>
      <c r="M67" s="8">
        <v>0</v>
      </c>
      <c r="N67" s="55">
        <f t="shared" si="1"/>
        <v>0</v>
      </c>
      <c r="O67" s="8">
        <v>158</v>
      </c>
      <c r="P67" s="8">
        <v>90</v>
      </c>
      <c r="Q67" s="8">
        <v>248</v>
      </c>
      <c r="R67" s="8">
        <v>187</v>
      </c>
      <c r="S67" s="55">
        <f t="shared" si="2"/>
        <v>0.75403225806451613</v>
      </c>
      <c r="T67" s="8">
        <v>379</v>
      </c>
      <c r="U67" s="8">
        <v>417</v>
      </c>
      <c r="V67" s="8">
        <v>796</v>
      </c>
      <c r="W67" s="8">
        <v>490</v>
      </c>
      <c r="X67" s="55">
        <f t="shared" si="3"/>
        <v>0.61557788944723613</v>
      </c>
      <c r="Y67" s="8"/>
      <c r="Z67" s="8"/>
      <c r="AA67" s="8">
        <v>300</v>
      </c>
      <c r="AB67" s="8">
        <v>0</v>
      </c>
      <c r="AC67" s="55">
        <f t="shared" si="4"/>
        <v>0</v>
      </c>
      <c r="AD67" s="8">
        <v>1096</v>
      </c>
      <c r="AE67" s="8">
        <v>490</v>
      </c>
      <c r="AF67" s="55">
        <f t="shared" si="5"/>
        <v>0.4470802919708029</v>
      </c>
    </row>
    <row r="68" spans="1:32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>
        <v>0</v>
      </c>
      <c r="F68" s="8">
        <v>0</v>
      </c>
      <c r="G68" s="8">
        <v>0</v>
      </c>
      <c r="H68" s="8">
        <v>0</v>
      </c>
      <c r="I68" s="55" t="str">
        <f t="shared" si="0"/>
        <v>N/A</v>
      </c>
      <c r="J68" s="8">
        <v>0</v>
      </c>
      <c r="K68" s="8">
        <v>0</v>
      </c>
      <c r="L68" s="8">
        <v>0</v>
      </c>
      <c r="M68" s="8">
        <v>0</v>
      </c>
      <c r="N68" s="55" t="str">
        <f t="shared" si="1"/>
        <v>N/A</v>
      </c>
      <c r="O68" s="8">
        <v>257</v>
      </c>
      <c r="P68" s="8">
        <v>175</v>
      </c>
      <c r="Q68" s="8">
        <v>432</v>
      </c>
      <c r="R68" s="8">
        <v>96</v>
      </c>
      <c r="S68" s="55">
        <f t="shared" si="2"/>
        <v>0.22222222222222221</v>
      </c>
      <c r="T68" s="8">
        <v>257</v>
      </c>
      <c r="U68" s="8">
        <v>175</v>
      </c>
      <c r="V68" s="8">
        <v>432</v>
      </c>
      <c r="W68" s="8">
        <v>96</v>
      </c>
      <c r="X68" s="55">
        <f t="shared" si="3"/>
        <v>0.22222222222222221</v>
      </c>
      <c r="Y68" s="8"/>
      <c r="Z68" s="8"/>
      <c r="AA68" s="8">
        <v>90</v>
      </c>
      <c r="AB68" s="8">
        <v>0</v>
      </c>
      <c r="AC68" s="55">
        <f t="shared" si="4"/>
        <v>0</v>
      </c>
      <c r="AD68" s="8">
        <v>522</v>
      </c>
      <c r="AE68" s="8">
        <v>96</v>
      </c>
      <c r="AF68" s="55">
        <f t="shared" si="5"/>
        <v>0.18390804597701149</v>
      </c>
    </row>
    <row r="69" spans="1:32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>
        <v>0</v>
      </c>
      <c r="F69" s="8">
        <v>0</v>
      </c>
      <c r="G69" s="8">
        <v>0</v>
      </c>
      <c r="H69" s="8">
        <v>0</v>
      </c>
      <c r="I69" s="55" t="str">
        <f t="shared" si="0"/>
        <v>N/A</v>
      </c>
      <c r="J69" s="8">
        <v>0</v>
      </c>
      <c r="K69" s="8">
        <v>60</v>
      </c>
      <c r="L69" s="8">
        <v>60</v>
      </c>
      <c r="M69" s="8">
        <v>0</v>
      </c>
      <c r="N69" s="55">
        <f t="shared" si="1"/>
        <v>0</v>
      </c>
      <c r="O69" s="8">
        <v>563</v>
      </c>
      <c r="P69" s="8">
        <v>592</v>
      </c>
      <c r="Q69" s="8">
        <v>1155</v>
      </c>
      <c r="R69" s="8">
        <v>367</v>
      </c>
      <c r="S69" s="55">
        <f t="shared" si="2"/>
        <v>0.31774891774891773</v>
      </c>
      <c r="T69" s="8">
        <v>563</v>
      </c>
      <c r="U69" s="8">
        <v>652</v>
      </c>
      <c r="V69" s="8">
        <v>1215</v>
      </c>
      <c r="W69" s="8">
        <v>367</v>
      </c>
      <c r="X69" s="55">
        <f t="shared" si="3"/>
        <v>0.30205761316872426</v>
      </c>
      <c r="Y69" s="8"/>
      <c r="Z69" s="8"/>
      <c r="AA69" s="8">
        <v>150</v>
      </c>
      <c r="AB69" s="8">
        <v>0</v>
      </c>
      <c r="AC69" s="55">
        <f t="shared" si="4"/>
        <v>0</v>
      </c>
      <c r="AD69" s="8">
        <v>1365</v>
      </c>
      <c r="AE69" s="8">
        <v>367</v>
      </c>
      <c r="AF69" s="55">
        <f t="shared" si="5"/>
        <v>0.26886446886446885</v>
      </c>
    </row>
    <row r="70" spans="1:32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>
        <v>0</v>
      </c>
      <c r="F70" s="8">
        <v>0</v>
      </c>
      <c r="G70" s="8">
        <v>0</v>
      </c>
      <c r="H70" s="8">
        <v>0</v>
      </c>
      <c r="I70" s="55" t="str">
        <f t="shared" si="0"/>
        <v>N/A</v>
      </c>
      <c r="J70" s="8">
        <v>0</v>
      </c>
      <c r="K70" s="8">
        <v>0</v>
      </c>
      <c r="L70" s="8">
        <v>0</v>
      </c>
      <c r="M70" s="8">
        <v>0</v>
      </c>
      <c r="N70" s="55" t="str">
        <f t="shared" si="1"/>
        <v>N/A</v>
      </c>
      <c r="O70" s="8">
        <v>127</v>
      </c>
      <c r="P70" s="8">
        <v>90</v>
      </c>
      <c r="Q70" s="8">
        <v>217</v>
      </c>
      <c r="R70" s="8">
        <v>118</v>
      </c>
      <c r="S70" s="55">
        <f t="shared" si="2"/>
        <v>0.54377880184331795</v>
      </c>
      <c r="T70" s="8">
        <v>127</v>
      </c>
      <c r="U70" s="8">
        <v>90</v>
      </c>
      <c r="V70" s="8">
        <v>217</v>
      </c>
      <c r="W70" s="8">
        <v>118</v>
      </c>
      <c r="X70" s="55">
        <f t="shared" si="3"/>
        <v>0.54377880184331795</v>
      </c>
      <c r="Y70" s="8"/>
      <c r="Z70" s="8"/>
      <c r="AA70" s="8">
        <v>90</v>
      </c>
      <c r="AB70" s="8">
        <v>0</v>
      </c>
      <c r="AC70" s="55">
        <f t="shared" si="4"/>
        <v>0</v>
      </c>
      <c r="AD70" s="8">
        <v>307</v>
      </c>
      <c r="AE70" s="8">
        <v>118</v>
      </c>
      <c r="AF70" s="55">
        <f t="shared" si="5"/>
        <v>0.38436482084690554</v>
      </c>
    </row>
    <row r="71" spans="1:32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>
        <v>89</v>
      </c>
      <c r="F71" s="8">
        <v>60</v>
      </c>
      <c r="G71" s="8">
        <v>149</v>
      </c>
      <c r="H71" s="8">
        <v>88</v>
      </c>
      <c r="I71" s="55">
        <f t="shared" si="0"/>
        <v>0.59060402684563762</v>
      </c>
      <c r="J71" s="8">
        <v>0</v>
      </c>
      <c r="K71" s="8">
        <v>0</v>
      </c>
      <c r="L71" s="8">
        <v>0</v>
      </c>
      <c r="M71" s="8">
        <v>0</v>
      </c>
      <c r="N71" s="55" t="str">
        <f t="shared" si="1"/>
        <v>N/A</v>
      </c>
      <c r="O71" s="8">
        <v>272</v>
      </c>
      <c r="P71" s="8">
        <v>387</v>
      </c>
      <c r="Q71" s="8">
        <v>659</v>
      </c>
      <c r="R71" s="8">
        <v>291</v>
      </c>
      <c r="S71" s="55">
        <f t="shared" si="2"/>
        <v>0.44157814871016693</v>
      </c>
      <c r="T71" s="8">
        <v>361</v>
      </c>
      <c r="U71" s="8">
        <v>447</v>
      </c>
      <c r="V71" s="8">
        <v>808</v>
      </c>
      <c r="W71" s="8">
        <v>379</v>
      </c>
      <c r="X71" s="55">
        <f t="shared" si="3"/>
        <v>0.46905940594059403</v>
      </c>
      <c r="Y71" s="8"/>
      <c r="Z71" s="8"/>
      <c r="AA71" s="8">
        <v>150</v>
      </c>
      <c r="AB71" s="8">
        <v>0</v>
      </c>
      <c r="AC71" s="55">
        <f t="shared" si="4"/>
        <v>0</v>
      </c>
      <c r="AD71" s="8">
        <v>958</v>
      </c>
      <c r="AE71" s="8">
        <v>379</v>
      </c>
      <c r="AF71" s="55">
        <f t="shared" si="5"/>
        <v>0.39561586638830898</v>
      </c>
    </row>
    <row r="72" spans="1:32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>
        <v>57</v>
      </c>
      <c r="F72" s="8">
        <v>88</v>
      </c>
      <c r="G72" s="8">
        <v>145</v>
      </c>
      <c r="H72" s="8">
        <v>87</v>
      </c>
      <c r="I72" s="55">
        <f t="shared" si="0"/>
        <v>0.6</v>
      </c>
      <c r="J72" s="8">
        <v>0</v>
      </c>
      <c r="K72" s="8">
        <v>48</v>
      </c>
      <c r="L72" s="8">
        <v>48</v>
      </c>
      <c r="M72" s="8">
        <v>0</v>
      </c>
      <c r="N72" s="55">
        <f t="shared" si="1"/>
        <v>0</v>
      </c>
      <c r="O72" s="8">
        <v>179</v>
      </c>
      <c r="P72" s="8">
        <v>207</v>
      </c>
      <c r="Q72" s="8">
        <v>386</v>
      </c>
      <c r="R72" s="8">
        <v>205</v>
      </c>
      <c r="S72" s="55">
        <f t="shared" si="2"/>
        <v>0.5310880829015544</v>
      </c>
      <c r="T72" s="8">
        <v>236</v>
      </c>
      <c r="U72" s="8">
        <v>343</v>
      </c>
      <c r="V72" s="8">
        <v>579</v>
      </c>
      <c r="W72" s="8">
        <v>292</v>
      </c>
      <c r="X72" s="55">
        <f t="shared" si="3"/>
        <v>0.50431778929188253</v>
      </c>
      <c r="Y72" s="8"/>
      <c r="Z72" s="8"/>
      <c r="AA72" s="8">
        <v>150</v>
      </c>
      <c r="AB72" s="8">
        <v>0</v>
      </c>
      <c r="AC72" s="55">
        <f t="shared" si="4"/>
        <v>0</v>
      </c>
      <c r="AD72" s="8">
        <v>729</v>
      </c>
      <c r="AE72" s="8">
        <v>292</v>
      </c>
      <c r="AF72" s="55">
        <f t="shared" si="5"/>
        <v>0.40054869684499317</v>
      </c>
    </row>
    <row r="73" spans="1:32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>
        <v>145</v>
      </c>
      <c r="F73" s="8">
        <v>60</v>
      </c>
      <c r="G73" s="8">
        <v>205</v>
      </c>
      <c r="H73" s="8">
        <v>129</v>
      </c>
      <c r="I73" s="55">
        <f t="shared" si="0"/>
        <v>0.62926829268292683</v>
      </c>
      <c r="J73" s="8">
        <v>0</v>
      </c>
      <c r="K73" s="8">
        <v>48</v>
      </c>
      <c r="L73" s="8">
        <v>48</v>
      </c>
      <c r="M73" s="8">
        <v>0</v>
      </c>
      <c r="N73" s="55">
        <f t="shared" si="1"/>
        <v>0</v>
      </c>
      <c r="O73" s="8">
        <v>163</v>
      </c>
      <c r="P73" s="8">
        <v>110</v>
      </c>
      <c r="Q73" s="8">
        <v>273</v>
      </c>
      <c r="R73" s="8">
        <v>119</v>
      </c>
      <c r="S73" s="55">
        <f t="shared" si="2"/>
        <v>0.4358974358974359</v>
      </c>
      <c r="T73" s="8">
        <v>308</v>
      </c>
      <c r="U73" s="8">
        <v>218</v>
      </c>
      <c r="V73" s="8">
        <v>526</v>
      </c>
      <c r="W73" s="8">
        <v>248</v>
      </c>
      <c r="X73" s="55">
        <f t="shared" si="3"/>
        <v>0.47148288973384028</v>
      </c>
      <c r="Y73" s="8"/>
      <c r="Z73" s="8"/>
      <c r="AA73" s="8">
        <v>90</v>
      </c>
      <c r="AB73" s="8">
        <v>0</v>
      </c>
      <c r="AC73" s="55">
        <f t="shared" si="4"/>
        <v>0</v>
      </c>
      <c r="AD73" s="8">
        <v>616</v>
      </c>
      <c r="AE73" s="8">
        <v>248</v>
      </c>
      <c r="AF73" s="55">
        <f t="shared" si="5"/>
        <v>0.40259740259740262</v>
      </c>
    </row>
    <row r="74" spans="1:32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>
        <v>0</v>
      </c>
      <c r="F74" s="8">
        <v>0</v>
      </c>
      <c r="G74" s="8">
        <v>0</v>
      </c>
      <c r="H74" s="8">
        <v>0</v>
      </c>
      <c r="I74" s="55" t="str">
        <f t="shared" si="0"/>
        <v>N/A</v>
      </c>
      <c r="J74" s="8">
        <v>85</v>
      </c>
      <c r="K74" s="8">
        <v>18</v>
      </c>
      <c r="L74" s="8">
        <v>103</v>
      </c>
      <c r="M74" s="8">
        <v>0</v>
      </c>
      <c r="N74" s="55">
        <f t="shared" si="1"/>
        <v>0</v>
      </c>
      <c r="O74" s="8">
        <v>250</v>
      </c>
      <c r="P74" s="8">
        <v>60</v>
      </c>
      <c r="Q74" s="8">
        <v>310</v>
      </c>
      <c r="R74" s="8">
        <v>158</v>
      </c>
      <c r="S74" s="55">
        <f t="shared" si="2"/>
        <v>0.50967741935483868</v>
      </c>
      <c r="T74" s="8">
        <v>335</v>
      </c>
      <c r="U74" s="8">
        <v>78</v>
      </c>
      <c r="V74" s="8">
        <v>413</v>
      </c>
      <c r="W74" s="8">
        <v>158</v>
      </c>
      <c r="X74" s="55">
        <f t="shared" si="3"/>
        <v>0.38256658595641646</v>
      </c>
      <c r="Y74" s="8"/>
      <c r="Z74" s="8"/>
      <c r="AA74" s="8">
        <v>150</v>
      </c>
      <c r="AB74" s="8">
        <v>0</v>
      </c>
      <c r="AC74" s="55">
        <f t="shared" si="4"/>
        <v>0</v>
      </c>
      <c r="AD74" s="8">
        <v>563</v>
      </c>
      <c r="AE74" s="8">
        <v>158</v>
      </c>
      <c r="AF74" s="55">
        <f t="shared" si="5"/>
        <v>0.28063943161634103</v>
      </c>
    </row>
    <row r="75" spans="1:32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>
        <v>173</v>
      </c>
      <c r="F75" s="8">
        <v>90</v>
      </c>
      <c r="G75" s="8">
        <v>263</v>
      </c>
      <c r="H75" s="8">
        <v>172</v>
      </c>
      <c r="I75" s="55">
        <f t="shared" si="0"/>
        <v>0.6539923954372624</v>
      </c>
      <c r="J75" s="8">
        <v>0</v>
      </c>
      <c r="K75" s="8">
        <v>30</v>
      </c>
      <c r="L75" s="8">
        <v>30</v>
      </c>
      <c r="M75" s="8">
        <v>26</v>
      </c>
      <c r="N75" s="55">
        <f t="shared" si="1"/>
        <v>0.8666666666666667</v>
      </c>
      <c r="O75" s="8">
        <v>179</v>
      </c>
      <c r="P75" s="8">
        <v>330</v>
      </c>
      <c r="Q75" s="8">
        <v>509</v>
      </c>
      <c r="R75" s="8">
        <v>187</v>
      </c>
      <c r="S75" s="55">
        <f t="shared" si="2"/>
        <v>0.36738703339882123</v>
      </c>
      <c r="T75" s="8">
        <v>352</v>
      </c>
      <c r="U75" s="8">
        <v>450</v>
      </c>
      <c r="V75" s="8">
        <v>802</v>
      </c>
      <c r="W75" s="8">
        <v>385</v>
      </c>
      <c r="X75" s="55">
        <f t="shared" si="3"/>
        <v>0.48004987531172072</v>
      </c>
      <c r="Y75" s="8"/>
      <c r="Z75" s="8"/>
      <c r="AA75" s="8">
        <v>150</v>
      </c>
      <c r="AB75" s="8">
        <v>0</v>
      </c>
      <c r="AC75" s="55">
        <f t="shared" si="4"/>
        <v>0</v>
      </c>
      <c r="AD75" s="8">
        <v>952</v>
      </c>
      <c r="AE75" s="8">
        <v>385</v>
      </c>
      <c r="AF75" s="55">
        <f t="shared" si="5"/>
        <v>0.40441176470588236</v>
      </c>
    </row>
    <row r="76" spans="1:32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>
        <v>0</v>
      </c>
      <c r="F76" s="8">
        <v>0</v>
      </c>
      <c r="G76" s="8">
        <v>0</v>
      </c>
      <c r="H76" s="8">
        <v>0</v>
      </c>
      <c r="I76" s="55" t="str">
        <f t="shared" si="0"/>
        <v>N/A</v>
      </c>
      <c r="J76" s="8">
        <v>61</v>
      </c>
      <c r="K76" s="8">
        <v>25</v>
      </c>
      <c r="L76" s="8">
        <v>86</v>
      </c>
      <c r="M76" s="8">
        <v>25</v>
      </c>
      <c r="N76" s="55">
        <f t="shared" si="1"/>
        <v>0.29069767441860467</v>
      </c>
      <c r="O76" s="8">
        <v>257</v>
      </c>
      <c r="P76" s="8">
        <v>125</v>
      </c>
      <c r="Q76" s="8">
        <v>382</v>
      </c>
      <c r="R76" s="8">
        <v>251</v>
      </c>
      <c r="S76" s="55">
        <f t="shared" si="2"/>
        <v>0.65706806282722519</v>
      </c>
      <c r="T76" s="8">
        <v>318</v>
      </c>
      <c r="U76" s="8">
        <v>150</v>
      </c>
      <c r="V76" s="8">
        <v>468</v>
      </c>
      <c r="W76" s="8">
        <v>276</v>
      </c>
      <c r="X76" s="55">
        <f t="shared" si="3"/>
        <v>0.58974358974358976</v>
      </c>
      <c r="Y76" s="8"/>
      <c r="Z76" s="8"/>
      <c r="AA76" s="8">
        <v>90</v>
      </c>
      <c r="AB76" s="8">
        <v>0</v>
      </c>
      <c r="AC76" s="55">
        <f t="shared" si="4"/>
        <v>0</v>
      </c>
      <c r="AD76" s="8">
        <v>558</v>
      </c>
      <c r="AE76" s="8">
        <v>276</v>
      </c>
      <c r="AF76" s="55">
        <f t="shared" si="5"/>
        <v>0.4946236559139785</v>
      </c>
    </row>
    <row r="77" spans="1:32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>
        <v>0</v>
      </c>
      <c r="F77" s="8">
        <v>0</v>
      </c>
      <c r="G77" s="8">
        <v>0</v>
      </c>
      <c r="H77" s="8">
        <v>0</v>
      </c>
      <c r="I77" s="55" t="str">
        <f t="shared" ref="I77:I130" si="6">IF(G77=0,"N/A",H77/G77)</f>
        <v>N/A</v>
      </c>
      <c r="J77" s="8">
        <v>0</v>
      </c>
      <c r="K77" s="8">
        <v>0</v>
      </c>
      <c r="L77" s="8">
        <v>0</v>
      </c>
      <c r="M77" s="8">
        <v>0</v>
      </c>
      <c r="N77" s="55" t="str">
        <f t="shared" ref="N77:N130" si="7">IF(L77=0,"N/A",M77/L77)</f>
        <v>N/A</v>
      </c>
      <c r="O77" s="8">
        <v>0</v>
      </c>
      <c r="P77" s="8">
        <v>0</v>
      </c>
      <c r="Q77" s="8">
        <v>0</v>
      </c>
      <c r="R77" s="8">
        <v>0</v>
      </c>
      <c r="S77" s="55" t="str">
        <f t="shared" ref="S77:S130" si="8">IF(Q77=0,"N/A",R77/Q77)</f>
        <v>N/A</v>
      </c>
      <c r="T77" s="8">
        <v>0</v>
      </c>
      <c r="U77" s="8">
        <v>0</v>
      </c>
      <c r="V77" s="8">
        <v>0</v>
      </c>
      <c r="W77" s="8">
        <v>0</v>
      </c>
      <c r="X77" s="55" t="str">
        <f t="shared" ref="X77:X130" si="9">IF(V77=0,"N/A",W77/V77)</f>
        <v>N/A</v>
      </c>
      <c r="Y77" s="8"/>
      <c r="Z77" s="8"/>
      <c r="AA77" s="8">
        <v>150</v>
      </c>
      <c r="AB77" s="8">
        <v>0</v>
      </c>
      <c r="AC77" s="55">
        <f t="shared" ref="AC77:AC130" si="10">IF(AA77=0,"N/A",AB77/AA77)</f>
        <v>0</v>
      </c>
      <c r="AD77" s="8">
        <v>150</v>
      </c>
      <c r="AE77" s="8">
        <v>0</v>
      </c>
      <c r="AF77" s="55">
        <f t="shared" ref="AF77:AF130" si="11">IF(AD77=0,"N/A",AE77/AD77)</f>
        <v>0</v>
      </c>
    </row>
    <row r="78" spans="1:32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>
        <v>0</v>
      </c>
      <c r="F78" s="8">
        <v>0</v>
      </c>
      <c r="G78" s="8">
        <v>0</v>
      </c>
      <c r="H78" s="8">
        <v>0</v>
      </c>
      <c r="I78" s="55" t="str">
        <f t="shared" si="6"/>
        <v>N/A</v>
      </c>
      <c r="J78" s="8">
        <v>34</v>
      </c>
      <c r="K78" s="8">
        <v>0</v>
      </c>
      <c r="L78" s="8">
        <v>34</v>
      </c>
      <c r="M78" s="8">
        <v>34</v>
      </c>
      <c r="N78" s="55">
        <f t="shared" si="7"/>
        <v>1</v>
      </c>
      <c r="O78" s="8">
        <v>48</v>
      </c>
      <c r="P78" s="8">
        <v>30</v>
      </c>
      <c r="Q78" s="8">
        <v>78</v>
      </c>
      <c r="R78" s="8">
        <v>47</v>
      </c>
      <c r="S78" s="55">
        <f t="shared" si="8"/>
        <v>0.60256410256410253</v>
      </c>
      <c r="T78" s="8">
        <v>82</v>
      </c>
      <c r="U78" s="8">
        <v>30</v>
      </c>
      <c r="V78" s="8">
        <v>112</v>
      </c>
      <c r="W78" s="8">
        <v>81</v>
      </c>
      <c r="X78" s="55">
        <f t="shared" si="9"/>
        <v>0.7232142857142857</v>
      </c>
      <c r="Y78" s="8"/>
      <c r="Z78" s="8"/>
      <c r="AA78" s="8">
        <v>300</v>
      </c>
      <c r="AB78" s="8">
        <v>0</v>
      </c>
      <c r="AC78" s="55">
        <f t="shared" si="10"/>
        <v>0</v>
      </c>
      <c r="AD78" s="8">
        <v>412</v>
      </c>
      <c r="AE78" s="8">
        <v>81</v>
      </c>
      <c r="AF78" s="55">
        <f t="shared" si="11"/>
        <v>0.19660194174757281</v>
      </c>
    </row>
    <row r="79" spans="1:32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>
        <v>75</v>
      </c>
      <c r="F79" s="8">
        <v>60</v>
      </c>
      <c r="G79" s="8">
        <v>135</v>
      </c>
      <c r="H79" s="8">
        <v>75</v>
      </c>
      <c r="I79" s="55">
        <f t="shared" si="6"/>
        <v>0.55555555555555558</v>
      </c>
      <c r="J79" s="8">
        <v>0</v>
      </c>
      <c r="K79" s="8">
        <v>12</v>
      </c>
      <c r="L79" s="8">
        <v>12</v>
      </c>
      <c r="M79" s="8">
        <v>0</v>
      </c>
      <c r="N79" s="55">
        <f t="shared" si="7"/>
        <v>0</v>
      </c>
      <c r="O79" s="8">
        <v>51</v>
      </c>
      <c r="P79" s="8">
        <v>30</v>
      </c>
      <c r="Q79" s="8">
        <v>81</v>
      </c>
      <c r="R79" s="8">
        <v>51</v>
      </c>
      <c r="S79" s="55">
        <f t="shared" si="8"/>
        <v>0.62962962962962965</v>
      </c>
      <c r="T79" s="8">
        <v>126</v>
      </c>
      <c r="U79" s="8">
        <v>102</v>
      </c>
      <c r="V79" s="8">
        <v>228</v>
      </c>
      <c r="W79" s="8">
        <v>126</v>
      </c>
      <c r="X79" s="55">
        <f t="shared" si="9"/>
        <v>0.55263157894736847</v>
      </c>
      <c r="Y79" s="8"/>
      <c r="Z79" s="8"/>
      <c r="AA79" s="8">
        <v>300</v>
      </c>
      <c r="AB79" s="8">
        <v>0</v>
      </c>
      <c r="AC79" s="55">
        <f t="shared" si="10"/>
        <v>0</v>
      </c>
      <c r="AD79" s="8">
        <v>528</v>
      </c>
      <c r="AE79" s="8">
        <v>126</v>
      </c>
      <c r="AF79" s="55">
        <f t="shared" si="11"/>
        <v>0.23863636363636365</v>
      </c>
    </row>
    <row r="80" spans="1:32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>
        <v>51</v>
      </c>
      <c r="F80" s="8">
        <v>90</v>
      </c>
      <c r="G80" s="8">
        <v>141</v>
      </c>
      <c r="H80" s="8">
        <v>51</v>
      </c>
      <c r="I80" s="55">
        <f t="shared" si="6"/>
        <v>0.36170212765957449</v>
      </c>
      <c r="J80" s="8">
        <v>0</v>
      </c>
      <c r="K80" s="8">
        <v>0</v>
      </c>
      <c r="L80" s="8">
        <v>0</v>
      </c>
      <c r="M80" s="8">
        <v>0</v>
      </c>
      <c r="N80" s="55" t="str">
        <f t="shared" si="7"/>
        <v>N/A</v>
      </c>
      <c r="O80" s="8">
        <v>203</v>
      </c>
      <c r="P80" s="8">
        <v>90</v>
      </c>
      <c r="Q80" s="8">
        <v>293</v>
      </c>
      <c r="R80" s="8">
        <v>203</v>
      </c>
      <c r="S80" s="55">
        <f t="shared" si="8"/>
        <v>0.69283276450511944</v>
      </c>
      <c r="T80" s="8">
        <v>254</v>
      </c>
      <c r="U80" s="8">
        <v>180</v>
      </c>
      <c r="V80" s="8">
        <v>434</v>
      </c>
      <c r="W80" s="8">
        <v>254</v>
      </c>
      <c r="X80" s="55">
        <f t="shared" si="9"/>
        <v>0.58525345622119818</v>
      </c>
      <c r="Y80" s="8"/>
      <c r="Z80" s="8"/>
      <c r="AA80" s="8">
        <v>90</v>
      </c>
      <c r="AB80" s="8">
        <v>0</v>
      </c>
      <c r="AC80" s="55">
        <f t="shared" si="10"/>
        <v>0</v>
      </c>
      <c r="AD80" s="8">
        <v>524</v>
      </c>
      <c r="AE80" s="8">
        <v>254</v>
      </c>
      <c r="AF80" s="55">
        <f t="shared" si="11"/>
        <v>0.48473282442748089</v>
      </c>
    </row>
    <row r="81" spans="1:32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>
        <v>113</v>
      </c>
      <c r="F81" s="8">
        <v>90</v>
      </c>
      <c r="G81" s="8">
        <v>203</v>
      </c>
      <c r="H81" s="8">
        <v>113</v>
      </c>
      <c r="I81" s="55">
        <f t="shared" si="6"/>
        <v>0.55665024630541871</v>
      </c>
      <c r="J81" s="8">
        <v>23</v>
      </c>
      <c r="K81" s="8">
        <v>0</v>
      </c>
      <c r="L81" s="8">
        <v>23</v>
      </c>
      <c r="M81" s="8">
        <v>0</v>
      </c>
      <c r="N81" s="55">
        <f t="shared" si="7"/>
        <v>0</v>
      </c>
      <c r="O81" s="8">
        <v>124</v>
      </c>
      <c r="P81" s="8">
        <v>150</v>
      </c>
      <c r="Q81" s="8">
        <v>274</v>
      </c>
      <c r="R81" s="8">
        <v>188</v>
      </c>
      <c r="S81" s="55">
        <f t="shared" si="8"/>
        <v>0.68613138686131392</v>
      </c>
      <c r="T81" s="8">
        <v>260</v>
      </c>
      <c r="U81" s="8">
        <v>240</v>
      </c>
      <c r="V81" s="8">
        <v>500</v>
      </c>
      <c r="W81" s="8">
        <v>301</v>
      </c>
      <c r="X81" s="55">
        <f t="shared" si="9"/>
        <v>0.60199999999999998</v>
      </c>
      <c r="Y81" s="8"/>
      <c r="Z81" s="8"/>
      <c r="AA81" s="8">
        <v>90</v>
      </c>
      <c r="AB81" s="8">
        <v>0</v>
      </c>
      <c r="AC81" s="55">
        <f t="shared" si="10"/>
        <v>0</v>
      </c>
      <c r="AD81" s="8">
        <v>590</v>
      </c>
      <c r="AE81" s="8">
        <v>301</v>
      </c>
      <c r="AF81" s="55">
        <f t="shared" si="11"/>
        <v>0.51016949152542368</v>
      </c>
    </row>
    <row r="82" spans="1:32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>
        <v>0</v>
      </c>
      <c r="F82" s="8">
        <v>0</v>
      </c>
      <c r="G82" s="8">
        <v>0</v>
      </c>
      <c r="H82" s="8">
        <v>0</v>
      </c>
      <c r="I82" s="55" t="str">
        <f t="shared" si="6"/>
        <v>N/A</v>
      </c>
      <c r="J82" s="8">
        <v>0</v>
      </c>
      <c r="K82" s="8">
        <v>0</v>
      </c>
      <c r="L82" s="8">
        <v>0</v>
      </c>
      <c r="M82" s="8">
        <v>0</v>
      </c>
      <c r="N82" s="55" t="str">
        <f t="shared" si="7"/>
        <v>N/A</v>
      </c>
      <c r="O82" s="8">
        <v>228</v>
      </c>
      <c r="P82" s="8">
        <v>480</v>
      </c>
      <c r="Q82" s="8">
        <v>708</v>
      </c>
      <c r="R82" s="8">
        <v>353</v>
      </c>
      <c r="S82" s="55">
        <f t="shared" si="8"/>
        <v>0.49858757062146891</v>
      </c>
      <c r="T82" s="8">
        <v>228</v>
      </c>
      <c r="U82" s="8">
        <v>480</v>
      </c>
      <c r="V82" s="8">
        <v>708</v>
      </c>
      <c r="W82" s="8">
        <v>353</v>
      </c>
      <c r="X82" s="55">
        <f t="shared" si="9"/>
        <v>0.49858757062146891</v>
      </c>
      <c r="Y82" s="8"/>
      <c r="Z82" s="8"/>
      <c r="AA82" s="8">
        <v>90</v>
      </c>
      <c r="AB82" s="8">
        <v>0</v>
      </c>
      <c r="AC82" s="55">
        <f t="shared" si="10"/>
        <v>0</v>
      </c>
      <c r="AD82" s="8">
        <v>798</v>
      </c>
      <c r="AE82" s="8">
        <v>353</v>
      </c>
      <c r="AF82" s="55">
        <f t="shared" si="11"/>
        <v>0.44235588972431078</v>
      </c>
    </row>
    <row r="83" spans="1:32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>
        <v>0</v>
      </c>
      <c r="F83" s="8">
        <v>0</v>
      </c>
      <c r="G83" s="8">
        <v>0</v>
      </c>
      <c r="H83" s="8">
        <v>0</v>
      </c>
      <c r="I83" s="55" t="str">
        <f t="shared" si="6"/>
        <v>N/A</v>
      </c>
      <c r="J83" s="8">
        <v>0</v>
      </c>
      <c r="K83" s="8">
        <v>0</v>
      </c>
      <c r="L83" s="8">
        <v>0</v>
      </c>
      <c r="M83" s="8">
        <v>0</v>
      </c>
      <c r="N83" s="55" t="str">
        <f t="shared" si="7"/>
        <v>N/A</v>
      </c>
      <c r="O83" s="8">
        <v>151</v>
      </c>
      <c r="P83" s="8">
        <v>312</v>
      </c>
      <c r="Q83" s="8">
        <v>463</v>
      </c>
      <c r="R83" s="8">
        <v>259</v>
      </c>
      <c r="S83" s="55">
        <f t="shared" si="8"/>
        <v>0.55939524838012955</v>
      </c>
      <c r="T83" s="8">
        <v>151</v>
      </c>
      <c r="U83" s="8">
        <v>312</v>
      </c>
      <c r="V83" s="8">
        <v>463</v>
      </c>
      <c r="W83" s="8">
        <v>259</v>
      </c>
      <c r="X83" s="55">
        <f t="shared" si="9"/>
        <v>0.55939524838012955</v>
      </c>
      <c r="Y83" s="8"/>
      <c r="Z83" s="8"/>
      <c r="AA83" s="8">
        <v>300</v>
      </c>
      <c r="AB83" s="8">
        <v>0</v>
      </c>
      <c r="AC83" s="55">
        <f t="shared" si="10"/>
        <v>0</v>
      </c>
      <c r="AD83" s="8">
        <v>763</v>
      </c>
      <c r="AE83" s="8">
        <v>259</v>
      </c>
      <c r="AF83" s="55">
        <f t="shared" si="11"/>
        <v>0.33944954128440369</v>
      </c>
    </row>
    <row r="84" spans="1:32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>
        <v>0</v>
      </c>
      <c r="F84" s="8">
        <v>0</v>
      </c>
      <c r="G84" s="8">
        <v>0</v>
      </c>
      <c r="H84" s="8">
        <v>0</v>
      </c>
      <c r="I84" s="55" t="str">
        <f t="shared" si="6"/>
        <v>N/A</v>
      </c>
      <c r="J84" s="8">
        <v>0</v>
      </c>
      <c r="K84" s="8">
        <v>0</v>
      </c>
      <c r="L84" s="8">
        <v>0</v>
      </c>
      <c r="M84" s="8">
        <v>0</v>
      </c>
      <c r="N84" s="55" t="str">
        <f t="shared" si="7"/>
        <v>N/A</v>
      </c>
      <c r="O84" s="8">
        <v>230</v>
      </c>
      <c r="P84" s="8">
        <v>225</v>
      </c>
      <c r="Q84" s="8">
        <v>455</v>
      </c>
      <c r="R84" s="8">
        <v>253</v>
      </c>
      <c r="S84" s="55">
        <f t="shared" si="8"/>
        <v>0.55604395604395607</v>
      </c>
      <c r="T84" s="8">
        <v>230</v>
      </c>
      <c r="U84" s="8">
        <v>225</v>
      </c>
      <c r="V84" s="8">
        <v>455</v>
      </c>
      <c r="W84" s="8">
        <v>253</v>
      </c>
      <c r="X84" s="55">
        <f t="shared" si="9"/>
        <v>0.55604395604395607</v>
      </c>
      <c r="Y84" s="8"/>
      <c r="Z84" s="8"/>
      <c r="AA84" s="8">
        <v>150</v>
      </c>
      <c r="AB84" s="8">
        <v>0</v>
      </c>
      <c r="AC84" s="55">
        <f t="shared" si="10"/>
        <v>0</v>
      </c>
      <c r="AD84" s="8">
        <v>605</v>
      </c>
      <c r="AE84" s="8">
        <v>253</v>
      </c>
      <c r="AF84" s="55">
        <f t="shared" si="11"/>
        <v>0.41818181818181815</v>
      </c>
    </row>
    <row r="85" spans="1:32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>
        <v>0</v>
      </c>
      <c r="F85" s="8">
        <v>0</v>
      </c>
      <c r="G85" s="8">
        <v>0</v>
      </c>
      <c r="H85" s="8">
        <v>0</v>
      </c>
      <c r="I85" s="55" t="str">
        <f t="shared" si="6"/>
        <v>N/A</v>
      </c>
      <c r="J85" s="8">
        <v>0</v>
      </c>
      <c r="K85" s="8">
        <v>0</v>
      </c>
      <c r="L85" s="8">
        <v>0</v>
      </c>
      <c r="M85" s="8">
        <v>0</v>
      </c>
      <c r="N85" s="55" t="str">
        <f t="shared" si="7"/>
        <v>N/A</v>
      </c>
      <c r="O85" s="8">
        <v>0</v>
      </c>
      <c r="P85" s="8">
        <v>0</v>
      </c>
      <c r="Q85" s="8">
        <v>0</v>
      </c>
      <c r="R85" s="8">
        <v>0</v>
      </c>
      <c r="S85" s="55" t="str">
        <f t="shared" si="8"/>
        <v>N/A</v>
      </c>
      <c r="T85" s="8">
        <v>0</v>
      </c>
      <c r="U85" s="8">
        <v>0</v>
      </c>
      <c r="V85" s="8">
        <v>0</v>
      </c>
      <c r="W85" s="8">
        <v>0</v>
      </c>
      <c r="X85" s="55" t="str">
        <f t="shared" si="9"/>
        <v>N/A</v>
      </c>
      <c r="Y85" s="8"/>
      <c r="Z85" s="8"/>
      <c r="AA85" s="8">
        <v>90</v>
      </c>
      <c r="AB85" s="8">
        <v>0</v>
      </c>
      <c r="AC85" s="55">
        <f t="shared" si="10"/>
        <v>0</v>
      </c>
      <c r="AD85" s="8">
        <v>90</v>
      </c>
      <c r="AE85" s="8">
        <v>0</v>
      </c>
      <c r="AF85" s="55">
        <f t="shared" si="11"/>
        <v>0</v>
      </c>
    </row>
    <row r="86" spans="1:32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>
        <v>0</v>
      </c>
      <c r="F86" s="8">
        <v>0</v>
      </c>
      <c r="G86" s="8">
        <v>0</v>
      </c>
      <c r="H86" s="8">
        <v>0</v>
      </c>
      <c r="I86" s="55" t="str">
        <f t="shared" si="6"/>
        <v>N/A</v>
      </c>
      <c r="J86" s="8">
        <v>0</v>
      </c>
      <c r="K86" s="8">
        <v>0</v>
      </c>
      <c r="L86" s="8">
        <v>0</v>
      </c>
      <c r="M86" s="8">
        <v>0</v>
      </c>
      <c r="N86" s="55" t="str">
        <f t="shared" si="7"/>
        <v>N/A</v>
      </c>
      <c r="O86" s="8">
        <v>117</v>
      </c>
      <c r="P86" s="8">
        <v>182</v>
      </c>
      <c r="Q86" s="8">
        <v>299</v>
      </c>
      <c r="R86" s="8">
        <v>48</v>
      </c>
      <c r="S86" s="55">
        <f t="shared" si="8"/>
        <v>0.16053511705685619</v>
      </c>
      <c r="T86" s="8">
        <v>117</v>
      </c>
      <c r="U86" s="8">
        <v>182</v>
      </c>
      <c r="V86" s="8">
        <v>299</v>
      </c>
      <c r="W86" s="8">
        <v>48</v>
      </c>
      <c r="X86" s="55">
        <f t="shared" si="9"/>
        <v>0.16053511705685619</v>
      </c>
      <c r="Y86" s="8"/>
      <c r="Z86" s="8"/>
      <c r="AA86" s="8">
        <v>90</v>
      </c>
      <c r="AB86" s="8">
        <v>0</v>
      </c>
      <c r="AC86" s="55">
        <f t="shared" si="10"/>
        <v>0</v>
      </c>
      <c r="AD86" s="8">
        <v>389</v>
      </c>
      <c r="AE86" s="8">
        <v>48</v>
      </c>
      <c r="AF86" s="55">
        <f t="shared" si="11"/>
        <v>0.12339331619537275</v>
      </c>
    </row>
    <row r="87" spans="1:32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>
        <v>0</v>
      </c>
      <c r="F87" s="8">
        <v>0</v>
      </c>
      <c r="G87" s="8">
        <v>0</v>
      </c>
      <c r="H87" s="8">
        <v>0</v>
      </c>
      <c r="I87" s="55" t="str">
        <f t="shared" si="6"/>
        <v>N/A</v>
      </c>
      <c r="J87" s="8">
        <v>0</v>
      </c>
      <c r="K87" s="8">
        <v>0</v>
      </c>
      <c r="L87" s="8">
        <v>0</v>
      </c>
      <c r="M87" s="8">
        <v>0</v>
      </c>
      <c r="N87" s="55" t="str">
        <f t="shared" si="7"/>
        <v>N/A</v>
      </c>
      <c r="O87" s="8">
        <v>141</v>
      </c>
      <c r="P87" s="8">
        <v>120</v>
      </c>
      <c r="Q87" s="8">
        <v>261</v>
      </c>
      <c r="R87" s="8">
        <v>66</v>
      </c>
      <c r="S87" s="55">
        <f t="shared" si="8"/>
        <v>0.25287356321839083</v>
      </c>
      <c r="T87" s="8">
        <v>141</v>
      </c>
      <c r="U87" s="8">
        <v>120</v>
      </c>
      <c r="V87" s="8">
        <v>261</v>
      </c>
      <c r="W87" s="8">
        <v>66</v>
      </c>
      <c r="X87" s="55">
        <f t="shared" si="9"/>
        <v>0.25287356321839083</v>
      </c>
      <c r="Y87" s="8"/>
      <c r="Z87" s="8"/>
      <c r="AA87" s="8">
        <v>150</v>
      </c>
      <c r="AB87" s="8">
        <v>0</v>
      </c>
      <c r="AC87" s="55">
        <f t="shared" si="10"/>
        <v>0</v>
      </c>
      <c r="AD87" s="8">
        <v>411</v>
      </c>
      <c r="AE87" s="8">
        <v>66</v>
      </c>
      <c r="AF87" s="55">
        <f t="shared" si="11"/>
        <v>0.16058394160583941</v>
      </c>
    </row>
    <row r="88" spans="1:32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>
        <v>0</v>
      </c>
      <c r="F88" s="8">
        <v>0</v>
      </c>
      <c r="G88" s="8">
        <v>0</v>
      </c>
      <c r="H88" s="8">
        <v>0</v>
      </c>
      <c r="I88" s="55" t="str">
        <f t="shared" si="6"/>
        <v>N/A</v>
      </c>
      <c r="J88" s="8">
        <v>0</v>
      </c>
      <c r="K88" s="8">
        <v>0</v>
      </c>
      <c r="L88" s="8">
        <v>0</v>
      </c>
      <c r="M88" s="8">
        <v>0</v>
      </c>
      <c r="N88" s="55" t="str">
        <f t="shared" si="7"/>
        <v>N/A</v>
      </c>
      <c r="O88" s="8">
        <v>84</v>
      </c>
      <c r="P88" s="8">
        <v>231</v>
      </c>
      <c r="Q88" s="8">
        <v>315</v>
      </c>
      <c r="R88" s="8">
        <v>150</v>
      </c>
      <c r="S88" s="55">
        <f t="shared" si="8"/>
        <v>0.47619047619047616</v>
      </c>
      <c r="T88" s="8">
        <v>84</v>
      </c>
      <c r="U88" s="8">
        <v>231</v>
      </c>
      <c r="V88" s="8">
        <v>315</v>
      </c>
      <c r="W88" s="8">
        <v>150</v>
      </c>
      <c r="X88" s="55">
        <f t="shared" si="9"/>
        <v>0.47619047619047616</v>
      </c>
      <c r="Y88" s="8"/>
      <c r="Z88" s="8"/>
      <c r="AA88" s="8">
        <v>90</v>
      </c>
      <c r="AB88" s="8">
        <v>0</v>
      </c>
      <c r="AC88" s="55">
        <f t="shared" si="10"/>
        <v>0</v>
      </c>
      <c r="AD88" s="8">
        <v>405</v>
      </c>
      <c r="AE88" s="8">
        <v>150</v>
      </c>
      <c r="AF88" s="55">
        <f t="shared" si="11"/>
        <v>0.37037037037037035</v>
      </c>
    </row>
    <row r="89" spans="1:32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>
        <v>0</v>
      </c>
      <c r="F89" s="8">
        <v>0</v>
      </c>
      <c r="G89" s="8">
        <v>0</v>
      </c>
      <c r="H89" s="8">
        <v>0</v>
      </c>
      <c r="I89" s="55" t="str">
        <f t="shared" si="6"/>
        <v>N/A</v>
      </c>
      <c r="J89" s="8">
        <v>0</v>
      </c>
      <c r="K89" s="8">
        <v>0</v>
      </c>
      <c r="L89" s="8">
        <v>0</v>
      </c>
      <c r="M89" s="8">
        <v>0</v>
      </c>
      <c r="N89" s="55" t="str">
        <f t="shared" si="7"/>
        <v>N/A</v>
      </c>
      <c r="O89" s="8">
        <v>68</v>
      </c>
      <c r="P89" s="8">
        <v>30</v>
      </c>
      <c r="Q89" s="8">
        <v>98</v>
      </c>
      <c r="R89" s="8">
        <v>68</v>
      </c>
      <c r="S89" s="55">
        <f t="shared" si="8"/>
        <v>0.69387755102040816</v>
      </c>
      <c r="T89" s="8">
        <v>68</v>
      </c>
      <c r="U89" s="8">
        <v>30</v>
      </c>
      <c r="V89" s="8">
        <v>98</v>
      </c>
      <c r="W89" s="8">
        <v>68</v>
      </c>
      <c r="X89" s="55">
        <f t="shared" si="9"/>
        <v>0.69387755102040816</v>
      </c>
      <c r="Y89" s="8"/>
      <c r="Z89" s="8"/>
      <c r="AA89" s="8">
        <v>150</v>
      </c>
      <c r="AB89" s="8">
        <v>0</v>
      </c>
      <c r="AC89" s="55">
        <f t="shared" si="10"/>
        <v>0</v>
      </c>
      <c r="AD89" s="8">
        <v>248</v>
      </c>
      <c r="AE89" s="8">
        <v>68</v>
      </c>
      <c r="AF89" s="55">
        <f t="shared" si="11"/>
        <v>0.27419354838709675</v>
      </c>
    </row>
    <row r="90" spans="1:32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>
        <v>0</v>
      </c>
      <c r="F90" s="8">
        <v>0</v>
      </c>
      <c r="G90" s="8">
        <v>0</v>
      </c>
      <c r="H90" s="8">
        <v>0</v>
      </c>
      <c r="I90" s="55" t="str">
        <f t="shared" si="6"/>
        <v>N/A</v>
      </c>
      <c r="J90" s="8">
        <v>0</v>
      </c>
      <c r="K90" s="8">
        <v>60</v>
      </c>
      <c r="L90" s="8">
        <v>60</v>
      </c>
      <c r="M90" s="8">
        <v>30</v>
      </c>
      <c r="N90" s="55">
        <f t="shared" si="7"/>
        <v>0.5</v>
      </c>
      <c r="O90" s="8">
        <v>128</v>
      </c>
      <c r="P90" s="8">
        <v>281</v>
      </c>
      <c r="Q90" s="8">
        <v>409</v>
      </c>
      <c r="R90" s="8">
        <v>181</v>
      </c>
      <c r="S90" s="55">
        <f t="shared" si="8"/>
        <v>0.44254278728606355</v>
      </c>
      <c r="T90" s="8">
        <v>128</v>
      </c>
      <c r="U90" s="8">
        <v>341</v>
      </c>
      <c r="V90" s="8">
        <v>469</v>
      </c>
      <c r="W90" s="8">
        <v>211</v>
      </c>
      <c r="X90" s="55">
        <f t="shared" si="9"/>
        <v>0.44989339019189767</v>
      </c>
      <c r="Y90" s="8"/>
      <c r="Z90" s="8"/>
      <c r="AA90" s="8">
        <v>300</v>
      </c>
      <c r="AB90" s="8">
        <v>0</v>
      </c>
      <c r="AC90" s="55">
        <f t="shared" si="10"/>
        <v>0</v>
      </c>
      <c r="AD90" s="8">
        <v>769</v>
      </c>
      <c r="AE90" s="8">
        <v>211</v>
      </c>
      <c r="AF90" s="55">
        <f t="shared" si="11"/>
        <v>0.27438231469440832</v>
      </c>
    </row>
    <row r="91" spans="1:32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>
        <v>0</v>
      </c>
      <c r="F91" s="8">
        <v>0</v>
      </c>
      <c r="G91" s="8">
        <v>0</v>
      </c>
      <c r="H91" s="8">
        <v>0</v>
      </c>
      <c r="I91" s="55" t="str">
        <f t="shared" si="6"/>
        <v>N/A</v>
      </c>
      <c r="J91" s="8">
        <v>0</v>
      </c>
      <c r="K91" s="8">
        <v>0</v>
      </c>
      <c r="L91" s="8">
        <v>0</v>
      </c>
      <c r="M91" s="8">
        <v>0</v>
      </c>
      <c r="N91" s="55" t="str">
        <f t="shared" si="7"/>
        <v>N/A</v>
      </c>
      <c r="O91" s="8">
        <v>274</v>
      </c>
      <c r="P91" s="8">
        <v>442</v>
      </c>
      <c r="Q91" s="8">
        <v>716</v>
      </c>
      <c r="R91" s="8">
        <v>340</v>
      </c>
      <c r="S91" s="55">
        <f t="shared" si="8"/>
        <v>0.47486033519553073</v>
      </c>
      <c r="T91" s="8">
        <v>274</v>
      </c>
      <c r="U91" s="8">
        <v>442</v>
      </c>
      <c r="V91" s="8">
        <v>716</v>
      </c>
      <c r="W91" s="8">
        <v>340</v>
      </c>
      <c r="X91" s="55">
        <f t="shared" si="9"/>
        <v>0.47486033519553073</v>
      </c>
      <c r="Y91" s="8"/>
      <c r="Z91" s="8"/>
      <c r="AA91" s="8">
        <v>150</v>
      </c>
      <c r="AB91" s="8">
        <v>0</v>
      </c>
      <c r="AC91" s="55">
        <f t="shared" si="10"/>
        <v>0</v>
      </c>
      <c r="AD91" s="8">
        <v>866</v>
      </c>
      <c r="AE91" s="8">
        <v>340</v>
      </c>
      <c r="AF91" s="55">
        <f t="shared" si="11"/>
        <v>0.39260969976905313</v>
      </c>
    </row>
    <row r="92" spans="1:32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>
        <v>133</v>
      </c>
      <c r="F92" s="8">
        <v>60</v>
      </c>
      <c r="G92" s="8">
        <v>193</v>
      </c>
      <c r="H92" s="8">
        <v>112</v>
      </c>
      <c r="I92" s="55">
        <f t="shared" si="6"/>
        <v>0.5803108808290155</v>
      </c>
      <c r="J92" s="8">
        <v>0</v>
      </c>
      <c r="K92" s="8">
        <v>60</v>
      </c>
      <c r="L92" s="8">
        <v>60</v>
      </c>
      <c r="M92" s="8">
        <v>25</v>
      </c>
      <c r="N92" s="55">
        <f t="shared" si="7"/>
        <v>0.41666666666666669</v>
      </c>
      <c r="O92" s="8">
        <v>869</v>
      </c>
      <c r="P92" s="8">
        <v>960</v>
      </c>
      <c r="Q92" s="8">
        <v>1829</v>
      </c>
      <c r="R92" s="8">
        <v>883</v>
      </c>
      <c r="S92" s="55">
        <f t="shared" si="8"/>
        <v>0.48277747402952431</v>
      </c>
      <c r="T92" s="8">
        <v>1002</v>
      </c>
      <c r="U92" s="8">
        <v>1080</v>
      </c>
      <c r="V92" s="8">
        <v>2082</v>
      </c>
      <c r="W92" s="8">
        <v>1020</v>
      </c>
      <c r="X92" s="55">
        <f t="shared" si="9"/>
        <v>0.48991354466858789</v>
      </c>
      <c r="Y92" s="8"/>
      <c r="Z92" s="8"/>
      <c r="AA92" s="8">
        <v>300</v>
      </c>
      <c r="AB92" s="8">
        <v>0</v>
      </c>
      <c r="AC92" s="55">
        <f t="shared" si="10"/>
        <v>0</v>
      </c>
      <c r="AD92" s="8">
        <v>2382</v>
      </c>
      <c r="AE92" s="8">
        <v>1020</v>
      </c>
      <c r="AF92" s="55">
        <f t="shared" si="11"/>
        <v>0.4282115869017632</v>
      </c>
    </row>
    <row r="93" spans="1:32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>
        <v>0</v>
      </c>
      <c r="F93" s="8">
        <v>0</v>
      </c>
      <c r="G93" s="8">
        <v>0</v>
      </c>
      <c r="H93" s="8">
        <v>0</v>
      </c>
      <c r="I93" s="55" t="str">
        <f t="shared" si="6"/>
        <v>N/A</v>
      </c>
      <c r="J93" s="8">
        <v>0</v>
      </c>
      <c r="K93" s="8">
        <v>0</v>
      </c>
      <c r="L93" s="8">
        <v>0</v>
      </c>
      <c r="M93" s="8">
        <v>0</v>
      </c>
      <c r="N93" s="55" t="str">
        <f t="shared" si="7"/>
        <v>N/A</v>
      </c>
      <c r="O93" s="8">
        <v>0</v>
      </c>
      <c r="P93" s="8">
        <v>0</v>
      </c>
      <c r="Q93" s="8">
        <v>0</v>
      </c>
      <c r="R93" s="8">
        <v>0</v>
      </c>
      <c r="S93" s="55" t="str">
        <f t="shared" si="8"/>
        <v>N/A</v>
      </c>
      <c r="T93" s="8">
        <v>0</v>
      </c>
      <c r="U93" s="8">
        <v>0</v>
      </c>
      <c r="V93" s="8">
        <v>0</v>
      </c>
      <c r="W93" s="8">
        <v>0</v>
      </c>
      <c r="X93" s="55" t="str">
        <f t="shared" si="9"/>
        <v>N/A</v>
      </c>
      <c r="Y93" s="8"/>
      <c r="Z93" s="8"/>
      <c r="AA93" s="8">
        <v>90</v>
      </c>
      <c r="AB93" s="8">
        <v>0</v>
      </c>
      <c r="AC93" s="55">
        <f t="shared" si="10"/>
        <v>0</v>
      </c>
      <c r="AD93" s="8">
        <v>90</v>
      </c>
      <c r="AE93" s="8">
        <v>0</v>
      </c>
      <c r="AF93" s="55">
        <f t="shared" si="11"/>
        <v>0</v>
      </c>
    </row>
    <row r="94" spans="1:32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>
        <v>267</v>
      </c>
      <c r="F94" s="8">
        <v>260</v>
      </c>
      <c r="G94" s="8">
        <v>527</v>
      </c>
      <c r="H94" s="8">
        <v>288</v>
      </c>
      <c r="I94" s="55">
        <f t="shared" si="6"/>
        <v>0.54648956356736245</v>
      </c>
      <c r="J94" s="8">
        <v>27</v>
      </c>
      <c r="K94" s="8">
        <v>60</v>
      </c>
      <c r="L94" s="8">
        <v>87</v>
      </c>
      <c r="M94" s="8">
        <v>26</v>
      </c>
      <c r="N94" s="55">
        <f t="shared" si="7"/>
        <v>0.2988505747126437</v>
      </c>
      <c r="O94" s="8">
        <v>119</v>
      </c>
      <c r="P94" s="8">
        <v>174</v>
      </c>
      <c r="Q94" s="8">
        <v>293</v>
      </c>
      <c r="R94" s="8">
        <v>119</v>
      </c>
      <c r="S94" s="55">
        <f t="shared" si="8"/>
        <v>0.4061433447098976</v>
      </c>
      <c r="T94" s="8">
        <v>413</v>
      </c>
      <c r="U94" s="8">
        <v>494</v>
      </c>
      <c r="V94" s="8">
        <v>907</v>
      </c>
      <c r="W94" s="8">
        <v>433</v>
      </c>
      <c r="X94" s="55">
        <f t="shared" si="9"/>
        <v>0.47739801543550164</v>
      </c>
      <c r="Y94" s="8"/>
      <c r="Z94" s="8"/>
      <c r="AA94" s="8">
        <v>300</v>
      </c>
      <c r="AB94" s="8">
        <v>0</v>
      </c>
      <c r="AC94" s="55">
        <f t="shared" si="10"/>
        <v>0</v>
      </c>
      <c r="AD94" s="8">
        <v>1207</v>
      </c>
      <c r="AE94" s="8">
        <v>433</v>
      </c>
      <c r="AF94" s="55">
        <f t="shared" si="11"/>
        <v>0.35874067937033971</v>
      </c>
    </row>
    <row r="95" spans="1:32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>
        <v>0</v>
      </c>
      <c r="F95" s="8">
        <v>0</v>
      </c>
      <c r="G95" s="8">
        <v>0</v>
      </c>
      <c r="H95" s="8">
        <v>0</v>
      </c>
      <c r="I95" s="55" t="str">
        <f t="shared" si="6"/>
        <v>N/A</v>
      </c>
      <c r="J95" s="8">
        <v>0</v>
      </c>
      <c r="K95" s="8">
        <v>0</v>
      </c>
      <c r="L95" s="8">
        <v>0</v>
      </c>
      <c r="M95" s="8">
        <v>0</v>
      </c>
      <c r="N95" s="55" t="str">
        <f t="shared" si="7"/>
        <v>N/A</v>
      </c>
      <c r="O95" s="8">
        <v>0</v>
      </c>
      <c r="P95" s="8">
        <v>0</v>
      </c>
      <c r="Q95" s="8">
        <v>0</v>
      </c>
      <c r="R95" s="8">
        <v>0</v>
      </c>
      <c r="S95" s="55" t="str">
        <f t="shared" si="8"/>
        <v>N/A</v>
      </c>
      <c r="T95" s="8">
        <v>0</v>
      </c>
      <c r="U95" s="8">
        <v>0</v>
      </c>
      <c r="V95" s="8">
        <v>0</v>
      </c>
      <c r="W95" s="8">
        <v>0</v>
      </c>
      <c r="X95" s="55" t="str">
        <f t="shared" si="9"/>
        <v>N/A</v>
      </c>
      <c r="Y95" s="8"/>
      <c r="Z95" s="8"/>
      <c r="AA95" s="8">
        <v>90</v>
      </c>
      <c r="AB95" s="8">
        <v>0</v>
      </c>
      <c r="AC95" s="55">
        <f t="shared" si="10"/>
        <v>0</v>
      </c>
      <c r="AD95" s="8">
        <v>90</v>
      </c>
      <c r="AE95" s="8">
        <v>0</v>
      </c>
      <c r="AF95" s="55">
        <f t="shared" si="11"/>
        <v>0</v>
      </c>
    </row>
    <row r="96" spans="1:32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>
        <v>0</v>
      </c>
      <c r="F96" s="8">
        <v>0</v>
      </c>
      <c r="G96" s="8">
        <v>0</v>
      </c>
      <c r="H96" s="8">
        <v>0</v>
      </c>
      <c r="I96" s="55" t="str">
        <f t="shared" si="6"/>
        <v>N/A</v>
      </c>
      <c r="J96" s="8">
        <v>0</v>
      </c>
      <c r="K96" s="8">
        <v>0</v>
      </c>
      <c r="L96" s="8">
        <v>0</v>
      </c>
      <c r="M96" s="8">
        <v>0</v>
      </c>
      <c r="N96" s="55" t="str">
        <f t="shared" si="7"/>
        <v>N/A</v>
      </c>
      <c r="O96" s="8">
        <v>12</v>
      </c>
      <c r="P96" s="8">
        <v>25</v>
      </c>
      <c r="Q96" s="8">
        <v>37</v>
      </c>
      <c r="R96" s="8">
        <v>12</v>
      </c>
      <c r="S96" s="55">
        <f t="shared" si="8"/>
        <v>0.32432432432432434</v>
      </c>
      <c r="T96" s="8">
        <v>12</v>
      </c>
      <c r="U96" s="8">
        <v>25</v>
      </c>
      <c r="V96" s="8">
        <v>37</v>
      </c>
      <c r="W96" s="8">
        <v>12</v>
      </c>
      <c r="X96" s="55">
        <f t="shared" si="9"/>
        <v>0.32432432432432434</v>
      </c>
      <c r="Y96" s="8"/>
      <c r="Z96" s="8"/>
      <c r="AA96" s="8">
        <v>90</v>
      </c>
      <c r="AB96" s="8">
        <v>0</v>
      </c>
      <c r="AC96" s="55">
        <f t="shared" si="10"/>
        <v>0</v>
      </c>
      <c r="AD96" s="8">
        <v>127</v>
      </c>
      <c r="AE96" s="8">
        <v>12</v>
      </c>
      <c r="AF96" s="55">
        <f t="shared" si="11"/>
        <v>9.4488188976377951E-2</v>
      </c>
    </row>
    <row r="97" spans="1:32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>
        <v>205</v>
      </c>
      <c r="F97" s="8">
        <v>143</v>
      </c>
      <c r="G97" s="8">
        <v>348</v>
      </c>
      <c r="H97" s="8">
        <v>165</v>
      </c>
      <c r="I97" s="55">
        <f t="shared" si="6"/>
        <v>0.47413793103448276</v>
      </c>
      <c r="J97" s="8">
        <v>59</v>
      </c>
      <c r="K97" s="8">
        <v>30</v>
      </c>
      <c r="L97" s="8">
        <v>89</v>
      </c>
      <c r="M97" s="8">
        <v>59</v>
      </c>
      <c r="N97" s="55">
        <f t="shared" si="7"/>
        <v>0.6629213483146067</v>
      </c>
      <c r="O97" s="8">
        <v>285</v>
      </c>
      <c r="P97" s="8">
        <v>463</v>
      </c>
      <c r="Q97" s="8">
        <v>748</v>
      </c>
      <c r="R97" s="8">
        <v>281</v>
      </c>
      <c r="S97" s="55">
        <f t="shared" si="8"/>
        <v>0.37566844919786097</v>
      </c>
      <c r="T97" s="8">
        <v>549</v>
      </c>
      <c r="U97" s="8">
        <v>636</v>
      </c>
      <c r="V97" s="8">
        <v>1185</v>
      </c>
      <c r="W97" s="8">
        <v>505</v>
      </c>
      <c r="X97" s="55">
        <f t="shared" si="9"/>
        <v>0.42616033755274263</v>
      </c>
      <c r="Y97" s="8"/>
      <c r="Z97" s="8"/>
      <c r="AA97" s="8">
        <v>150</v>
      </c>
      <c r="AB97" s="8">
        <v>0</v>
      </c>
      <c r="AC97" s="55">
        <f t="shared" si="10"/>
        <v>0</v>
      </c>
      <c r="AD97" s="8">
        <v>1335</v>
      </c>
      <c r="AE97" s="8">
        <v>505</v>
      </c>
      <c r="AF97" s="55">
        <f t="shared" si="11"/>
        <v>0.37827715355805241</v>
      </c>
    </row>
    <row r="98" spans="1:32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>
        <v>0</v>
      </c>
      <c r="F98" s="8">
        <v>0</v>
      </c>
      <c r="G98" s="8">
        <v>0</v>
      </c>
      <c r="H98" s="8">
        <v>0</v>
      </c>
      <c r="I98" s="55" t="str">
        <f t="shared" si="6"/>
        <v>N/A</v>
      </c>
      <c r="J98" s="8">
        <v>0</v>
      </c>
      <c r="K98" s="8">
        <v>0</v>
      </c>
      <c r="L98" s="8">
        <v>0</v>
      </c>
      <c r="M98" s="8">
        <v>0</v>
      </c>
      <c r="N98" s="55" t="str">
        <f t="shared" si="7"/>
        <v>N/A</v>
      </c>
      <c r="O98" s="8">
        <v>0</v>
      </c>
      <c r="P98" s="8">
        <v>0</v>
      </c>
      <c r="Q98" s="8">
        <v>0</v>
      </c>
      <c r="R98" s="8">
        <v>0</v>
      </c>
      <c r="S98" s="55" t="str">
        <f t="shared" si="8"/>
        <v>N/A</v>
      </c>
      <c r="T98" s="8">
        <v>0</v>
      </c>
      <c r="U98" s="8">
        <v>0</v>
      </c>
      <c r="V98" s="8">
        <v>0</v>
      </c>
      <c r="W98" s="8">
        <v>0</v>
      </c>
      <c r="X98" s="55" t="str">
        <f t="shared" si="9"/>
        <v>N/A</v>
      </c>
      <c r="Y98" s="8"/>
      <c r="Z98" s="8"/>
      <c r="AA98" s="8">
        <v>90</v>
      </c>
      <c r="AB98" s="8">
        <v>0</v>
      </c>
      <c r="AC98" s="55">
        <f t="shared" si="10"/>
        <v>0</v>
      </c>
      <c r="AD98" s="8">
        <v>90</v>
      </c>
      <c r="AE98" s="8">
        <v>0</v>
      </c>
      <c r="AF98" s="55">
        <f t="shared" si="11"/>
        <v>0</v>
      </c>
    </row>
    <row r="99" spans="1:32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>
        <v>0</v>
      </c>
      <c r="F99" s="8">
        <v>0</v>
      </c>
      <c r="G99" s="8">
        <v>0</v>
      </c>
      <c r="H99" s="8">
        <v>0</v>
      </c>
      <c r="I99" s="55" t="str">
        <f t="shared" si="6"/>
        <v>N/A</v>
      </c>
      <c r="J99" s="8">
        <v>0</v>
      </c>
      <c r="K99" s="8">
        <v>0</v>
      </c>
      <c r="L99" s="8">
        <v>0</v>
      </c>
      <c r="M99" s="8">
        <v>0</v>
      </c>
      <c r="N99" s="55" t="str">
        <f t="shared" si="7"/>
        <v>N/A</v>
      </c>
      <c r="O99" s="8">
        <v>0</v>
      </c>
      <c r="P99" s="8">
        <v>0</v>
      </c>
      <c r="Q99" s="8">
        <v>0</v>
      </c>
      <c r="R99" s="8">
        <v>0</v>
      </c>
      <c r="S99" s="55" t="str">
        <f t="shared" si="8"/>
        <v>N/A</v>
      </c>
      <c r="T99" s="8">
        <v>0</v>
      </c>
      <c r="U99" s="8">
        <v>0</v>
      </c>
      <c r="V99" s="8">
        <v>0</v>
      </c>
      <c r="W99" s="8">
        <v>0</v>
      </c>
      <c r="X99" s="55" t="str">
        <f t="shared" si="9"/>
        <v>N/A</v>
      </c>
      <c r="Y99" s="8"/>
      <c r="Z99" s="8"/>
      <c r="AA99" s="8">
        <v>150</v>
      </c>
      <c r="AB99" s="8">
        <v>0</v>
      </c>
      <c r="AC99" s="55">
        <f t="shared" si="10"/>
        <v>0</v>
      </c>
      <c r="AD99" s="8">
        <v>150</v>
      </c>
      <c r="AE99" s="8">
        <v>0</v>
      </c>
      <c r="AF99" s="55">
        <f t="shared" si="11"/>
        <v>0</v>
      </c>
    </row>
    <row r="100" spans="1:32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>
        <v>0</v>
      </c>
      <c r="F100" s="8">
        <v>0</v>
      </c>
      <c r="G100" s="8">
        <v>0</v>
      </c>
      <c r="H100" s="8">
        <v>0</v>
      </c>
      <c r="I100" s="55" t="str">
        <f t="shared" si="6"/>
        <v>N/A</v>
      </c>
      <c r="J100" s="8">
        <v>0</v>
      </c>
      <c r="K100" s="8">
        <v>0</v>
      </c>
      <c r="L100" s="8">
        <v>0</v>
      </c>
      <c r="M100" s="8">
        <v>0</v>
      </c>
      <c r="N100" s="55" t="str">
        <f t="shared" si="7"/>
        <v>N/A</v>
      </c>
      <c r="O100" s="8">
        <v>30</v>
      </c>
      <c r="P100" s="8">
        <v>0</v>
      </c>
      <c r="Q100" s="8">
        <v>30</v>
      </c>
      <c r="R100" s="8">
        <v>0</v>
      </c>
      <c r="S100" s="55">
        <f t="shared" si="8"/>
        <v>0</v>
      </c>
      <c r="T100" s="8">
        <v>30</v>
      </c>
      <c r="U100" s="8">
        <v>0</v>
      </c>
      <c r="V100" s="8">
        <v>30</v>
      </c>
      <c r="W100" s="8">
        <v>0</v>
      </c>
      <c r="X100" s="55">
        <f t="shared" si="9"/>
        <v>0</v>
      </c>
      <c r="Y100" s="8"/>
      <c r="Z100" s="8"/>
      <c r="AA100" s="8">
        <v>90</v>
      </c>
      <c r="AB100" s="8">
        <v>0</v>
      </c>
      <c r="AC100" s="55">
        <f t="shared" si="10"/>
        <v>0</v>
      </c>
      <c r="AD100" s="8">
        <v>120</v>
      </c>
      <c r="AE100" s="8">
        <v>0</v>
      </c>
      <c r="AF100" s="55">
        <f t="shared" si="11"/>
        <v>0</v>
      </c>
    </row>
    <row r="101" spans="1:32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>
        <v>144</v>
      </c>
      <c r="F101" s="8">
        <v>90</v>
      </c>
      <c r="G101" s="8">
        <v>234</v>
      </c>
      <c r="H101" s="8">
        <v>135</v>
      </c>
      <c r="I101" s="55">
        <f t="shared" si="6"/>
        <v>0.57692307692307687</v>
      </c>
      <c r="J101" s="8">
        <v>0</v>
      </c>
      <c r="K101" s="8">
        <v>30</v>
      </c>
      <c r="L101" s="8">
        <v>30</v>
      </c>
      <c r="M101" s="8">
        <v>0</v>
      </c>
      <c r="N101" s="55">
        <f t="shared" si="7"/>
        <v>0</v>
      </c>
      <c r="O101" s="8">
        <v>170</v>
      </c>
      <c r="P101" s="8">
        <v>180</v>
      </c>
      <c r="Q101" s="8">
        <v>350</v>
      </c>
      <c r="R101" s="8">
        <v>244</v>
      </c>
      <c r="S101" s="55">
        <f t="shared" si="8"/>
        <v>0.69714285714285718</v>
      </c>
      <c r="T101" s="8">
        <v>314</v>
      </c>
      <c r="U101" s="8">
        <v>300</v>
      </c>
      <c r="V101" s="8">
        <v>614</v>
      </c>
      <c r="W101" s="8">
        <v>379</v>
      </c>
      <c r="X101" s="55">
        <f t="shared" si="9"/>
        <v>0.61726384364820852</v>
      </c>
      <c r="Y101" s="8"/>
      <c r="Z101" s="8"/>
      <c r="AA101" s="8">
        <v>300</v>
      </c>
      <c r="AB101" s="8">
        <v>0</v>
      </c>
      <c r="AC101" s="55">
        <f t="shared" si="10"/>
        <v>0</v>
      </c>
      <c r="AD101" s="8">
        <v>914</v>
      </c>
      <c r="AE101" s="8">
        <v>379</v>
      </c>
      <c r="AF101" s="55">
        <f t="shared" si="11"/>
        <v>0.41466083150984684</v>
      </c>
    </row>
    <row r="102" spans="1:32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>
        <v>0</v>
      </c>
      <c r="F102" s="8">
        <v>0</v>
      </c>
      <c r="G102" s="8">
        <v>0</v>
      </c>
      <c r="H102" s="8">
        <v>0</v>
      </c>
      <c r="I102" s="55" t="str">
        <f t="shared" si="6"/>
        <v>N/A</v>
      </c>
      <c r="J102" s="8">
        <v>0</v>
      </c>
      <c r="K102" s="8">
        <v>0</v>
      </c>
      <c r="L102" s="8">
        <v>0</v>
      </c>
      <c r="M102" s="8">
        <v>0</v>
      </c>
      <c r="N102" s="55" t="str">
        <f t="shared" si="7"/>
        <v>N/A</v>
      </c>
      <c r="O102" s="8">
        <v>0</v>
      </c>
      <c r="P102" s="8">
        <v>0</v>
      </c>
      <c r="Q102" s="8">
        <v>0</v>
      </c>
      <c r="R102" s="8">
        <v>0</v>
      </c>
      <c r="S102" s="55" t="str">
        <f t="shared" si="8"/>
        <v>N/A</v>
      </c>
      <c r="T102" s="8">
        <v>0</v>
      </c>
      <c r="U102" s="8">
        <v>0</v>
      </c>
      <c r="V102" s="8">
        <v>0</v>
      </c>
      <c r="W102" s="8">
        <v>0</v>
      </c>
      <c r="X102" s="55" t="str">
        <f t="shared" si="9"/>
        <v>N/A</v>
      </c>
      <c r="Y102" s="8"/>
      <c r="Z102" s="8"/>
      <c r="AA102" s="8">
        <v>90</v>
      </c>
      <c r="AB102" s="8">
        <v>0</v>
      </c>
      <c r="AC102" s="55">
        <f t="shared" si="10"/>
        <v>0</v>
      </c>
      <c r="AD102" s="8">
        <v>90</v>
      </c>
      <c r="AE102" s="8">
        <v>0</v>
      </c>
      <c r="AF102" s="55">
        <f t="shared" si="11"/>
        <v>0</v>
      </c>
    </row>
    <row r="103" spans="1:32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>
        <v>68</v>
      </c>
      <c r="F103" s="8">
        <v>30</v>
      </c>
      <c r="G103" s="8">
        <v>98</v>
      </c>
      <c r="H103" s="8">
        <v>25</v>
      </c>
      <c r="I103" s="55">
        <f t="shared" si="6"/>
        <v>0.25510204081632654</v>
      </c>
      <c r="J103" s="8">
        <v>0</v>
      </c>
      <c r="K103" s="8">
        <v>0</v>
      </c>
      <c r="L103" s="8">
        <v>0</v>
      </c>
      <c r="M103" s="8">
        <v>0</v>
      </c>
      <c r="N103" s="55" t="str">
        <f t="shared" si="7"/>
        <v>N/A</v>
      </c>
      <c r="O103" s="8">
        <v>51</v>
      </c>
      <c r="P103" s="8">
        <v>175</v>
      </c>
      <c r="Q103" s="8">
        <v>226</v>
      </c>
      <c r="R103" s="8">
        <v>0</v>
      </c>
      <c r="S103" s="55">
        <f t="shared" si="8"/>
        <v>0</v>
      </c>
      <c r="T103" s="8">
        <v>119</v>
      </c>
      <c r="U103" s="8">
        <v>205</v>
      </c>
      <c r="V103" s="8">
        <v>324</v>
      </c>
      <c r="W103" s="8">
        <v>25</v>
      </c>
      <c r="X103" s="55">
        <f t="shared" si="9"/>
        <v>7.716049382716049E-2</v>
      </c>
      <c r="Y103" s="8"/>
      <c r="Z103" s="8"/>
      <c r="AA103" s="8">
        <v>90</v>
      </c>
      <c r="AB103" s="8">
        <v>0</v>
      </c>
      <c r="AC103" s="55">
        <f t="shared" si="10"/>
        <v>0</v>
      </c>
      <c r="AD103" s="8">
        <v>414</v>
      </c>
      <c r="AE103" s="8">
        <v>25</v>
      </c>
      <c r="AF103" s="55">
        <f t="shared" si="11"/>
        <v>6.0386473429951688E-2</v>
      </c>
    </row>
    <row r="104" spans="1:32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>
        <v>41</v>
      </c>
      <c r="F104" s="8">
        <v>30</v>
      </c>
      <c r="G104" s="8">
        <v>71</v>
      </c>
      <c r="H104" s="8">
        <v>41</v>
      </c>
      <c r="I104" s="55">
        <f t="shared" si="6"/>
        <v>0.57746478873239437</v>
      </c>
      <c r="J104" s="8">
        <v>0</v>
      </c>
      <c r="K104" s="8">
        <v>0</v>
      </c>
      <c r="L104" s="8">
        <v>0</v>
      </c>
      <c r="M104" s="8">
        <v>0</v>
      </c>
      <c r="N104" s="55" t="str">
        <f t="shared" si="7"/>
        <v>N/A</v>
      </c>
      <c r="O104" s="8">
        <v>155</v>
      </c>
      <c r="P104" s="8">
        <v>0</v>
      </c>
      <c r="Q104" s="8">
        <v>155</v>
      </c>
      <c r="R104" s="8">
        <v>97</v>
      </c>
      <c r="S104" s="55">
        <f t="shared" si="8"/>
        <v>0.62580645161290327</v>
      </c>
      <c r="T104" s="8">
        <v>196</v>
      </c>
      <c r="U104" s="8">
        <v>30</v>
      </c>
      <c r="V104" s="8">
        <v>226</v>
      </c>
      <c r="W104" s="8">
        <v>138</v>
      </c>
      <c r="X104" s="55">
        <f t="shared" si="9"/>
        <v>0.61061946902654862</v>
      </c>
      <c r="Y104" s="8"/>
      <c r="Z104" s="8"/>
      <c r="AA104" s="8">
        <v>150</v>
      </c>
      <c r="AB104" s="8">
        <v>0</v>
      </c>
      <c r="AC104" s="55">
        <f t="shared" si="10"/>
        <v>0</v>
      </c>
      <c r="AD104" s="8">
        <v>376</v>
      </c>
      <c r="AE104" s="8">
        <v>138</v>
      </c>
      <c r="AF104" s="55">
        <f t="shared" si="11"/>
        <v>0.36702127659574468</v>
      </c>
    </row>
    <row r="105" spans="1:32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>
        <v>93</v>
      </c>
      <c r="F105" s="8">
        <v>120</v>
      </c>
      <c r="G105" s="8">
        <v>213</v>
      </c>
      <c r="H105" s="8">
        <v>93</v>
      </c>
      <c r="I105" s="55">
        <f t="shared" si="6"/>
        <v>0.43661971830985913</v>
      </c>
      <c r="J105" s="8">
        <v>0</v>
      </c>
      <c r="K105" s="8">
        <v>0</v>
      </c>
      <c r="L105" s="8">
        <v>0</v>
      </c>
      <c r="M105" s="8">
        <v>0</v>
      </c>
      <c r="N105" s="55" t="str">
        <f t="shared" si="7"/>
        <v>N/A</v>
      </c>
      <c r="O105" s="8">
        <v>164</v>
      </c>
      <c r="P105" s="8">
        <v>30</v>
      </c>
      <c r="Q105" s="8">
        <v>194</v>
      </c>
      <c r="R105" s="8">
        <v>162</v>
      </c>
      <c r="S105" s="55">
        <f t="shared" si="8"/>
        <v>0.83505154639175261</v>
      </c>
      <c r="T105" s="8">
        <v>257</v>
      </c>
      <c r="U105" s="8">
        <v>150</v>
      </c>
      <c r="V105" s="8">
        <v>407</v>
      </c>
      <c r="W105" s="8">
        <v>255</v>
      </c>
      <c r="X105" s="55">
        <f t="shared" si="9"/>
        <v>0.62653562653562656</v>
      </c>
      <c r="Y105" s="8"/>
      <c r="Z105" s="8"/>
      <c r="AA105" s="8">
        <v>150</v>
      </c>
      <c r="AB105" s="8">
        <v>0</v>
      </c>
      <c r="AC105" s="55">
        <f t="shared" si="10"/>
        <v>0</v>
      </c>
      <c r="AD105" s="8">
        <v>557</v>
      </c>
      <c r="AE105" s="8">
        <v>255</v>
      </c>
      <c r="AF105" s="55">
        <f t="shared" si="11"/>
        <v>0.45780969479353678</v>
      </c>
    </row>
    <row r="106" spans="1:32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>
        <v>96</v>
      </c>
      <c r="F106" s="8">
        <v>60</v>
      </c>
      <c r="G106" s="8">
        <v>156</v>
      </c>
      <c r="H106" s="8">
        <v>50</v>
      </c>
      <c r="I106" s="55">
        <f t="shared" si="6"/>
        <v>0.32051282051282054</v>
      </c>
      <c r="J106" s="8">
        <v>19</v>
      </c>
      <c r="K106" s="8">
        <v>42</v>
      </c>
      <c r="L106" s="8">
        <v>61</v>
      </c>
      <c r="M106" s="8">
        <v>0</v>
      </c>
      <c r="N106" s="55">
        <f t="shared" si="7"/>
        <v>0</v>
      </c>
      <c r="O106" s="8">
        <v>243</v>
      </c>
      <c r="P106" s="8">
        <v>240</v>
      </c>
      <c r="Q106" s="8">
        <v>483</v>
      </c>
      <c r="R106" s="8">
        <v>122</v>
      </c>
      <c r="S106" s="55">
        <f t="shared" si="8"/>
        <v>0.2525879917184265</v>
      </c>
      <c r="T106" s="8">
        <v>358</v>
      </c>
      <c r="U106" s="8">
        <v>342</v>
      </c>
      <c r="V106" s="8">
        <v>700</v>
      </c>
      <c r="W106" s="8">
        <v>172</v>
      </c>
      <c r="X106" s="55">
        <f t="shared" si="9"/>
        <v>0.24571428571428572</v>
      </c>
      <c r="Y106" s="8"/>
      <c r="Z106" s="8"/>
      <c r="AA106" s="8">
        <v>300</v>
      </c>
      <c r="AB106" s="8">
        <v>0</v>
      </c>
      <c r="AC106" s="55">
        <f t="shared" si="10"/>
        <v>0</v>
      </c>
      <c r="AD106" s="8">
        <v>1000</v>
      </c>
      <c r="AE106" s="8">
        <v>172</v>
      </c>
      <c r="AF106" s="55">
        <f t="shared" si="11"/>
        <v>0.17199999999999999</v>
      </c>
    </row>
    <row r="107" spans="1:32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>
        <v>19</v>
      </c>
      <c r="F107" s="8">
        <v>0</v>
      </c>
      <c r="G107" s="8">
        <v>19</v>
      </c>
      <c r="H107" s="8">
        <v>0</v>
      </c>
      <c r="I107" s="55">
        <f t="shared" si="6"/>
        <v>0</v>
      </c>
      <c r="J107" s="8">
        <v>0</v>
      </c>
      <c r="K107" s="8">
        <v>0</v>
      </c>
      <c r="L107" s="8">
        <v>0</v>
      </c>
      <c r="M107" s="8">
        <v>0</v>
      </c>
      <c r="N107" s="55" t="str">
        <f t="shared" si="7"/>
        <v>N/A</v>
      </c>
      <c r="O107" s="8">
        <v>132</v>
      </c>
      <c r="P107" s="8">
        <v>250</v>
      </c>
      <c r="Q107" s="8">
        <v>382</v>
      </c>
      <c r="R107" s="8">
        <v>27</v>
      </c>
      <c r="S107" s="55">
        <f t="shared" si="8"/>
        <v>7.0680628272251314E-2</v>
      </c>
      <c r="T107" s="8">
        <v>151</v>
      </c>
      <c r="U107" s="8">
        <v>250</v>
      </c>
      <c r="V107" s="8">
        <v>401</v>
      </c>
      <c r="W107" s="8">
        <v>27</v>
      </c>
      <c r="X107" s="55">
        <f t="shared" si="9"/>
        <v>6.7331670822942641E-2</v>
      </c>
      <c r="Y107" s="8"/>
      <c r="Z107" s="8"/>
      <c r="AA107" s="8">
        <v>90</v>
      </c>
      <c r="AB107" s="8">
        <v>0</v>
      </c>
      <c r="AC107" s="55">
        <f t="shared" si="10"/>
        <v>0</v>
      </c>
      <c r="AD107" s="8">
        <v>491</v>
      </c>
      <c r="AE107" s="8">
        <v>27</v>
      </c>
      <c r="AF107" s="55">
        <f t="shared" si="11"/>
        <v>5.4989816700610997E-2</v>
      </c>
    </row>
    <row r="108" spans="1:32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>
        <v>0</v>
      </c>
      <c r="F108" s="8">
        <v>0</v>
      </c>
      <c r="G108" s="8">
        <v>0</v>
      </c>
      <c r="H108" s="8">
        <v>0</v>
      </c>
      <c r="I108" s="55" t="str">
        <f t="shared" si="6"/>
        <v>N/A</v>
      </c>
      <c r="J108" s="8">
        <v>0</v>
      </c>
      <c r="K108" s="8">
        <v>0</v>
      </c>
      <c r="L108" s="8">
        <v>0</v>
      </c>
      <c r="M108" s="8">
        <v>0</v>
      </c>
      <c r="N108" s="55" t="str">
        <f t="shared" si="7"/>
        <v>N/A</v>
      </c>
      <c r="O108" s="8">
        <v>56</v>
      </c>
      <c r="P108" s="8">
        <v>75</v>
      </c>
      <c r="Q108" s="8">
        <v>131</v>
      </c>
      <c r="R108" s="8">
        <v>56</v>
      </c>
      <c r="S108" s="55">
        <f t="shared" si="8"/>
        <v>0.42748091603053434</v>
      </c>
      <c r="T108" s="8">
        <v>56</v>
      </c>
      <c r="U108" s="8">
        <v>75</v>
      </c>
      <c r="V108" s="8">
        <v>131</v>
      </c>
      <c r="W108" s="8">
        <v>56</v>
      </c>
      <c r="X108" s="55">
        <f t="shared" si="9"/>
        <v>0.42748091603053434</v>
      </c>
      <c r="Y108" s="8"/>
      <c r="Z108" s="8"/>
      <c r="AA108" s="8">
        <v>150</v>
      </c>
      <c r="AB108" s="8">
        <v>0</v>
      </c>
      <c r="AC108" s="55">
        <f t="shared" si="10"/>
        <v>0</v>
      </c>
      <c r="AD108" s="8">
        <v>281</v>
      </c>
      <c r="AE108" s="8">
        <v>56</v>
      </c>
      <c r="AF108" s="55">
        <f t="shared" si="11"/>
        <v>0.199288256227758</v>
      </c>
    </row>
    <row r="109" spans="1:32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>
        <v>430</v>
      </c>
      <c r="F109" s="8">
        <v>570</v>
      </c>
      <c r="G109" s="8">
        <v>1000</v>
      </c>
      <c r="H109" s="8">
        <v>430</v>
      </c>
      <c r="I109" s="55">
        <f t="shared" si="6"/>
        <v>0.43</v>
      </c>
      <c r="J109" s="8">
        <v>0</v>
      </c>
      <c r="K109" s="8">
        <v>90</v>
      </c>
      <c r="L109" s="8">
        <v>90</v>
      </c>
      <c r="M109" s="8">
        <v>19</v>
      </c>
      <c r="N109" s="55">
        <f t="shared" si="7"/>
        <v>0.21111111111111111</v>
      </c>
      <c r="O109" s="8">
        <v>508</v>
      </c>
      <c r="P109" s="8">
        <v>480</v>
      </c>
      <c r="Q109" s="8">
        <v>988</v>
      </c>
      <c r="R109" s="8">
        <v>604</v>
      </c>
      <c r="S109" s="55">
        <f t="shared" si="8"/>
        <v>0.61133603238866396</v>
      </c>
      <c r="T109" s="8">
        <v>938</v>
      </c>
      <c r="U109" s="8">
        <v>1140</v>
      </c>
      <c r="V109" s="8">
        <v>2078</v>
      </c>
      <c r="W109" s="8">
        <v>1053</v>
      </c>
      <c r="X109" s="55">
        <f t="shared" si="9"/>
        <v>0.50673724735322423</v>
      </c>
      <c r="Y109" s="8"/>
      <c r="Z109" s="8"/>
      <c r="AA109" s="8">
        <v>180</v>
      </c>
      <c r="AB109" s="8">
        <v>0</v>
      </c>
      <c r="AC109" s="55">
        <f t="shared" si="10"/>
        <v>0</v>
      </c>
      <c r="AD109" s="8">
        <v>2258</v>
      </c>
      <c r="AE109" s="8">
        <v>1053</v>
      </c>
      <c r="AF109" s="55">
        <f t="shared" si="11"/>
        <v>0.46634189548272809</v>
      </c>
    </row>
    <row r="110" spans="1:32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>
        <v>0</v>
      </c>
      <c r="F110" s="8">
        <v>0</v>
      </c>
      <c r="G110" s="8">
        <v>0</v>
      </c>
      <c r="H110" s="8">
        <v>0</v>
      </c>
      <c r="I110" s="55" t="str">
        <f t="shared" si="6"/>
        <v>N/A</v>
      </c>
      <c r="J110" s="8">
        <v>0</v>
      </c>
      <c r="K110" s="8">
        <v>0</v>
      </c>
      <c r="L110" s="8">
        <v>0</v>
      </c>
      <c r="M110" s="8">
        <v>0</v>
      </c>
      <c r="N110" s="55" t="str">
        <f t="shared" si="7"/>
        <v>N/A</v>
      </c>
      <c r="O110" s="8">
        <v>0</v>
      </c>
      <c r="P110" s="8">
        <v>0</v>
      </c>
      <c r="Q110" s="8">
        <v>0</v>
      </c>
      <c r="R110" s="8">
        <v>0</v>
      </c>
      <c r="S110" s="55" t="str">
        <f t="shared" si="8"/>
        <v>N/A</v>
      </c>
      <c r="T110" s="8">
        <v>0</v>
      </c>
      <c r="U110" s="8">
        <v>0</v>
      </c>
      <c r="V110" s="8">
        <v>0</v>
      </c>
      <c r="W110" s="8">
        <v>0</v>
      </c>
      <c r="X110" s="55" t="str">
        <f t="shared" si="9"/>
        <v>N/A</v>
      </c>
      <c r="Y110" s="8"/>
      <c r="Z110" s="8"/>
      <c r="AA110" s="8">
        <v>90</v>
      </c>
      <c r="AB110" s="8">
        <v>0</v>
      </c>
      <c r="AC110" s="55">
        <f t="shared" si="10"/>
        <v>0</v>
      </c>
      <c r="AD110" s="8">
        <v>90</v>
      </c>
      <c r="AE110" s="8">
        <v>0</v>
      </c>
      <c r="AF110" s="55">
        <f t="shared" si="11"/>
        <v>0</v>
      </c>
    </row>
    <row r="111" spans="1:32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>
        <v>0</v>
      </c>
      <c r="F111" s="8">
        <v>0</v>
      </c>
      <c r="G111" s="8">
        <v>0</v>
      </c>
      <c r="H111" s="8">
        <v>0</v>
      </c>
      <c r="I111" s="55" t="str">
        <f t="shared" si="6"/>
        <v>N/A</v>
      </c>
      <c r="J111" s="8">
        <v>22</v>
      </c>
      <c r="K111" s="8">
        <v>50</v>
      </c>
      <c r="L111" s="8">
        <v>72</v>
      </c>
      <c r="M111" s="8">
        <v>21</v>
      </c>
      <c r="N111" s="55">
        <f t="shared" si="7"/>
        <v>0.29166666666666669</v>
      </c>
      <c r="O111" s="8">
        <v>9</v>
      </c>
      <c r="P111" s="8">
        <v>25</v>
      </c>
      <c r="Q111" s="8">
        <v>34</v>
      </c>
      <c r="R111" s="8">
        <v>9</v>
      </c>
      <c r="S111" s="55">
        <f t="shared" si="8"/>
        <v>0.26470588235294118</v>
      </c>
      <c r="T111" s="8">
        <v>31</v>
      </c>
      <c r="U111" s="8">
        <v>75</v>
      </c>
      <c r="V111" s="8">
        <v>106</v>
      </c>
      <c r="W111" s="8">
        <v>30</v>
      </c>
      <c r="X111" s="55">
        <f t="shared" si="9"/>
        <v>0.28301886792452829</v>
      </c>
      <c r="Y111" s="8"/>
      <c r="Z111" s="8"/>
      <c r="AA111" s="8">
        <v>150</v>
      </c>
      <c r="AB111" s="8">
        <v>0</v>
      </c>
      <c r="AC111" s="55">
        <f t="shared" si="10"/>
        <v>0</v>
      </c>
      <c r="AD111" s="8">
        <v>256</v>
      </c>
      <c r="AE111" s="8">
        <v>30</v>
      </c>
      <c r="AF111" s="55">
        <f t="shared" si="11"/>
        <v>0.1171875</v>
      </c>
    </row>
    <row r="112" spans="1:32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>
        <v>0</v>
      </c>
      <c r="F112" s="8">
        <v>0</v>
      </c>
      <c r="G112" s="8">
        <v>0</v>
      </c>
      <c r="H112" s="8">
        <v>0</v>
      </c>
      <c r="I112" s="55" t="str">
        <f t="shared" si="6"/>
        <v>N/A</v>
      </c>
      <c r="J112" s="8">
        <v>0</v>
      </c>
      <c r="K112" s="8">
        <v>0</v>
      </c>
      <c r="L112" s="8">
        <v>0</v>
      </c>
      <c r="M112" s="8">
        <v>0</v>
      </c>
      <c r="N112" s="55" t="str">
        <f t="shared" si="7"/>
        <v>N/A</v>
      </c>
      <c r="O112" s="8">
        <v>0</v>
      </c>
      <c r="P112" s="8">
        <v>0</v>
      </c>
      <c r="Q112" s="8">
        <v>0</v>
      </c>
      <c r="R112" s="8">
        <v>0</v>
      </c>
      <c r="S112" s="55" t="str">
        <f t="shared" si="8"/>
        <v>N/A</v>
      </c>
      <c r="T112" s="8">
        <v>0</v>
      </c>
      <c r="U112" s="8">
        <v>0</v>
      </c>
      <c r="V112" s="8">
        <v>0</v>
      </c>
      <c r="W112" s="8">
        <v>0</v>
      </c>
      <c r="X112" s="55" t="str">
        <f t="shared" si="9"/>
        <v>N/A</v>
      </c>
      <c r="Y112" s="8"/>
      <c r="Z112" s="8"/>
      <c r="AA112" s="8">
        <v>90</v>
      </c>
      <c r="AB112" s="8">
        <v>0</v>
      </c>
      <c r="AC112" s="55">
        <f t="shared" si="10"/>
        <v>0</v>
      </c>
      <c r="AD112" s="8">
        <v>90</v>
      </c>
      <c r="AE112" s="8">
        <v>0</v>
      </c>
      <c r="AF112" s="55">
        <f t="shared" si="11"/>
        <v>0</v>
      </c>
    </row>
    <row r="113" spans="1:32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>
        <v>0</v>
      </c>
      <c r="F113" s="8">
        <v>0</v>
      </c>
      <c r="G113" s="8">
        <v>0</v>
      </c>
      <c r="H113" s="8">
        <v>0</v>
      </c>
      <c r="I113" s="55" t="str">
        <f t="shared" si="6"/>
        <v>N/A</v>
      </c>
      <c r="J113" s="8">
        <v>0</v>
      </c>
      <c r="K113" s="8">
        <v>0</v>
      </c>
      <c r="L113" s="8">
        <v>0</v>
      </c>
      <c r="M113" s="8">
        <v>0</v>
      </c>
      <c r="N113" s="55" t="str">
        <f t="shared" si="7"/>
        <v>N/A</v>
      </c>
      <c r="O113" s="8">
        <v>0</v>
      </c>
      <c r="P113" s="8">
        <v>0</v>
      </c>
      <c r="Q113" s="8">
        <v>0</v>
      </c>
      <c r="R113" s="8">
        <v>0</v>
      </c>
      <c r="S113" s="55" t="str">
        <f t="shared" si="8"/>
        <v>N/A</v>
      </c>
      <c r="T113" s="8">
        <v>0</v>
      </c>
      <c r="U113" s="8">
        <v>0</v>
      </c>
      <c r="V113" s="8">
        <v>0</v>
      </c>
      <c r="W113" s="8">
        <v>0</v>
      </c>
      <c r="X113" s="55" t="str">
        <f t="shared" si="9"/>
        <v>N/A</v>
      </c>
      <c r="Y113" s="8"/>
      <c r="Z113" s="8"/>
      <c r="AA113" s="8">
        <v>300</v>
      </c>
      <c r="AB113" s="8">
        <v>0</v>
      </c>
      <c r="AC113" s="55">
        <f t="shared" si="10"/>
        <v>0</v>
      </c>
      <c r="AD113" s="8">
        <v>300</v>
      </c>
      <c r="AE113" s="8">
        <v>0</v>
      </c>
      <c r="AF113" s="55">
        <f t="shared" si="11"/>
        <v>0</v>
      </c>
    </row>
    <row r="114" spans="1:32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>
        <v>0</v>
      </c>
      <c r="F114" s="8">
        <v>0</v>
      </c>
      <c r="G114" s="8">
        <v>0</v>
      </c>
      <c r="H114" s="8">
        <v>0</v>
      </c>
      <c r="I114" s="55" t="str">
        <f t="shared" si="6"/>
        <v>N/A</v>
      </c>
      <c r="J114" s="8">
        <v>14</v>
      </c>
      <c r="K114" s="8">
        <v>0</v>
      </c>
      <c r="L114" s="8">
        <v>14</v>
      </c>
      <c r="M114" s="8">
        <v>0</v>
      </c>
      <c r="N114" s="55">
        <f t="shared" si="7"/>
        <v>0</v>
      </c>
      <c r="O114" s="8">
        <v>180</v>
      </c>
      <c r="P114" s="8">
        <v>270</v>
      </c>
      <c r="Q114" s="8">
        <v>450</v>
      </c>
      <c r="R114" s="8">
        <v>212</v>
      </c>
      <c r="S114" s="55">
        <f t="shared" si="8"/>
        <v>0.47111111111111109</v>
      </c>
      <c r="T114" s="8">
        <v>194</v>
      </c>
      <c r="U114" s="8">
        <v>270</v>
      </c>
      <c r="V114" s="8">
        <v>464</v>
      </c>
      <c r="W114" s="8">
        <v>212</v>
      </c>
      <c r="X114" s="55">
        <f t="shared" si="9"/>
        <v>0.45689655172413796</v>
      </c>
      <c r="Y114" s="8"/>
      <c r="Z114" s="8"/>
      <c r="AA114" s="8">
        <v>90</v>
      </c>
      <c r="AB114" s="8">
        <v>0</v>
      </c>
      <c r="AC114" s="55">
        <f t="shared" si="10"/>
        <v>0</v>
      </c>
      <c r="AD114" s="8">
        <v>554</v>
      </c>
      <c r="AE114" s="8">
        <v>212</v>
      </c>
      <c r="AF114" s="55">
        <f t="shared" si="11"/>
        <v>0.38267148014440433</v>
      </c>
    </row>
    <row r="115" spans="1:32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>
        <v>486</v>
      </c>
      <c r="F115" s="8">
        <v>169</v>
      </c>
      <c r="G115" s="8">
        <v>655</v>
      </c>
      <c r="H115" s="8">
        <v>442</v>
      </c>
      <c r="I115" s="55">
        <f t="shared" si="6"/>
        <v>0.67480916030534355</v>
      </c>
      <c r="J115" s="8">
        <v>68</v>
      </c>
      <c r="K115" s="8">
        <v>210</v>
      </c>
      <c r="L115" s="8">
        <v>278</v>
      </c>
      <c r="M115" s="8">
        <v>244</v>
      </c>
      <c r="N115" s="55">
        <f t="shared" si="7"/>
        <v>0.87769784172661869</v>
      </c>
      <c r="O115" s="8">
        <v>1157</v>
      </c>
      <c r="P115" s="8">
        <v>917</v>
      </c>
      <c r="Q115" s="8">
        <v>2074</v>
      </c>
      <c r="R115" s="8">
        <v>1298</v>
      </c>
      <c r="S115" s="55">
        <f t="shared" si="8"/>
        <v>0.62584378013500486</v>
      </c>
      <c r="T115" s="8">
        <v>1711</v>
      </c>
      <c r="U115" s="8">
        <v>1296</v>
      </c>
      <c r="V115" s="8">
        <v>3007</v>
      </c>
      <c r="W115" s="8">
        <v>1984</v>
      </c>
      <c r="X115" s="55">
        <f t="shared" si="9"/>
        <v>0.65979381443298968</v>
      </c>
      <c r="Y115" s="8"/>
      <c r="Z115" s="8"/>
      <c r="AA115" s="8">
        <v>300</v>
      </c>
      <c r="AB115" s="8">
        <v>0</v>
      </c>
      <c r="AC115" s="55">
        <f t="shared" si="10"/>
        <v>0</v>
      </c>
      <c r="AD115" s="8">
        <v>3307</v>
      </c>
      <c r="AE115" s="8">
        <v>1984</v>
      </c>
      <c r="AF115" s="55">
        <f t="shared" si="11"/>
        <v>0.59993952222558211</v>
      </c>
    </row>
    <row r="116" spans="1:32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>
        <v>0</v>
      </c>
      <c r="F116" s="8">
        <v>0</v>
      </c>
      <c r="G116" s="8">
        <v>0</v>
      </c>
      <c r="H116" s="8">
        <v>0</v>
      </c>
      <c r="I116" s="55" t="str">
        <f t="shared" si="6"/>
        <v>N/A</v>
      </c>
      <c r="J116" s="8">
        <v>0</v>
      </c>
      <c r="K116" s="8">
        <v>0</v>
      </c>
      <c r="L116" s="8">
        <v>0</v>
      </c>
      <c r="M116" s="8">
        <v>0</v>
      </c>
      <c r="N116" s="55" t="str">
        <f t="shared" si="7"/>
        <v>N/A</v>
      </c>
      <c r="O116" s="8">
        <v>0</v>
      </c>
      <c r="P116" s="8">
        <v>0</v>
      </c>
      <c r="Q116" s="8">
        <v>0</v>
      </c>
      <c r="R116" s="8">
        <v>0</v>
      </c>
      <c r="S116" s="55" t="str">
        <f t="shared" si="8"/>
        <v>N/A</v>
      </c>
      <c r="T116" s="8">
        <v>0</v>
      </c>
      <c r="U116" s="8">
        <v>0</v>
      </c>
      <c r="V116" s="8">
        <v>0</v>
      </c>
      <c r="W116" s="8">
        <v>0</v>
      </c>
      <c r="X116" s="55" t="str">
        <f t="shared" si="9"/>
        <v>N/A</v>
      </c>
      <c r="Y116" s="8"/>
      <c r="Z116" s="8"/>
      <c r="AA116" s="8">
        <v>90</v>
      </c>
      <c r="AB116" s="8">
        <v>0</v>
      </c>
      <c r="AC116" s="55">
        <f t="shared" si="10"/>
        <v>0</v>
      </c>
      <c r="AD116" s="8">
        <v>90</v>
      </c>
      <c r="AE116" s="8">
        <v>0</v>
      </c>
      <c r="AF116" s="55">
        <f t="shared" si="11"/>
        <v>0</v>
      </c>
    </row>
    <row r="117" spans="1:32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>
        <v>0</v>
      </c>
      <c r="F117" s="8">
        <v>0</v>
      </c>
      <c r="G117" s="8">
        <v>0</v>
      </c>
      <c r="H117" s="8">
        <v>0</v>
      </c>
      <c r="I117" s="55" t="str">
        <f t="shared" si="6"/>
        <v>N/A</v>
      </c>
      <c r="J117" s="8">
        <v>0</v>
      </c>
      <c r="K117" s="8">
        <v>0</v>
      </c>
      <c r="L117" s="8">
        <v>0</v>
      </c>
      <c r="M117" s="8">
        <v>0</v>
      </c>
      <c r="N117" s="55" t="str">
        <f t="shared" si="7"/>
        <v>N/A</v>
      </c>
      <c r="O117" s="8">
        <v>0</v>
      </c>
      <c r="P117" s="8">
        <v>0</v>
      </c>
      <c r="Q117" s="8">
        <v>0</v>
      </c>
      <c r="R117" s="8">
        <v>0</v>
      </c>
      <c r="S117" s="55" t="str">
        <f t="shared" si="8"/>
        <v>N/A</v>
      </c>
      <c r="T117" s="8">
        <v>0</v>
      </c>
      <c r="U117" s="8">
        <v>0</v>
      </c>
      <c r="V117" s="8">
        <v>0</v>
      </c>
      <c r="W117" s="8">
        <v>0</v>
      </c>
      <c r="X117" s="55" t="str">
        <f t="shared" si="9"/>
        <v>N/A</v>
      </c>
      <c r="Y117" s="8"/>
      <c r="Z117" s="8"/>
      <c r="AA117" s="8">
        <v>90</v>
      </c>
      <c r="AB117" s="8">
        <v>0</v>
      </c>
      <c r="AC117" s="55">
        <f t="shared" si="10"/>
        <v>0</v>
      </c>
      <c r="AD117" s="8">
        <v>90</v>
      </c>
      <c r="AE117" s="8">
        <v>0</v>
      </c>
      <c r="AF117" s="55">
        <f t="shared" si="11"/>
        <v>0</v>
      </c>
    </row>
    <row r="118" spans="1:32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>
        <v>0</v>
      </c>
      <c r="F118" s="8">
        <v>0</v>
      </c>
      <c r="G118" s="8">
        <v>0</v>
      </c>
      <c r="H118" s="8">
        <v>0</v>
      </c>
      <c r="I118" s="55" t="str">
        <f t="shared" si="6"/>
        <v>N/A</v>
      </c>
      <c r="J118" s="8">
        <v>0</v>
      </c>
      <c r="K118" s="8">
        <v>0</v>
      </c>
      <c r="L118" s="8">
        <v>0</v>
      </c>
      <c r="M118" s="8">
        <v>0</v>
      </c>
      <c r="N118" s="55" t="str">
        <f t="shared" si="7"/>
        <v>N/A</v>
      </c>
      <c r="O118" s="8">
        <v>0</v>
      </c>
      <c r="P118" s="8">
        <v>0</v>
      </c>
      <c r="Q118" s="8">
        <v>0</v>
      </c>
      <c r="R118" s="8">
        <v>0</v>
      </c>
      <c r="S118" s="55" t="str">
        <f t="shared" si="8"/>
        <v>N/A</v>
      </c>
      <c r="T118" s="8">
        <v>0</v>
      </c>
      <c r="U118" s="8">
        <v>0</v>
      </c>
      <c r="V118" s="8">
        <v>0</v>
      </c>
      <c r="W118" s="8">
        <v>0</v>
      </c>
      <c r="X118" s="55" t="str">
        <f t="shared" si="9"/>
        <v>N/A</v>
      </c>
      <c r="Y118" s="8"/>
      <c r="Z118" s="8"/>
      <c r="AA118" s="8">
        <v>90</v>
      </c>
      <c r="AB118" s="8">
        <v>0</v>
      </c>
      <c r="AC118" s="55">
        <f t="shared" si="10"/>
        <v>0</v>
      </c>
      <c r="AD118" s="8">
        <v>90</v>
      </c>
      <c r="AE118" s="8">
        <v>0</v>
      </c>
      <c r="AF118" s="55">
        <f t="shared" si="11"/>
        <v>0</v>
      </c>
    </row>
    <row r="119" spans="1:32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>
        <v>0</v>
      </c>
      <c r="F119" s="8">
        <v>0</v>
      </c>
      <c r="G119" s="8">
        <v>0</v>
      </c>
      <c r="H119" s="8">
        <v>0</v>
      </c>
      <c r="I119" s="55" t="str">
        <f t="shared" si="6"/>
        <v>N/A</v>
      </c>
      <c r="J119" s="8">
        <v>0</v>
      </c>
      <c r="K119" s="8">
        <v>24</v>
      </c>
      <c r="L119" s="8">
        <v>24</v>
      </c>
      <c r="M119" s="8">
        <v>0</v>
      </c>
      <c r="N119" s="55">
        <f t="shared" si="7"/>
        <v>0</v>
      </c>
      <c r="O119" s="8">
        <v>54</v>
      </c>
      <c r="P119" s="8">
        <v>90</v>
      </c>
      <c r="Q119" s="8">
        <v>144</v>
      </c>
      <c r="R119" s="8">
        <v>57</v>
      </c>
      <c r="S119" s="55">
        <f t="shared" si="8"/>
        <v>0.39583333333333331</v>
      </c>
      <c r="T119" s="8">
        <v>54</v>
      </c>
      <c r="U119" s="8">
        <v>114</v>
      </c>
      <c r="V119" s="8">
        <v>168</v>
      </c>
      <c r="W119" s="8">
        <v>57</v>
      </c>
      <c r="X119" s="55">
        <f t="shared" si="9"/>
        <v>0.3392857142857143</v>
      </c>
      <c r="Y119" s="8"/>
      <c r="Z119" s="8"/>
      <c r="AA119" s="8">
        <v>90</v>
      </c>
      <c r="AB119" s="8">
        <v>0</v>
      </c>
      <c r="AC119" s="55">
        <f t="shared" si="10"/>
        <v>0</v>
      </c>
      <c r="AD119" s="8">
        <v>258</v>
      </c>
      <c r="AE119" s="8">
        <v>57</v>
      </c>
      <c r="AF119" s="55">
        <f t="shared" si="11"/>
        <v>0.22093023255813954</v>
      </c>
    </row>
    <row r="120" spans="1:32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>
        <v>0</v>
      </c>
      <c r="F120" s="8">
        <v>0</v>
      </c>
      <c r="G120" s="8">
        <v>0</v>
      </c>
      <c r="H120" s="8">
        <v>0</v>
      </c>
      <c r="I120" s="55" t="str">
        <f t="shared" si="6"/>
        <v>N/A</v>
      </c>
      <c r="J120" s="8">
        <v>0</v>
      </c>
      <c r="K120" s="8">
        <v>0</v>
      </c>
      <c r="L120" s="8">
        <v>0</v>
      </c>
      <c r="M120" s="8">
        <v>0</v>
      </c>
      <c r="N120" s="55" t="str">
        <f t="shared" si="7"/>
        <v>N/A</v>
      </c>
      <c r="O120" s="8">
        <v>76</v>
      </c>
      <c r="P120" s="8">
        <v>90</v>
      </c>
      <c r="Q120" s="8">
        <v>166</v>
      </c>
      <c r="R120" s="8">
        <v>26</v>
      </c>
      <c r="S120" s="55">
        <f t="shared" si="8"/>
        <v>0.15662650602409639</v>
      </c>
      <c r="T120" s="8">
        <v>76</v>
      </c>
      <c r="U120" s="8">
        <v>90</v>
      </c>
      <c r="V120" s="8">
        <v>166</v>
      </c>
      <c r="W120" s="8">
        <v>26</v>
      </c>
      <c r="X120" s="55">
        <f t="shared" si="9"/>
        <v>0.15662650602409639</v>
      </c>
      <c r="Y120" s="8"/>
      <c r="Z120" s="8"/>
      <c r="AA120" s="8">
        <v>150</v>
      </c>
      <c r="AB120" s="8">
        <v>11</v>
      </c>
      <c r="AC120" s="55">
        <f t="shared" si="10"/>
        <v>7.3333333333333334E-2</v>
      </c>
      <c r="AD120" s="8">
        <v>316</v>
      </c>
      <c r="AE120" s="8">
        <v>37</v>
      </c>
      <c r="AF120" s="55">
        <f t="shared" si="11"/>
        <v>0.11708860759493671</v>
      </c>
    </row>
    <row r="121" spans="1:32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>
        <v>0</v>
      </c>
      <c r="F121" s="8">
        <v>0</v>
      </c>
      <c r="G121" s="8">
        <v>0</v>
      </c>
      <c r="H121" s="8">
        <v>0</v>
      </c>
      <c r="I121" s="55" t="str">
        <f t="shared" si="6"/>
        <v>N/A</v>
      </c>
      <c r="J121" s="8">
        <v>0</v>
      </c>
      <c r="K121" s="8">
        <v>0</v>
      </c>
      <c r="L121" s="8">
        <v>0</v>
      </c>
      <c r="M121" s="8">
        <v>0</v>
      </c>
      <c r="N121" s="55" t="str">
        <f t="shared" si="7"/>
        <v>N/A</v>
      </c>
      <c r="O121" s="8">
        <v>133</v>
      </c>
      <c r="P121" s="8">
        <v>111</v>
      </c>
      <c r="Q121" s="8">
        <v>244</v>
      </c>
      <c r="R121" s="8">
        <v>164</v>
      </c>
      <c r="S121" s="55">
        <f t="shared" si="8"/>
        <v>0.67213114754098358</v>
      </c>
      <c r="T121" s="8">
        <v>133</v>
      </c>
      <c r="U121" s="8">
        <v>111</v>
      </c>
      <c r="V121" s="8">
        <v>244</v>
      </c>
      <c r="W121" s="8">
        <v>164</v>
      </c>
      <c r="X121" s="55">
        <f t="shared" si="9"/>
        <v>0.67213114754098358</v>
      </c>
      <c r="Y121" s="8"/>
      <c r="Z121" s="8"/>
      <c r="AA121" s="8">
        <v>90</v>
      </c>
      <c r="AB121" s="8">
        <v>0</v>
      </c>
      <c r="AC121" s="55">
        <f t="shared" si="10"/>
        <v>0</v>
      </c>
      <c r="AD121" s="8">
        <v>334</v>
      </c>
      <c r="AE121" s="8">
        <v>164</v>
      </c>
      <c r="AF121" s="55">
        <f t="shared" si="11"/>
        <v>0.49101796407185627</v>
      </c>
    </row>
    <row r="122" spans="1:32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>
        <v>0</v>
      </c>
      <c r="F122" s="8">
        <v>0</v>
      </c>
      <c r="G122" s="8">
        <v>0</v>
      </c>
      <c r="H122" s="8">
        <v>0</v>
      </c>
      <c r="I122" s="55" t="str">
        <f t="shared" si="6"/>
        <v>N/A</v>
      </c>
      <c r="J122" s="8">
        <v>0</v>
      </c>
      <c r="K122" s="8">
        <v>21</v>
      </c>
      <c r="L122" s="8">
        <v>21</v>
      </c>
      <c r="M122" s="8">
        <v>19</v>
      </c>
      <c r="N122" s="55">
        <f t="shared" si="7"/>
        <v>0.90476190476190477</v>
      </c>
      <c r="O122" s="8">
        <v>156</v>
      </c>
      <c r="P122" s="8">
        <v>250</v>
      </c>
      <c r="Q122" s="8">
        <v>406</v>
      </c>
      <c r="R122" s="8">
        <v>207</v>
      </c>
      <c r="S122" s="55">
        <f t="shared" si="8"/>
        <v>0.50985221674876846</v>
      </c>
      <c r="T122" s="8">
        <v>156</v>
      </c>
      <c r="U122" s="8">
        <v>271</v>
      </c>
      <c r="V122" s="8">
        <v>427</v>
      </c>
      <c r="W122" s="8">
        <v>226</v>
      </c>
      <c r="X122" s="55">
        <f t="shared" si="9"/>
        <v>0.52927400468384078</v>
      </c>
      <c r="Y122" s="8"/>
      <c r="Z122" s="8"/>
      <c r="AA122" s="8">
        <v>300</v>
      </c>
      <c r="AB122" s="8">
        <v>38</v>
      </c>
      <c r="AC122" s="55">
        <f t="shared" si="10"/>
        <v>0.12666666666666668</v>
      </c>
      <c r="AD122" s="8">
        <v>727</v>
      </c>
      <c r="AE122" s="8">
        <v>264</v>
      </c>
      <c r="AF122" s="55">
        <f t="shared" si="11"/>
        <v>0.36313617606602477</v>
      </c>
    </row>
    <row r="123" spans="1:32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>
        <v>69</v>
      </c>
      <c r="F123" s="8">
        <v>75</v>
      </c>
      <c r="G123" s="8">
        <v>144</v>
      </c>
      <c r="H123" s="8">
        <v>69</v>
      </c>
      <c r="I123" s="55">
        <f t="shared" si="6"/>
        <v>0.47916666666666669</v>
      </c>
      <c r="J123" s="8">
        <v>0</v>
      </c>
      <c r="K123" s="8">
        <v>0</v>
      </c>
      <c r="L123" s="8">
        <v>0</v>
      </c>
      <c r="M123" s="8">
        <v>0</v>
      </c>
      <c r="N123" s="55" t="str">
        <f t="shared" si="7"/>
        <v>N/A</v>
      </c>
      <c r="O123" s="8">
        <v>252</v>
      </c>
      <c r="P123" s="8">
        <v>525</v>
      </c>
      <c r="Q123" s="8">
        <v>777</v>
      </c>
      <c r="R123" s="8">
        <v>374</v>
      </c>
      <c r="S123" s="55">
        <f t="shared" si="8"/>
        <v>0.48133848133848134</v>
      </c>
      <c r="T123" s="8">
        <v>321</v>
      </c>
      <c r="U123" s="8">
        <v>600</v>
      </c>
      <c r="V123" s="8">
        <v>921</v>
      </c>
      <c r="W123" s="8">
        <v>443</v>
      </c>
      <c r="X123" s="55">
        <f t="shared" si="9"/>
        <v>0.48099891422366992</v>
      </c>
      <c r="Y123" s="8"/>
      <c r="Z123" s="8"/>
      <c r="AA123" s="8">
        <v>150</v>
      </c>
      <c r="AB123" s="8">
        <v>0</v>
      </c>
      <c r="AC123" s="55">
        <f t="shared" si="10"/>
        <v>0</v>
      </c>
      <c r="AD123" s="8">
        <v>1071</v>
      </c>
      <c r="AE123" s="8">
        <v>443</v>
      </c>
      <c r="AF123" s="55">
        <f t="shared" si="11"/>
        <v>0.41363211951447243</v>
      </c>
    </row>
    <row r="124" spans="1:32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>
        <v>0</v>
      </c>
      <c r="F124" s="8">
        <v>0</v>
      </c>
      <c r="G124" s="8">
        <v>0</v>
      </c>
      <c r="H124" s="8">
        <v>0</v>
      </c>
      <c r="I124" s="55" t="str">
        <f t="shared" si="6"/>
        <v>N/A</v>
      </c>
      <c r="J124" s="8">
        <v>0</v>
      </c>
      <c r="K124" s="8">
        <v>45</v>
      </c>
      <c r="L124" s="8">
        <v>45</v>
      </c>
      <c r="M124" s="8">
        <v>0</v>
      </c>
      <c r="N124" s="55">
        <f t="shared" si="7"/>
        <v>0</v>
      </c>
      <c r="O124" s="8">
        <v>23</v>
      </c>
      <c r="P124" s="8">
        <v>0</v>
      </c>
      <c r="Q124" s="8">
        <v>23</v>
      </c>
      <c r="R124" s="8">
        <v>23</v>
      </c>
      <c r="S124" s="55">
        <f t="shared" si="8"/>
        <v>1</v>
      </c>
      <c r="T124" s="8">
        <v>23</v>
      </c>
      <c r="U124" s="8">
        <v>45</v>
      </c>
      <c r="V124" s="8">
        <v>68</v>
      </c>
      <c r="W124" s="8">
        <v>23</v>
      </c>
      <c r="X124" s="55">
        <f t="shared" si="9"/>
        <v>0.33823529411764708</v>
      </c>
      <c r="Y124" s="8"/>
      <c r="Z124" s="8"/>
      <c r="AA124" s="8">
        <v>90</v>
      </c>
      <c r="AB124" s="8">
        <v>0</v>
      </c>
      <c r="AC124" s="55">
        <f t="shared" si="10"/>
        <v>0</v>
      </c>
      <c r="AD124" s="8">
        <v>158</v>
      </c>
      <c r="AE124" s="8">
        <v>23</v>
      </c>
      <c r="AF124" s="55">
        <f t="shared" si="11"/>
        <v>0.14556962025316456</v>
      </c>
    </row>
    <row r="125" spans="1:32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>
        <v>0</v>
      </c>
      <c r="F125" s="8">
        <v>0</v>
      </c>
      <c r="G125" s="8">
        <v>0</v>
      </c>
      <c r="H125" s="8">
        <v>0</v>
      </c>
      <c r="I125" s="55" t="str">
        <f t="shared" si="6"/>
        <v>N/A</v>
      </c>
      <c r="J125" s="8">
        <v>33</v>
      </c>
      <c r="K125" s="8">
        <v>24</v>
      </c>
      <c r="L125" s="8">
        <v>57</v>
      </c>
      <c r="M125" s="8">
        <v>33</v>
      </c>
      <c r="N125" s="55">
        <f t="shared" si="7"/>
        <v>0.57894736842105265</v>
      </c>
      <c r="O125" s="8">
        <v>23</v>
      </c>
      <c r="P125" s="8">
        <v>0</v>
      </c>
      <c r="Q125" s="8">
        <v>23</v>
      </c>
      <c r="R125" s="8">
        <v>23</v>
      </c>
      <c r="S125" s="55">
        <f t="shared" si="8"/>
        <v>1</v>
      </c>
      <c r="T125" s="8">
        <v>56</v>
      </c>
      <c r="U125" s="8">
        <v>24</v>
      </c>
      <c r="V125" s="8">
        <v>80</v>
      </c>
      <c r="W125" s="8">
        <v>56</v>
      </c>
      <c r="X125" s="55">
        <f t="shared" si="9"/>
        <v>0.7</v>
      </c>
      <c r="Y125" s="8"/>
      <c r="Z125" s="8"/>
      <c r="AA125" s="8">
        <v>150</v>
      </c>
      <c r="AB125" s="8">
        <v>0</v>
      </c>
      <c r="AC125" s="55">
        <f t="shared" si="10"/>
        <v>0</v>
      </c>
      <c r="AD125" s="8">
        <v>230</v>
      </c>
      <c r="AE125" s="8">
        <v>56</v>
      </c>
      <c r="AF125" s="55">
        <f t="shared" si="11"/>
        <v>0.24347826086956523</v>
      </c>
    </row>
    <row r="126" spans="1:32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>
        <v>0</v>
      </c>
      <c r="F126" s="8">
        <v>0</v>
      </c>
      <c r="G126" s="8">
        <v>0</v>
      </c>
      <c r="H126" s="8">
        <v>0</v>
      </c>
      <c r="I126" s="55" t="str">
        <f t="shared" si="6"/>
        <v>N/A</v>
      </c>
      <c r="J126" s="8">
        <v>68</v>
      </c>
      <c r="K126" s="8">
        <v>37</v>
      </c>
      <c r="L126" s="8">
        <v>105</v>
      </c>
      <c r="M126" s="8">
        <v>18</v>
      </c>
      <c r="N126" s="55">
        <f t="shared" si="7"/>
        <v>0.17142857142857143</v>
      </c>
      <c r="O126" s="8">
        <v>0</v>
      </c>
      <c r="P126" s="8">
        <v>0</v>
      </c>
      <c r="Q126" s="8">
        <v>0</v>
      </c>
      <c r="R126" s="8">
        <v>0</v>
      </c>
      <c r="S126" s="55" t="str">
        <f t="shared" si="8"/>
        <v>N/A</v>
      </c>
      <c r="T126" s="8">
        <v>68</v>
      </c>
      <c r="U126" s="8">
        <v>37</v>
      </c>
      <c r="V126" s="8">
        <v>105</v>
      </c>
      <c r="W126" s="8">
        <v>18</v>
      </c>
      <c r="X126" s="55">
        <f t="shared" si="9"/>
        <v>0.17142857142857143</v>
      </c>
      <c r="Y126" s="8"/>
      <c r="Z126" s="8"/>
      <c r="AA126" s="8">
        <v>150</v>
      </c>
      <c r="AB126" s="8">
        <v>0</v>
      </c>
      <c r="AC126" s="55">
        <f t="shared" si="10"/>
        <v>0</v>
      </c>
      <c r="AD126" s="8">
        <v>255</v>
      </c>
      <c r="AE126" s="8">
        <v>18</v>
      </c>
      <c r="AF126" s="55">
        <f t="shared" si="11"/>
        <v>7.0588235294117646E-2</v>
      </c>
    </row>
    <row r="127" spans="1:32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>
        <v>68</v>
      </c>
      <c r="F127" s="8">
        <v>100</v>
      </c>
      <c r="G127" s="8">
        <v>168</v>
      </c>
      <c r="H127" s="8">
        <v>97</v>
      </c>
      <c r="I127" s="55">
        <f t="shared" si="6"/>
        <v>0.57738095238095233</v>
      </c>
      <c r="J127" s="8">
        <v>51</v>
      </c>
      <c r="K127" s="8">
        <v>0</v>
      </c>
      <c r="L127" s="8">
        <v>51</v>
      </c>
      <c r="M127" s="8">
        <v>51</v>
      </c>
      <c r="N127" s="55">
        <f t="shared" si="7"/>
        <v>1</v>
      </c>
      <c r="O127" s="8">
        <v>26</v>
      </c>
      <c r="P127" s="8">
        <v>25</v>
      </c>
      <c r="Q127" s="8">
        <v>51</v>
      </c>
      <c r="R127" s="8">
        <v>26</v>
      </c>
      <c r="S127" s="55">
        <f t="shared" si="8"/>
        <v>0.50980392156862742</v>
      </c>
      <c r="T127" s="8">
        <v>145</v>
      </c>
      <c r="U127" s="8">
        <v>125</v>
      </c>
      <c r="V127" s="8">
        <v>270</v>
      </c>
      <c r="W127" s="8">
        <v>174</v>
      </c>
      <c r="X127" s="55">
        <f t="shared" si="9"/>
        <v>0.64444444444444449</v>
      </c>
      <c r="Y127" s="8"/>
      <c r="Z127" s="8"/>
      <c r="AA127" s="8">
        <v>150</v>
      </c>
      <c r="AB127" s="8">
        <v>19</v>
      </c>
      <c r="AC127" s="55">
        <f t="shared" si="10"/>
        <v>0.12666666666666668</v>
      </c>
      <c r="AD127" s="8">
        <v>420</v>
      </c>
      <c r="AE127" s="8">
        <v>193</v>
      </c>
      <c r="AF127" s="55">
        <f t="shared" si="11"/>
        <v>0.4595238095238095</v>
      </c>
    </row>
    <row r="128" spans="1:32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>
        <v>0</v>
      </c>
      <c r="F128" s="8">
        <v>0</v>
      </c>
      <c r="G128" s="8">
        <v>0</v>
      </c>
      <c r="H128" s="8">
        <v>0</v>
      </c>
      <c r="I128" s="55" t="str">
        <f t="shared" si="6"/>
        <v>N/A</v>
      </c>
      <c r="J128" s="8">
        <v>0</v>
      </c>
      <c r="K128" s="8">
        <v>0</v>
      </c>
      <c r="L128" s="8">
        <v>0</v>
      </c>
      <c r="M128" s="8">
        <v>0</v>
      </c>
      <c r="N128" s="55" t="str">
        <f t="shared" si="7"/>
        <v>N/A</v>
      </c>
      <c r="O128" s="8">
        <v>0</v>
      </c>
      <c r="P128" s="8">
        <v>50</v>
      </c>
      <c r="Q128" s="8">
        <v>50</v>
      </c>
      <c r="R128" s="8">
        <v>0</v>
      </c>
      <c r="S128" s="55">
        <f t="shared" si="8"/>
        <v>0</v>
      </c>
      <c r="T128" s="8">
        <v>0</v>
      </c>
      <c r="U128" s="8">
        <v>50</v>
      </c>
      <c r="V128" s="8">
        <v>50</v>
      </c>
      <c r="W128" s="8">
        <v>0</v>
      </c>
      <c r="X128" s="55">
        <f t="shared" si="9"/>
        <v>0</v>
      </c>
      <c r="Y128" s="8"/>
      <c r="Z128" s="8"/>
      <c r="AA128" s="8">
        <v>90</v>
      </c>
      <c r="AB128" s="8">
        <v>0</v>
      </c>
      <c r="AC128" s="55">
        <f t="shared" si="10"/>
        <v>0</v>
      </c>
      <c r="AD128" s="8">
        <v>140</v>
      </c>
      <c r="AE128" s="8">
        <v>0</v>
      </c>
      <c r="AF128" s="55">
        <f t="shared" si="11"/>
        <v>0</v>
      </c>
    </row>
    <row r="129" spans="1:32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>
        <v>0</v>
      </c>
      <c r="F129" s="8">
        <v>0</v>
      </c>
      <c r="G129" s="8">
        <v>0</v>
      </c>
      <c r="H129" s="8">
        <v>0</v>
      </c>
      <c r="I129" s="113" t="str">
        <f t="shared" si="6"/>
        <v>N/A</v>
      </c>
      <c r="J129" s="8">
        <v>0</v>
      </c>
      <c r="K129" s="8">
        <v>0</v>
      </c>
      <c r="L129" s="8">
        <v>0</v>
      </c>
      <c r="M129" s="8">
        <v>0</v>
      </c>
      <c r="N129" s="55" t="str">
        <f t="shared" si="7"/>
        <v>N/A</v>
      </c>
      <c r="O129" s="8">
        <v>45</v>
      </c>
      <c r="P129" s="8">
        <v>25</v>
      </c>
      <c r="Q129" s="8">
        <v>70</v>
      </c>
      <c r="R129" s="8">
        <v>45</v>
      </c>
      <c r="S129" s="55">
        <f t="shared" si="8"/>
        <v>0.6428571428571429</v>
      </c>
      <c r="T129" s="8">
        <v>45</v>
      </c>
      <c r="U129" s="8">
        <v>25</v>
      </c>
      <c r="V129" s="8">
        <v>70</v>
      </c>
      <c r="W129" s="8">
        <v>45</v>
      </c>
      <c r="X129" s="55">
        <f t="shared" si="9"/>
        <v>0.6428571428571429</v>
      </c>
      <c r="Y129" s="8"/>
      <c r="Z129" s="8"/>
      <c r="AA129" s="8">
        <v>90</v>
      </c>
      <c r="AB129" s="8">
        <v>0</v>
      </c>
      <c r="AC129" s="55">
        <f t="shared" si="10"/>
        <v>0</v>
      </c>
      <c r="AD129" s="8">
        <v>160</v>
      </c>
      <c r="AE129" s="8">
        <v>45</v>
      </c>
      <c r="AF129" s="55">
        <f t="shared" si="11"/>
        <v>0.28125</v>
      </c>
    </row>
    <row r="130" spans="1:32" s="10" customFormat="1" ht="20.25" customHeight="1" thickBot="1" x14ac:dyDescent="0.6">
      <c r="A130" s="514" t="s">
        <v>287</v>
      </c>
      <c r="B130" s="515"/>
      <c r="C130" s="54"/>
      <c r="D130" s="54"/>
      <c r="E130" s="40">
        <v>6644</v>
      </c>
      <c r="F130" s="40">
        <v>5587</v>
      </c>
      <c r="G130" s="40">
        <v>12231</v>
      </c>
      <c r="H130" s="111">
        <f>SUM(H12:H129)</f>
        <v>6887</v>
      </c>
      <c r="I130" s="114">
        <f t="shared" si="6"/>
        <v>0.56307742621208401</v>
      </c>
      <c r="J130" s="112">
        <v>837</v>
      </c>
      <c r="K130" s="40">
        <v>1688</v>
      </c>
      <c r="L130" s="40">
        <v>2525</v>
      </c>
      <c r="M130" s="111">
        <f>SUM(M12:M129)</f>
        <v>816</v>
      </c>
      <c r="N130" s="114">
        <f t="shared" si="7"/>
        <v>0.32316831683168318</v>
      </c>
      <c r="O130" s="40">
        <v>15076</v>
      </c>
      <c r="P130" s="40">
        <v>16133</v>
      </c>
      <c r="Q130" s="40">
        <v>31209</v>
      </c>
      <c r="R130" s="111">
        <f>SUM(R12:R129)</f>
        <v>14880</v>
      </c>
      <c r="S130" s="114">
        <f t="shared" si="8"/>
        <v>0.47678554263193312</v>
      </c>
      <c r="T130" s="40">
        <v>22557</v>
      </c>
      <c r="U130" s="40">
        <v>23408</v>
      </c>
      <c r="V130" s="40">
        <v>45965</v>
      </c>
      <c r="W130" s="111">
        <f>SUM(W12:W129)</f>
        <v>22583</v>
      </c>
      <c r="X130" s="114">
        <f t="shared" si="9"/>
        <v>0.49130860437289242</v>
      </c>
      <c r="Y130" s="40">
        <v>0</v>
      </c>
      <c r="Z130" s="40">
        <v>0</v>
      </c>
      <c r="AA130" s="40">
        <v>16830</v>
      </c>
      <c r="AB130" s="111">
        <f>SUM(AB12:AB129)</f>
        <v>68</v>
      </c>
      <c r="AC130" s="114">
        <f t="shared" si="10"/>
        <v>4.0404040404040404E-3</v>
      </c>
      <c r="AD130" s="40">
        <v>62795</v>
      </c>
      <c r="AE130" s="111">
        <f>SUM(AE12:AE129)</f>
        <v>22651</v>
      </c>
      <c r="AF130" s="114">
        <f t="shared" si="11"/>
        <v>0.36071343259813682</v>
      </c>
    </row>
    <row r="131" spans="1:32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pans="1:32" x14ac:dyDescent="0.55000000000000004">
      <c r="Y132" s="12"/>
      <c r="Z132" s="12"/>
    </row>
    <row r="133" spans="1:32" x14ac:dyDescent="0.55000000000000004">
      <c r="A133" t="s">
        <v>315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2" x14ac:dyDescent="0.55000000000000004">
      <c r="AD134" s="12"/>
    </row>
    <row r="135" spans="1:32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2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8" spans="1:32" x14ac:dyDescent="0.55000000000000004">
      <c r="E138" s="12"/>
      <c r="F138" s="12"/>
      <c r="G138" s="12"/>
      <c r="H138" s="12"/>
      <c r="I138" s="12"/>
    </row>
    <row r="140" spans="1:32" x14ac:dyDescent="0.55000000000000004">
      <c r="E140" s="12"/>
      <c r="F140" s="12"/>
      <c r="G140" s="12"/>
      <c r="H140" s="12"/>
      <c r="I140" s="12"/>
      <c r="T140" s="12"/>
      <c r="U140" s="12"/>
      <c r="V140" s="12"/>
      <c r="W140" s="12"/>
      <c r="X140" s="12"/>
    </row>
    <row r="141" spans="1:32" x14ac:dyDescent="0.55000000000000004">
      <c r="E141" s="12"/>
      <c r="F141" s="12"/>
      <c r="G141" s="12"/>
      <c r="H141" s="12"/>
      <c r="I141" s="12"/>
    </row>
    <row r="142" spans="1:32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5"/>
      <c r="U142" s="15"/>
      <c r="V142" s="15"/>
      <c r="W142" s="15"/>
      <c r="X142" s="15"/>
      <c r="Y142" s="12"/>
      <c r="Z142" s="12"/>
      <c r="AA142" s="12"/>
      <c r="AB142" s="12"/>
      <c r="AC142" s="12"/>
      <c r="AD142" s="12"/>
    </row>
    <row r="144" spans="1:32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</sheetData>
  <sheetProtection algorithmName="SHA-512" hashValue="Diy70mNflaYTxW7dNgaziEjOHh+Wlx896zZytv3MFv88vpcyVDKiBYV8Nhu4JMyY0GU0Sfbh0ekzct4EC5U/DQ==" saltValue="0fL0fWbpc9DVNM0HfI0kSg==" spinCount="100000" sheet="1" objects="1" scenarios="1"/>
  <mergeCells count="15">
    <mergeCell ref="AE9:AE11"/>
    <mergeCell ref="AF9:AF11"/>
    <mergeCell ref="A130:B130"/>
    <mergeCell ref="A9:A11"/>
    <mergeCell ref="B9:B11"/>
    <mergeCell ref="C9:C11"/>
    <mergeCell ref="D9:D11"/>
    <mergeCell ref="E9:I9"/>
    <mergeCell ref="E10:I10"/>
    <mergeCell ref="J10:N10"/>
    <mergeCell ref="J9:S9"/>
    <mergeCell ref="O10:S10"/>
    <mergeCell ref="T9:X10"/>
    <mergeCell ref="Y9:AC10"/>
    <mergeCell ref="AD9:AD11"/>
  </mergeCells>
  <conditionalFormatting sqref="E144:AD14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EE0B0-7715-4D7A-868E-94664D80FA50}">
  <sheetPr codeName="Hoja15">
    <tabColor rgb="FF82DEF0"/>
  </sheetPr>
  <dimension ref="A1:T144"/>
  <sheetViews>
    <sheetView zoomScale="70" zoomScaleNormal="7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sqref="A1:XFD1048576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12" width="20.68359375" customWidth="1"/>
    <col min="13" max="13" width="26.41796875" customWidth="1"/>
    <col min="14" max="16" width="20.68359375" customWidth="1"/>
    <col min="17" max="17" width="30.578125" customWidth="1"/>
    <col min="18" max="20" width="20.68359375" customWidth="1"/>
  </cols>
  <sheetData>
    <row r="1" spans="1:20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customHeight="1" x14ac:dyDescent="0.55000000000000004">
      <c r="B2" s="3" t="s">
        <v>0</v>
      </c>
    </row>
    <row r="3" spans="1:20" ht="15.75" customHeight="1" x14ac:dyDescent="0.55000000000000004">
      <c r="B3" s="3" t="s">
        <v>1</v>
      </c>
    </row>
    <row r="4" spans="1:20" ht="15.75" customHeight="1" x14ac:dyDescent="0.55000000000000004">
      <c r="B4" s="5" t="s">
        <v>2</v>
      </c>
    </row>
    <row r="5" spans="1:20" ht="15.75" customHeight="1" x14ac:dyDescent="0.55000000000000004">
      <c r="A5" s="1"/>
      <c r="B5" s="5" t="s">
        <v>323</v>
      </c>
      <c r="E5" s="2"/>
      <c r="F5" s="2"/>
      <c r="G5" s="2"/>
      <c r="H5" s="2"/>
    </row>
    <row r="6" spans="1:20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75" customHeight="1" x14ac:dyDescent="0.55000000000000004">
      <c r="A9" s="468" t="s">
        <v>165</v>
      </c>
      <c r="B9" s="468" t="s">
        <v>166</v>
      </c>
      <c r="C9" s="468" t="s">
        <v>5</v>
      </c>
      <c r="D9" s="468" t="s">
        <v>6</v>
      </c>
      <c r="E9" s="447" t="s">
        <v>324</v>
      </c>
      <c r="F9" s="448"/>
      <c r="G9" s="449"/>
      <c r="H9" s="436" t="s">
        <v>8</v>
      </c>
      <c r="I9" s="406"/>
      <c r="J9" s="406"/>
      <c r="K9" s="406"/>
      <c r="L9" s="406"/>
      <c r="M9" s="406"/>
      <c r="N9" s="406"/>
      <c r="O9" s="406"/>
      <c r="P9" s="406"/>
      <c r="Q9" s="67"/>
      <c r="R9" s="531" t="s">
        <v>332</v>
      </c>
      <c r="S9" s="532"/>
      <c r="T9" s="533"/>
    </row>
    <row r="10" spans="1:20" ht="75" customHeight="1" x14ac:dyDescent="0.55000000000000004">
      <c r="A10" s="468"/>
      <c r="B10" s="468"/>
      <c r="C10" s="468"/>
      <c r="D10" s="468"/>
      <c r="E10" s="444" t="s">
        <v>325</v>
      </c>
      <c r="F10" s="445"/>
      <c r="G10" s="446"/>
      <c r="H10" s="444" t="s">
        <v>288</v>
      </c>
      <c r="I10" s="445"/>
      <c r="J10" s="446"/>
      <c r="K10" s="444" t="s">
        <v>280</v>
      </c>
      <c r="L10" s="445"/>
      <c r="M10" s="446"/>
      <c r="N10" s="534" t="s">
        <v>281</v>
      </c>
      <c r="O10" s="534"/>
      <c r="P10" s="534"/>
      <c r="Q10" s="529" t="s">
        <v>328</v>
      </c>
      <c r="R10" s="436"/>
      <c r="S10" s="406"/>
      <c r="T10" s="407"/>
    </row>
    <row r="11" spans="1:20" ht="75" customHeight="1" x14ac:dyDescent="0.55000000000000004">
      <c r="A11" s="468"/>
      <c r="B11" s="468"/>
      <c r="C11" s="468"/>
      <c r="D11" s="468"/>
      <c r="E11" s="41" t="s">
        <v>282</v>
      </c>
      <c r="F11" s="41" t="s">
        <v>283</v>
      </c>
      <c r="G11" s="30" t="s">
        <v>326</v>
      </c>
      <c r="H11" s="41" t="s">
        <v>282</v>
      </c>
      <c r="I11" s="41" t="s">
        <v>283</v>
      </c>
      <c r="J11" s="30" t="s">
        <v>327</v>
      </c>
      <c r="K11" s="41" t="s">
        <v>282</v>
      </c>
      <c r="L11" s="41" t="s">
        <v>283</v>
      </c>
      <c r="M11" s="30" t="s">
        <v>330</v>
      </c>
      <c r="N11" s="41" t="s">
        <v>282</v>
      </c>
      <c r="O11" s="41" t="s">
        <v>283</v>
      </c>
      <c r="P11" s="30" t="s">
        <v>329</v>
      </c>
      <c r="Q11" s="530"/>
      <c r="R11" s="41" t="s">
        <v>282</v>
      </c>
      <c r="S11" s="41" t="s">
        <v>283</v>
      </c>
      <c r="T11" s="30" t="s">
        <v>331</v>
      </c>
    </row>
    <row r="12" spans="1:20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</row>
    <row r="13" spans="1:20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</row>
    <row r="14" spans="1:20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</row>
    <row r="15" spans="1:20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</row>
    <row r="17" spans="1:20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</row>
    <row r="18" spans="1:20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</row>
    <row r="19" spans="1:20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60</v>
      </c>
      <c r="R19" s="8">
        <v>0</v>
      </c>
      <c r="S19" s="8">
        <v>60</v>
      </c>
      <c r="T19" s="8">
        <v>60</v>
      </c>
    </row>
    <row r="20" spans="1:20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</row>
    <row r="21" spans="1:20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845</v>
      </c>
      <c r="R21" s="8">
        <v>0</v>
      </c>
      <c r="S21" s="8">
        <v>2225</v>
      </c>
      <c r="T21" s="8">
        <v>2225</v>
      </c>
    </row>
    <row r="22" spans="1:20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  <row r="23" spans="1:20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</row>
    <row r="24" spans="1:20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90</v>
      </c>
      <c r="R24" s="8">
        <v>0</v>
      </c>
      <c r="S24" s="8">
        <v>90</v>
      </c>
      <c r="T24" s="8">
        <v>90</v>
      </c>
    </row>
    <row r="25" spans="1:20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</row>
    <row r="26" spans="1:20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210</v>
      </c>
      <c r="R26" s="8">
        <v>0</v>
      </c>
      <c r="S26" s="8">
        <v>270</v>
      </c>
      <c r="T26" s="8">
        <v>270</v>
      </c>
    </row>
    <row r="27" spans="1:20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</row>
    <row r="28" spans="1:20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</row>
    <row r="29" spans="1:20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</row>
    <row r="30" spans="1:20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</row>
    <row r="31" spans="1:20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411</v>
      </c>
      <c r="R31" s="8">
        <v>0</v>
      </c>
      <c r="S31" s="8">
        <v>741</v>
      </c>
      <c r="T31" s="8">
        <v>741</v>
      </c>
    </row>
    <row r="32" spans="1:20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</row>
    <row r="33" spans="1:20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</row>
    <row r="34" spans="1:20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</row>
    <row r="35" spans="1:20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</row>
    <row r="36" spans="1:20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</row>
    <row r="37" spans="1:20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</row>
    <row r="38" spans="1:20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</row>
    <row r="39" spans="1:20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0</v>
      </c>
      <c r="S39" s="8">
        <v>30</v>
      </c>
      <c r="T39" s="8">
        <v>30</v>
      </c>
    </row>
    <row r="40" spans="1:20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</row>
    <row r="42" spans="1:20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1230</v>
      </c>
      <c r="R42" s="8">
        <v>0</v>
      </c>
      <c r="S42" s="8">
        <v>1710</v>
      </c>
      <c r="T42" s="8">
        <v>1710</v>
      </c>
    </row>
    <row r="43" spans="1:20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</row>
    <row r="44" spans="1:20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</row>
    <row r="45" spans="1:20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</row>
    <row r="46" spans="1:20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</row>
    <row r="47" spans="1:20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</row>
    <row r="49" spans="1:20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150</v>
      </c>
      <c r="R49" s="8">
        <v>0</v>
      </c>
      <c r="S49" s="8">
        <v>150</v>
      </c>
      <c r="T49" s="8">
        <v>150</v>
      </c>
    </row>
    <row r="50" spans="1:20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480</v>
      </c>
      <c r="R50" s="8">
        <v>0</v>
      </c>
      <c r="S50" s="8">
        <v>750</v>
      </c>
      <c r="T50" s="8">
        <v>750</v>
      </c>
    </row>
    <row r="51" spans="1:20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</row>
    <row r="53" spans="1:20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210</v>
      </c>
      <c r="R53" s="8">
        <v>0</v>
      </c>
      <c r="S53" s="8">
        <v>210</v>
      </c>
      <c r="T53" s="8">
        <v>210</v>
      </c>
    </row>
    <row r="54" spans="1:20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</row>
    <row r="55" spans="1:20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25</v>
      </c>
      <c r="R55" s="8">
        <v>0</v>
      </c>
      <c r="S55" s="8">
        <v>25</v>
      </c>
      <c r="T55" s="8">
        <v>25</v>
      </c>
    </row>
    <row r="56" spans="1:20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</row>
    <row r="57" spans="1:20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</row>
    <row r="58" spans="1:20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</row>
    <row r="59" spans="1:20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90</v>
      </c>
      <c r="R59" s="8">
        <v>0</v>
      </c>
      <c r="S59" s="8">
        <v>210</v>
      </c>
      <c r="T59" s="8">
        <v>210</v>
      </c>
    </row>
    <row r="60" spans="1:20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60</v>
      </c>
      <c r="R60" s="8">
        <v>0</v>
      </c>
      <c r="S60" s="8">
        <v>60</v>
      </c>
      <c r="T60" s="8">
        <v>60</v>
      </c>
    </row>
    <row r="61" spans="1:20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275</v>
      </c>
      <c r="R61" s="8">
        <v>0</v>
      </c>
      <c r="S61" s="8">
        <v>275</v>
      </c>
      <c r="T61" s="8">
        <v>275</v>
      </c>
    </row>
    <row r="62" spans="1:20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</row>
    <row r="63" spans="1:20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</row>
    <row r="64" spans="1:20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427</v>
      </c>
      <c r="R64" s="8">
        <v>0</v>
      </c>
      <c r="S64" s="8">
        <v>543</v>
      </c>
      <c r="T64" s="8">
        <v>543</v>
      </c>
    </row>
    <row r="65" spans="1:20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</row>
    <row r="66" spans="1:20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90</v>
      </c>
      <c r="R66" s="8">
        <v>0</v>
      </c>
      <c r="S66" s="8">
        <v>90</v>
      </c>
      <c r="T66" s="8">
        <v>90</v>
      </c>
    </row>
    <row r="67" spans="1:20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202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90</v>
      </c>
      <c r="R67" s="8">
        <v>0</v>
      </c>
      <c r="S67" s="8">
        <v>90</v>
      </c>
      <c r="T67" s="8">
        <v>90</v>
      </c>
    </row>
    <row r="68" spans="1:20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</row>
    <row r="69" spans="1:20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90</v>
      </c>
      <c r="R69" s="8">
        <v>0</v>
      </c>
      <c r="S69" s="8">
        <v>141</v>
      </c>
      <c r="T69" s="8">
        <v>141</v>
      </c>
    </row>
    <row r="70" spans="1:20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180</v>
      </c>
      <c r="R70" s="8">
        <v>0</v>
      </c>
      <c r="S70" s="8">
        <v>210</v>
      </c>
      <c r="T70" s="8">
        <v>210</v>
      </c>
    </row>
    <row r="71" spans="1:20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</row>
    <row r="72" spans="1:20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90</v>
      </c>
      <c r="R72" s="8">
        <v>0</v>
      </c>
      <c r="S72" s="8">
        <v>90</v>
      </c>
      <c r="T72" s="8">
        <v>90</v>
      </c>
    </row>
    <row r="73" spans="1:20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144</v>
      </c>
      <c r="R73" s="8">
        <v>0</v>
      </c>
      <c r="S73" s="8">
        <v>144</v>
      </c>
      <c r="T73" s="8">
        <v>144</v>
      </c>
    </row>
    <row r="74" spans="1:20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90</v>
      </c>
      <c r="R74" s="8">
        <v>0</v>
      </c>
      <c r="S74" s="8">
        <v>90</v>
      </c>
      <c r="T74" s="8">
        <v>90</v>
      </c>
    </row>
    <row r="75" spans="1:20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180</v>
      </c>
      <c r="R75" s="8">
        <v>0</v>
      </c>
      <c r="S75" s="8">
        <v>210</v>
      </c>
      <c r="T75" s="8">
        <v>210</v>
      </c>
    </row>
    <row r="76" spans="1:20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100</v>
      </c>
      <c r="R76" s="8">
        <v>0</v>
      </c>
      <c r="S76" s="8">
        <v>100</v>
      </c>
      <c r="T76" s="8">
        <v>100</v>
      </c>
    </row>
    <row r="77" spans="1:20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</row>
    <row r="78" spans="1:20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60</v>
      </c>
      <c r="R78" s="8">
        <v>0</v>
      </c>
      <c r="S78" s="8">
        <v>60</v>
      </c>
      <c r="T78" s="8">
        <v>60</v>
      </c>
    </row>
    <row r="79" spans="1:20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60</v>
      </c>
      <c r="R79" s="8">
        <v>0</v>
      </c>
      <c r="S79" s="8">
        <v>60</v>
      </c>
      <c r="T79" s="8">
        <v>60</v>
      </c>
    </row>
    <row r="80" spans="1:20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120</v>
      </c>
      <c r="R80" s="8">
        <v>0</v>
      </c>
      <c r="S80" s="8">
        <v>120</v>
      </c>
      <c r="T80" s="8">
        <v>120</v>
      </c>
    </row>
    <row r="81" spans="1:20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239</v>
      </c>
      <c r="R81" s="8">
        <v>0</v>
      </c>
      <c r="S81" s="8">
        <v>239</v>
      </c>
      <c r="T81" s="8">
        <v>239</v>
      </c>
    </row>
    <row r="82" spans="1:20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60</v>
      </c>
      <c r="R82" s="8">
        <v>0</v>
      </c>
      <c r="S82" s="8">
        <v>60</v>
      </c>
      <c r="T82" s="8">
        <v>60</v>
      </c>
    </row>
    <row r="83" spans="1:20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</row>
    <row r="84" spans="1:20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</row>
    <row r="85" spans="1:20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360</v>
      </c>
      <c r="R85" s="8">
        <v>0</v>
      </c>
      <c r="S85" s="8">
        <v>450</v>
      </c>
      <c r="T85" s="8">
        <v>450</v>
      </c>
    </row>
    <row r="86" spans="1:20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25</v>
      </c>
      <c r="R86" s="8">
        <v>0</v>
      </c>
      <c r="S86" s="8">
        <v>25</v>
      </c>
      <c r="T86" s="8">
        <v>25</v>
      </c>
    </row>
    <row r="87" spans="1:20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</row>
    <row r="88" spans="1:20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86</v>
      </c>
      <c r="R88" s="8">
        <v>0</v>
      </c>
      <c r="S88" s="8">
        <v>86</v>
      </c>
      <c r="T88" s="8">
        <v>86</v>
      </c>
    </row>
    <row r="89" spans="1:20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30</v>
      </c>
      <c r="R89" s="8">
        <v>0</v>
      </c>
      <c r="S89" s="8">
        <v>30</v>
      </c>
      <c r="T89" s="8">
        <v>30</v>
      </c>
    </row>
    <row r="90" spans="1:20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120</v>
      </c>
      <c r="R90" s="8">
        <v>0</v>
      </c>
      <c r="S90" s="8">
        <v>120</v>
      </c>
      <c r="T90" s="8">
        <v>120</v>
      </c>
    </row>
    <row r="91" spans="1:20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</row>
    <row r="92" spans="1:20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360</v>
      </c>
      <c r="R92" s="8">
        <v>0</v>
      </c>
      <c r="S92" s="8">
        <v>450</v>
      </c>
      <c r="T92" s="8">
        <v>450</v>
      </c>
    </row>
    <row r="93" spans="1:20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</row>
    <row r="94" spans="1:20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</row>
    <row r="95" spans="1:20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138</v>
      </c>
      <c r="R95" s="8">
        <v>0</v>
      </c>
      <c r="S95" s="8">
        <v>168</v>
      </c>
      <c r="T95" s="8">
        <v>168</v>
      </c>
    </row>
    <row r="96" spans="1:20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</row>
    <row r="97" spans="1:20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</row>
    <row r="98" spans="1:20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180</v>
      </c>
      <c r="R98" s="8">
        <v>0</v>
      </c>
      <c r="S98" s="8">
        <v>180</v>
      </c>
      <c r="T98" s="8">
        <v>180</v>
      </c>
    </row>
    <row r="99" spans="1:20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</row>
    <row r="100" spans="1:20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30</v>
      </c>
      <c r="R100" s="8">
        <v>0</v>
      </c>
      <c r="S100" s="8">
        <v>30</v>
      </c>
      <c r="T100" s="8">
        <v>30</v>
      </c>
    </row>
    <row r="101" spans="1:20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</row>
    <row r="102" spans="1:20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180</v>
      </c>
      <c r="R102" s="8">
        <v>0</v>
      </c>
      <c r="S102" s="8">
        <v>270</v>
      </c>
      <c r="T102" s="8">
        <v>270</v>
      </c>
    </row>
    <row r="103" spans="1:20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</row>
    <row r="104" spans="1:20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90</v>
      </c>
      <c r="R104" s="8">
        <v>0</v>
      </c>
      <c r="S104" s="8">
        <v>90</v>
      </c>
      <c r="T104" s="8">
        <v>90</v>
      </c>
    </row>
    <row r="105" spans="1:20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168</v>
      </c>
      <c r="R105" s="8">
        <v>0</v>
      </c>
      <c r="S105" s="8">
        <v>168</v>
      </c>
      <c r="T105" s="8">
        <v>168</v>
      </c>
    </row>
    <row r="106" spans="1:20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90</v>
      </c>
      <c r="R106" s="8">
        <v>0</v>
      </c>
      <c r="S106" s="8">
        <v>90</v>
      </c>
      <c r="T106" s="8">
        <v>90</v>
      </c>
    </row>
    <row r="107" spans="1:20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150</v>
      </c>
      <c r="R107" s="8">
        <v>0</v>
      </c>
      <c r="S107" s="8">
        <v>150</v>
      </c>
      <c r="T107" s="8">
        <v>150</v>
      </c>
    </row>
    <row r="108" spans="1:20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</row>
    <row r="109" spans="1:20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</row>
    <row r="110" spans="1:20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236</v>
      </c>
      <c r="R110" s="8">
        <v>0</v>
      </c>
      <c r="S110" s="8">
        <v>296</v>
      </c>
      <c r="T110" s="8">
        <v>296</v>
      </c>
    </row>
    <row r="111" spans="1:20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50</v>
      </c>
      <c r="R111" s="8">
        <v>0</v>
      </c>
      <c r="S111" s="8">
        <v>75</v>
      </c>
      <c r="T111" s="8">
        <v>75</v>
      </c>
    </row>
    <row r="112" spans="1:20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125</v>
      </c>
      <c r="R112" s="8">
        <v>0</v>
      </c>
      <c r="S112" s="8">
        <v>125</v>
      </c>
      <c r="T112" s="8">
        <v>125</v>
      </c>
    </row>
    <row r="113" spans="1:20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25</v>
      </c>
      <c r="R113" s="8">
        <v>0</v>
      </c>
      <c r="S113" s="8">
        <v>25</v>
      </c>
      <c r="T113" s="8">
        <v>25</v>
      </c>
    </row>
    <row r="114" spans="1:20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</row>
    <row r="115" spans="1:20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</row>
    <row r="116" spans="1:20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</row>
    <row r="117" spans="1:20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</row>
    <row r="118" spans="1:20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330</v>
      </c>
      <c r="R118" s="8">
        <v>0</v>
      </c>
      <c r="S118" s="8">
        <v>390</v>
      </c>
      <c r="T118" s="8">
        <v>390</v>
      </c>
    </row>
    <row r="119" spans="1:20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</row>
    <row r="120" spans="1:20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</row>
    <row r="121" spans="1:20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</row>
    <row r="122" spans="1:20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100</v>
      </c>
      <c r="R122" s="8">
        <v>0</v>
      </c>
      <c r="S122" s="8">
        <v>100</v>
      </c>
      <c r="T122" s="8">
        <v>100</v>
      </c>
    </row>
    <row r="123" spans="1:20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100</v>
      </c>
      <c r="R123" s="8">
        <v>0</v>
      </c>
      <c r="S123" s="8">
        <v>100</v>
      </c>
      <c r="T123" s="8">
        <v>100</v>
      </c>
    </row>
    <row r="124" spans="1:20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25</v>
      </c>
      <c r="R124" s="8">
        <v>0</v>
      </c>
      <c r="S124" s="8">
        <v>25</v>
      </c>
      <c r="T124" s="8">
        <v>25</v>
      </c>
    </row>
    <row r="125" spans="1:20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75</v>
      </c>
      <c r="R125" s="8">
        <v>0</v>
      </c>
      <c r="S125" s="8">
        <v>75</v>
      </c>
      <c r="T125" s="8">
        <v>75</v>
      </c>
    </row>
    <row r="126" spans="1:20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50</v>
      </c>
      <c r="R126" s="8">
        <v>0</v>
      </c>
      <c r="S126" s="8">
        <v>50</v>
      </c>
      <c r="T126" s="8">
        <v>50</v>
      </c>
    </row>
    <row r="127" spans="1:20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50</v>
      </c>
      <c r="R127" s="8">
        <v>0</v>
      </c>
      <c r="S127" s="8">
        <v>50</v>
      </c>
      <c r="T127" s="8">
        <v>50</v>
      </c>
    </row>
    <row r="128" spans="1:20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10</v>
      </c>
      <c r="R128" s="8">
        <v>0</v>
      </c>
      <c r="S128" s="8">
        <v>10</v>
      </c>
      <c r="T128" s="8">
        <v>10</v>
      </c>
    </row>
    <row r="129" spans="1:20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73</v>
      </c>
      <c r="R129" s="8">
        <v>0</v>
      </c>
      <c r="S129" s="8">
        <v>73</v>
      </c>
      <c r="T129" s="8">
        <v>73</v>
      </c>
    </row>
    <row r="130" spans="1:20" s="10" customFormat="1" ht="20.25" customHeight="1" thickBot="1" x14ac:dyDescent="0.6">
      <c r="A130" s="514" t="s">
        <v>287</v>
      </c>
      <c r="B130" s="515"/>
      <c r="C130" s="54"/>
      <c r="D130" s="54"/>
      <c r="E130" s="40">
        <v>0</v>
      </c>
      <c r="F130" s="40">
        <v>3342</v>
      </c>
      <c r="G130" s="40">
        <v>3342</v>
      </c>
      <c r="H130" s="40">
        <v>0</v>
      </c>
      <c r="I130" s="40">
        <v>0</v>
      </c>
      <c r="J130" s="40">
        <v>0</v>
      </c>
      <c r="K130" s="40">
        <v>0</v>
      </c>
      <c r="L130" s="40">
        <v>548</v>
      </c>
      <c r="M130" s="40">
        <v>548</v>
      </c>
      <c r="N130" s="40">
        <v>0</v>
      </c>
      <c r="O130" s="40">
        <v>8864</v>
      </c>
      <c r="P130" s="40">
        <v>8864</v>
      </c>
      <c r="Q130" s="40">
        <v>9412</v>
      </c>
      <c r="R130" s="40">
        <v>0</v>
      </c>
      <c r="S130" s="40">
        <v>12754</v>
      </c>
      <c r="T130" s="40">
        <v>12754</v>
      </c>
    </row>
    <row r="131" spans="1:20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3" spans="1:20" x14ac:dyDescent="0.55000000000000004">
      <c r="A133" t="s">
        <v>314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</row>
    <row r="135" spans="1:20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</row>
    <row r="136" spans="1:20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</row>
    <row r="138" spans="1:20" x14ac:dyDescent="0.55000000000000004">
      <c r="E138" s="12"/>
      <c r="F138" s="12"/>
      <c r="G138" s="12"/>
    </row>
    <row r="140" spans="1:20" x14ac:dyDescent="0.55000000000000004">
      <c r="E140" s="12"/>
      <c r="F140" s="12"/>
      <c r="G140" s="12"/>
      <c r="R140" s="12"/>
      <c r="S140" s="12"/>
      <c r="T140" s="12"/>
    </row>
    <row r="141" spans="1:20" x14ac:dyDescent="0.55000000000000004">
      <c r="E141" s="12"/>
      <c r="F141" s="12"/>
      <c r="G141" s="12"/>
    </row>
    <row r="142" spans="1:20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5"/>
      <c r="S142" s="15"/>
      <c r="T142" s="15"/>
    </row>
    <row r="144" spans="1:20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</row>
  </sheetData>
  <mergeCells count="13">
    <mergeCell ref="A130:B130"/>
    <mergeCell ref="Q10:Q11"/>
    <mergeCell ref="R9:T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T144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de9d681-5f4e-487a-b924-29e9201ccb0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9254849B19F24DB881B32937B32C8F" ma:contentTypeVersion="20" ma:contentTypeDescription="Create a new document." ma:contentTypeScope="" ma:versionID="f16568f3ff7ce1cc9ec40112402cd9e2">
  <xsd:schema xmlns:xsd="http://www.w3.org/2001/XMLSchema" xmlns:xs="http://www.w3.org/2001/XMLSchema" xmlns:p="http://schemas.microsoft.com/office/2006/metadata/properties" xmlns:ns1="http://schemas.microsoft.com/sharepoint/v3" xmlns:ns3="ad2b51c1-2e13-4456-a250-ca16ddb26b00" xmlns:ns4="5de9d681-5f4e-487a-b924-29e9201ccb0c" targetNamespace="http://schemas.microsoft.com/office/2006/metadata/properties" ma:root="true" ma:fieldsID="27fe3e5d0deac0db26809a2f75c5ea8c" ns1:_="" ns3:_="" ns4:_="">
    <xsd:import namespace="http://schemas.microsoft.com/sharepoint/v3"/>
    <xsd:import namespace="ad2b51c1-2e13-4456-a250-ca16ddb26b00"/>
    <xsd:import namespace="5de9d681-5f4e-487a-b924-29e9201ccb0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1:_ip_UnifiedCompliancePolicyProperties" minOccurs="0"/>
                <xsd:element ref="ns1:_ip_UnifiedCompliancePolicyUIAc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b51c1-2e13-4456-a250-ca16ddb26b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9d681-5f4e-487a-b924-29e9201ccb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C9D5B3-1BEE-4C80-8C71-843DB7E0F05C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5de9d681-5f4e-487a-b924-29e9201ccb0c"/>
    <ds:schemaRef ds:uri="ad2b51c1-2e13-4456-a250-ca16ddb26b00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5C75D5-7CBA-4ADF-A635-35160CC3B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2b51c1-2e13-4456-a250-ca16ddb26b00"/>
    <ds:schemaRef ds:uri="5de9d681-5f4e-487a-b924-29e9201cc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Índice</vt:lpstr>
      <vt:lpstr>1. Consulta Nacional</vt:lpstr>
      <vt:lpstr>2. Consulta Regional y Centros</vt:lpstr>
      <vt:lpstr>3. FORMACIÓN X REGIONAL</vt:lpstr>
      <vt:lpstr>4. FORMACIÓN X CTROS</vt:lpstr>
      <vt:lpstr>5. SNFT X REG</vt:lpstr>
      <vt:lpstr>6. SNFT X CTROS</vt:lpstr>
      <vt:lpstr>7. DETE X REGIONAL</vt:lpstr>
      <vt:lpstr>8. DETE X CTROS </vt:lpstr>
      <vt:lpstr>9.  DPRC X REGIONAL</vt:lpstr>
      <vt:lpstr>10. DPRC X CTROS</vt:lpstr>
      <vt:lpstr>11. DPRC X NACIONAL</vt:lpstr>
      <vt:lpstr>12. METAS MINTIC- SENATEC 2025</vt:lpstr>
      <vt:lpstr>13. PROYECCIÓN CUPOS FIC X CTRO</vt:lpstr>
      <vt:lpstr>PROYECCIÓN CUPOS SALUD X CT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Ligia Marisol Moreno Cartagena</cp:lastModifiedBy>
  <cp:revision/>
  <dcterms:created xsi:type="dcterms:W3CDTF">2024-02-02T04:12:27Z</dcterms:created>
  <dcterms:modified xsi:type="dcterms:W3CDTF">2025-03-12T20:12:54Z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0x010100EC9254849B19F24DB881B32937B32C8F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</Properties>
</file>